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НМЦ'!$A$14:$XDF$763</definedName>
  </definedNames>
  <calcPr/>
</workbook>
</file>

<file path=xl/sharedStrings.xml><?xml version="1.0" encoding="utf-8"?>
<sst xmlns="http://schemas.openxmlformats.org/spreadsheetml/2006/main" count="93" uniqueCount="93">
  <si>
    <t xml:space="preserve"> 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</si>
  <si>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</si>
  <si>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</si>
  <si>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</si>
  <si>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</si>
  <si>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</si>
  <si>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</si>
  <si>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</si>
  <si>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</si>
  <si>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</si>
  <si>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</si>
  <si>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</si>
  <si>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</si>
  <si>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</si>
  <si>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</si>
  <si>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rFont val="Times New Roman"/>
      </rPr>
      <t xml:space="preserve">Код ОКПД 2
предлагаемой продукции
(товара, работы, услуги)
</t>
    </r>
    <r>
      <rPr>
        <i/>
        <sz val="1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</si>
  <si>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12"/>
        <rFont val="Times New Roman"/>
      </rPr>
      <t xml:space="preserve">Наименование реестра и
номер реестровой записи
</t>
    </r>
    <r>
      <rPr>
        <sz val="12"/>
        <rFont val="Times New Roman"/>
      </rPr>
      <t>(</t>
    </r>
    <r>
      <rPr>
        <i/>
        <sz val="1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</si>
  <si>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</si>
  <si>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</si>
  <si>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</si>
  <si>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</t>
  </si>
  <si>
    <t xml:space="preserve">Применение законодательств
о национальном режиме (ст. 3.1-4 Закона 223-ФЗ, ПП 1875)</t>
  </si>
  <si>
    <r>
      <rPr>
        <sz val="12"/>
        <color theme="1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1"/>
        <rFont val="Times New Roman"/>
      </rPr>
      <t xml:space="preserve">(номера столбцов, которые должны быть заполнены в Коммерческом предложении)</t>
    </r>
  </si>
  <si>
    <r>
      <rPr>
        <sz val="12"/>
        <color theme="1"/>
        <rFont val="Times New Roman"/>
      </rPr>
      <t xml:space="preserve">НМЦ единицы закупаемой продукции,
руб. без НДС
</t>
    </r>
    <r>
      <rPr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</si>
  <si>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</si>
  <si>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Эксплуатационные средства</t>
  </si>
  <si>
    <t xml:space="preserve">Материалы на эксплуатацию для обслуживания оборудования информационных технологий и связи </t>
  </si>
  <si>
    <t>…</t>
  </si>
  <si>
    <t>Картридж</t>
  </si>
  <si>
    <t xml:space="preserve">Национальный режим не предоставляется – ограничение</t>
  </si>
  <si>
    <t>26.20.40.190</t>
  </si>
  <si>
    <t>шт.</t>
  </si>
  <si>
    <t xml:space="preserve">столбцы 7, 8, 9</t>
  </si>
  <si>
    <t xml:space="preserve">Ролик подачи/захвата бумаги</t>
  </si>
  <si>
    <t xml:space="preserve">Ролик узла захвата</t>
  </si>
  <si>
    <t xml:space="preserve">Узел роликов ADF</t>
  </si>
  <si>
    <t xml:space="preserve">Комплект роликов подачи</t>
  </si>
  <si>
    <t xml:space="preserve">Прижимной вал</t>
  </si>
  <si>
    <t>Ремкомплект</t>
  </si>
  <si>
    <t xml:space="preserve">Тормозная площадка</t>
  </si>
  <si>
    <t>Фьюзер</t>
  </si>
  <si>
    <t xml:space="preserve">Блок проявки</t>
  </si>
  <si>
    <t xml:space="preserve">Контейнер отработанных чернил</t>
  </si>
  <si>
    <t>Термопленка</t>
  </si>
  <si>
    <t xml:space="preserve">Шарнир крышки стола</t>
  </si>
  <si>
    <t xml:space="preserve">Комплект роликов</t>
  </si>
  <si>
    <t xml:space="preserve">Ролик захвата бумаги</t>
  </si>
  <si>
    <t xml:space="preserve">Ролик отделения</t>
  </si>
  <si>
    <t xml:space="preserve">Ролик подачи бумаги</t>
  </si>
  <si>
    <t xml:space="preserve">Ролик подхвата ADF</t>
  </si>
  <si>
    <t xml:space="preserve">Печатающая головка</t>
  </si>
  <si>
    <t xml:space="preserve">Этикет лента</t>
  </si>
  <si>
    <t>Пластик</t>
  </si>
  <si>
    <t xml:space="preserve">Ремень переноса</t>
  </si>
  <si>
    <t xml:space="preserve">Узел переноса изображения</t>
  </si>
  <si>
    <t xml:space="preserve">Чистящее средство</t>
  </si>
  <si>
    <t xml:space="preserve">Вал подачи ADF</t>
  </si>
  <si>
    <t xml:space="preserve">Второй ролик переноса смещения</t>
  </si>
  <si>
    <t xml:space="preserve">Комплект роликов ADF</t>
  </si>
  <si>
    <t xml:space="preserve">Лезвие очистки</t>
  </si>
  <si>
    <t xml:space="preserve">Ремень сканера зубчатый</t>
  </si>
  <si>
    <t>Тонер/Чернила</t>
  </si>
  <si>
    <t xml:space="preserve">Магнитный вал</t>
  </si>
  <si>
    <t xml:space="preserve">Муфта зацепления</t>
  </si>
  <si>
    <t>Фотовал</t>
  </si>
  <si>
    <t xml:space="preserve">Узел очистки ремня переноса</t>
  </si>
  <si>
    <t>Датчик</t>
  </si>
  <si>
    <t xml:space="preserve">Лезвие для авторезчика</t>
  </si>
  <si>
    <t>Чип</t>
  </si>
  <si>
    <t xml:space="preserve">Многолотковое устройство</t>
  </si>
  <si>
    <t xml:space="preserve">Прочие материалы на эксплуатацию</t>
  </si>
  <si>
    <t xml:space="preserve">Красящая лента</t>
  </si>
  <si>
    <t>Трубка</t>
  </si>
  <si>
    <t>Автоподатчик</t>
  </si>
  <si>
    <t>Концентратор</t>
  </si>
  <si>
    <t>Пластина</t>
  </si>
  <si>
    <t>Хотэнд</t>
  </si>
  <si>
    <t xml:space="preserve">Итого без НДС:</t>
  </si>
  <si>
    <t xml:space="preserve">Стоимость заявки (цена Договора):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</si>
  <si>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</si>
  <si>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</si>
  <si>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</si>
  <si>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</si>
  <si>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</si>
  <si>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</si>
  <si>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</si>
  <si>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в том числе ячейки в столбцах 7-11 (в соответствии с требованиями столбца 7 Структуры НМЦ), подсвеченные светло-зеленым цветом.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В столбце 11 при необходимости указать коррективную ставку НДС в процентах.]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</si>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</sst>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0.000000"/>
      <color theme="1"/>
      <name val="PT Mono"/>
    </font>
    <font>
      <sz val="12.000000"/>
      <name val="Times New Roman"/>
    </font>
    <font>
      <sz val="12.000000"/>
      <color theme="1"/>
      <name val="Times New Roman"/>
    </font>
    <font>
      <i/>
      <sz val="12.000000"/>
      <name val="Times New Roman"/>
    </font>
    <font>
      <i/>
      <sz val="12.000000"/>
      <color theme="1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sz val="10.000000"/>
      <name val="Times New Roman"/>
    </font>
    <font>
      <b/>
      <i/>
      <sz val="12.000000"/>
      <name val="Times New Roman"/>
    </font>
    <font>
      <b/>
      <sz val="14.000000"/>
      <name val="Times New Roman"/>
    </font>
    <font>
      <sz val="14.000000"/>
      <color theme="1"/>
      <name val="Times New Roman"/>
    </font>
    <font>
      <i/>
      <sz val="10.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43"/>
        <bgColor rgb="FFFBE5D6"/>
      </patternFill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indexed="31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rgb="FF7F7F7F"/>
      </right>
      <top style="none"/>
      <bottom style="thin">
        <color rgb="FF7F7F7F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none"/>
      <top style="none"/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1">
    <xf fontId="0" fillId="0" borderId="0" numFmtId="0" applyNumberFormat="1" applyFont="1" applyFill="1" applyBorder="1"/>
  </cellStyleXfs>
  <cellXfs count="188">
    <xf fontId="0" fillId="0" borderId="0" numFmtId="0" xfId="0"/>
    <xf fontId="1" fillId="0" borderId="0" numFmtId="0" xfId="0" applyFont="1" applyAlignment="1" applyProtection="1">
      <alignment horizontal="left" vertical="top"/>
    </xf>
    <xf fontId="1" fillId="0" borderId="0" numFmtId="49" xfId="0" applyNumberFormat="1" applyFont="1" applyAlignment="1" applyProtection="1">
      <alignment horizontal="left" vertical="top"/>
    </xf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center" vertical="top"/>
    </xf>
    <xf fontId="1" fillId="0" borderId="0" numFmtId="4" xfId="0" applyNumberFormat="1" applyFont="1" applyAlignment="1" applyProtection="1">
      <alignment horizontal="left" vertical="top"/>
    </xf>
    <xf fontId="2" fillId="0" borderId="0" numFmtId="0" xfId="0" applyFont="1" applyAlignment="1" applyProtection="1">
      <alignment horizontal="left" vertical="top"/>
    </xf>
    <xf fontId="2" fillId="0" borderId="0" numFmtId="0" xfId="0" applyFont="1" applyAlignment="1" applyProtection="1">
      <alignment horizontal="center" vertical="top"/>
    </xf>
    <xf fontId="2" fillId="0" borderId="0" numFmtId="1" xfId="0" applyNumberFormat="1" applyFont="1" applyAlignment="1" applyProtection="1">
      <alignment horizontal="center" vertical="top"/>
    </xf>
    <xf fontId="2" fillId="0" borderId="0" numFmtId="4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horizontal="lef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3" fillId="0" borderId="0" numFmtId="0" xfId="0" applyFont="1" applyAlignment="1" applyProtection="1">
      <alignment vertical="top" wrapText="1"/>
      <protection locked="0"/>
    </xf>
    <xf fontId="3" fillId="2" borderId="0" numFmtId="0" xfId="0" applyFont="1" applyFill="1" applyAlignment="1" applyProtection="1">
      <alignment vertical="top" wrapText="1"/>
      <protection locked="0"/>
    </xf>
    <xf fontId="4" fillId="2" borderId="0" numFmtId="0" xfId="0" applyFont="1" applyFill="1" applyAlignment="1" applyProtection="1">
      <alignment vertical="top" wrapText="1"/>
      <protection locked="0"/>
    </xf>
    <xf fontId="4" fillId="2" borderId="0" numFmtId="0" xfId="0" applyFont="1" applyFill="1" applyAlignment="1" applyProtection="1">
      <alignment horizontal="center" vertical="top" wrapText="1"/>
      <protection locked="0"/>
    </xf>
    <xf fontId="4" fillId="2" borderId="0" numFmtId="2" xfId="0" applyNumberFormat="1" applyFont="1" applyFill="1" applyAlignment="1" applyProtection="1">
      <alignment vertical="top" wrapText="1"/>
      <protection locked="0"/>
    </xf>
    <xf fontId="4" fillId="3" borderId="0" numFmtId="0" xfId="0" applyFont="1" applyFill="1" applyAlignment="1" applyProtection="1">
      <alignment vertical="top" wrapText="1"/>
      <protection locked="0"/>
    </xf>
    <xf fontId="1" fillId="0" borderId="1" numFmtId="0" xfId="0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vertical="top"/>
    </xf>
    <xf fontId="1" fillId="0" borderId="1" numFmtId="0" xfId="0" applyFont="1" applyBorder="1" applyAlignment="1" applyProtection="1">
      <alignment vertical="top" wrapText="1"/>
    </xf>
    <xf fontId="1" fillId="0" borderId="1" numFmtId="0" xfId="0" applyFont="1" applyBorder="1" applyAlignment="1" applyProtection="1">
      <alignment horizontal="center" vertical="top"/>
    </xf>
    <xf fontId="1" fillId="0" borderId="1" numFmtId="4" xfId="0" applyNumberFormat="1" applyFont="1" applyBorder="1" applyAlignment="1" applyProtection="1">
      <alignment vertical="top"/>
    </xf>
    <xf fontId="1" fillId="4" borderId="0" numFmtId="0" xfId="0" applyFont="1" applyFill="1" applyAlignment="1" applyProtection="1">
      <alignment horizontal="left" vertical="top"/>
    </xf>
    <xf fontId="5" fillId="0" borderId="0" numFmtId="0" xfId="0" applyFont="1" applyAlignment="1" applyProtection="1">
      <alignment wrapText="1"/>
    </xf>
    <xf fontId="2" fillId="4" borderId="0" numFmtId="0" xfId="0" applyFont="1" applyFill="1" applyAlignment="1" applyProtection="1">
      <alignment horizontal="left" vertical="top"/>
    </xf>
    <xf fontId="4" fillId="4" borderId="0" numFmtId="0" xfId="0" applyFont="1" applyFill="1" applyAlignment="1" applyProtection="1">
      <alignment horizontal="center" vertical="top" wrapText="1"/>
      <protection locked="0"/>
    </xf>
    <xf fontId="4" fillId="4" borderId="0" numFmtId="1" xfId="0" applyNumberFormat="1" applyFont="1" applyFill="1" applyAlignment="1" applyProtection="1">
      <alignment horizontal="center" vertical="top" wrapText="1"/>
      <protection locked="0"/>
    </xf>
    <xf fontId="4" fillId="4" borderId="0" numFmtId="0" xfId="0" applyFont="1" applyFill="1" applyAlignment="1" applyProtection="1">
      <alignment vertical="top" wrapText="1"/>
      <protection locked="0"/>
    </xf>
    <xf fontId="4" fillId="4" borderId="0" numFmtId="4" xfId="0" applyNumberFormat="1" applyFont="1" applyFill="1" applyAlignment="1" applyProtection="1">
      <alignment horizontal="right" vertical="top" wrapText="1"/>
      <protection locked="0"/>
    </xf>
    <xf fontId="1" fillId="0" borderId="2" numFmtId="0" xfId="0" applyFont="1" applyBorder="1" applyAlignment="1" applyProtection="1">
      <alignment horizontal="left" vertical="top"/>
    </xf>
    <xf fontId="1" fillId="0" borderId="3" numFmtId="49" xfId="0" applyNumberFormat="1" applyFont="1" applyBorder="1" applyAlignment="1" applyProtection="1">
      <alignment horizontal="left" vertical="top"/>
    </xf>
    <xf fontId="1" fillId="0" borderId="3" numFmtId="0" xfId="0" applyFont="1" applyBorder="1" applyAlignment="1" applyProtection="1">
      <alignment horizontal="left" vertical="top"/>
    </xf>
    <xf fontId="1" fillId="0" borderId="3" numFmtId="0" xfId="0" applyFont="1" applyBorder="1" applyAlignment="1" applyProtection="1">
      <alignment horizontal="left" vertical="top" wrapText="1"/>
    </xf>
    <xf fontId="1" fillId="0" borderId="3" numFmtId="0" xfId="0" applyFont="1" applyBorder="1" applyAlignment="1" applyProtection="1">
      <alignment horizontal="center" vertical="top"/>
    </xf>
    <xf fontId="1" fillId="0" borderId="3" numFmtId="4" xfId="0" applyNumberFormat="1" applyFont="1" applyBorder="1" applyAlignment="1" applyProtection="1">
      <alignment horizontal="left" vertical="top"/>
    </xf>
    <xf fontId="1" fillId="0" borderId="4" numFmtId="0" xfId="0" applyFont="1" applyBorder="1" applyAlignment="1" applyProtection="1">
      <alignment horizontal="left" vertical="top"/>
    </xf>
    <xf fontId="1" fillId="0" borderId="5" numFmtId="0" xfId="0" applyFont="1" applyBorder="1" applyAlignment="1" applyProtection="1">
      <alignment horizontal="left" vertical="top"/>
    </xf>
    <xf fontId="5" fillId="0" borderId="6" numFmtId="0" xfId="0" applyFont="1" applyBorder="1" applyProtection="1"/>
    <xf fontId="2" fillId="0" borderId="6" numFmtId="0" xfId="0" applyFont="1" applyBorder="1" applyAlignment="1" applyProtection="1">
      <alignment horizontal="left" vertical="top"/>
    </xf>
    <xf fontId="2" fillId="0" borderId="6" numFmtId="0" xfId="0" applyFont="1" applyBorder="1" applyAlignment="1" applyProtection="1">
      <alignment horizontal="center" vertical="top"/>
    </xf>
    <xf fontId="2" fillId="0" borderId="6" numFmtId="1" xfId="0" applyNumberFormat="1" applyFont="1" applyBorder="1" applyAlignment="1" applyProtection="1">
      <alignment horizontal="center" vertical="top"/>
    </xf>
    <xf fontId="2" fillId="0" borderId="6" numFmtId="4" xfId="0" applyNumberFormat="1" applyFont="1" applyBorder="1" applyAlignment="1" applyProtection="1">
      <alignment horizontal="right" vertical="top"/>
    </xf>
    <xf fontId="2" fillId="0" borderId="7" numFmtId="0" xfId="0" applyFont="1" applyBorder="1" applyAlignment="1" applyProtection="1">
      <alignment horizontal="left" vertical="top"/>
    </xf>
    <xf fontId="1" fillId="0" borderId="8" numFmtId="0" xfId="0" applyFont="1" applyBorder="1" applyAlignment="1" applyProtection="1">
      <alignment horizontal="left" vertical="top"/>
    </xf>
    <xf fontId="1" fillId="0" borderId="0" numFmtId="49" xfId="0" applyNumberFormat="1" applyFont="1" applyAlignment="1" applyProtection="1">
      <alignment vertical="top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  <xf fontId="1" fillId="0" borderId="9" numFmtId="0" xfId="0" applyFont="1" applyBorder="1" applyAlignment="1" applyProtection="1">
      <alignment horizontal="left" vertical="top"/>
    </xf>
    <xf fontId="1" fillId="0" borderId="10" numFmtId="0" xfId="0" applyFont="1" applyBorder="1" applyAlignment="1" applyProtection="1">
      <alignment horizontal="left" vertical="top"/>
    </xf>
    <xf fontId="5" fillId="0" borderId="0" numFmtId="0" xfId="0" applyFont="1" applyProtection="1"/>
    <xf fontId="2" fillId="0" borderId="11" numFmtId="0" xfId="0" applyFont="1" applyBorder="1" applyAlignment="1" applyProtection="1">
      <alignment horizontal="left" vertical="top"/>
    </xf>
    <xf fontId="1" fillId="5" borderId="0" numFmtId="49" xfId="0" applyNumberFormat="1" applyFont="1" applyFill="1" applyAlignment="1" applyProtection="1">
      <alignment vertical="top"/>
      <protection locked="0"/>
    </xf>
    <xf fontId="1" fillId="5" borderId="0" numFmtId="0" xfId="0" applyFont="1" applyFill="1" applyAlignment="1" applyProtection="1">
      <alignment vertical="top"/>
      <protection locked="0"/>
    </xf>
    <xf fontId="1" fillId="4" borderId="10" numFmtId="0" xfId="0" applyFont="1" applyFill="1" applyBorder="1" applyAlignment="1" applyProtection="1">
      <alignment horizontal="left" vertical="top"/>
    </xf>
    <xf fontId="6" fillId="0" borderId="0" numFmtId="49" xfId="0" applyNumberFormat="1" applyFont="1" applyAlignment="1" applyProtection="1">
      <alignment horizontal="center" vertical="top"/>
    </xf>
    <xf fontId="2" fillId="0" borderId="0" numFmtId="0" xfId="0" applyFont="1" applyAlignment="1" applyProtection="1">
      <alignment vertical="top"/>
    </xf>
    <xf fontId="2" fillId="0" borderId="0" numFmtId="2" xfId="0" applyNumberFormat="1" applyFont="1" applyAlignment="1" applyProtection="1">
      <alignment vertical="top"/>
    </xf>
    <xf fontId="2" fillId="0" borderId="11" numFmtId="0" xfId="0" applyFont="1" applyBorder="1" applyAlignment="1" applyProtection="1">
      <alignment vertical="top"/>
    </xf>
    <xf fontId="1" fillId="5" borderId="12" numFmtId="0" xfId="0" applyFont="1" applyFill="1" applyBorder="1" applyAlignment="1" applyProtection="1">
      <alignment horizontal="left" vertical="top" wrapText="1"/>
      <protection locked="0"/>
    </xf>
    <xf fontId="1" fillId="5" borderId="13" numFmtId="0" xfId="0" applyFont="1" applyFill="1" applyBorder="1" applyAlignment="1" applyProtection="1">
      <alignment horizontal="left" vertical="top" wrapText="1"/>
      <protection locked="0"/>
    </xf>
    <xf fontId="5" fillId="0" borderId="0" numFmtId="0" xfId="0" applyFont="1" applyAlignment="1" applyProtection="1">
      <alignment vertical="center"/>
    </xf>
    <xf fontId="7" fillId="0" borderId="10" numFmtId="0" xfId="0" applyFont="1" applyBorder="1" applyAlignment="1" applyProtection="1">
      <alignment vertical="center" wrapText="1"/>
    </xf>
    <xf fontId="5" fillId="0" borderId="0" numFmtId="0" xfId="0" applyFont="1" applyAlignment="1" applyProtection="1">
      <alignment vertical="center" wrapText="1"/>
    </xf>
    <xf fontId="5" fillId="0" borderId="11" numFmtId="0" xfId="0" applyFont="1" applyBorder="1" applyAlignment="1" applyProtection="1">
      <alignment vertical="center" wrapText="1"/>
    </xf>
    <xf fontId="7" fillId="0" borderId="14" numFmtId="0" xfId="0" applyFont="1" applyBorder="1" applyAlignment="1" applyProtection="1">
      <alignment vertical="center" wrapText="1"/>
    </xf>
    <xf fontId="5" fillId="0" borderId="15" numFmtId="0" xfId="0" applyFont="1" applyBorder="1" applyAlignment="1" applyProtection="1">
      <alignment vertical="center" wrapText="1"/>
    </xf>
    <xf fontId="5" fillId="0" borderId="16" numFmtId="0" xfId="0" applyFont="1" applyBorder="1" applyAlignment="1" applyProtection="1">
      <alignment vertical="center" wrapText="1"/>
    </xf>
    <xf fontId="6" fillId="0" borderId="17" numFmtId="49" xfId="0" applyNumberFormat="1" applyFont="1" applyBorder="1" applyAlignment="1" applyProtection="1">
      <alignment horizontal="center" vertical="top" wrapText="1"/>
    </xf>
    <xf fontId="6" fillId="0" borderId="17" numFmtId="0" xfId="0" applyFont="1" applyBorder="1" applyAlignment="1" applyProtection="1">
      <alignment horizontal="center" vertical="top" wrapText="1"/>
    </xf>
    <xf fontId="6" fillId="0" borderId="17" numFmtId="4" xfId="0" applyNumberFormat="1" applyFont="1" applyBorder="1" applyAlignment="1" applyProtection="1">
      <alignment horizontal="center" vertical="top" wrapText="1"/>
    </xf>
    <xf fontId="1" fillId="0" borderId="18" numFmtId="0" xfId="0" applyFont="1" applyBorder="1" applyAlignment="1" applyProtection="1">
      <alignment horizontal="center" vertical="top" wrapText="1"/>
      <protection locked="0"/>
    </xf>
    <xf fontId="5" fillId="0" borderId="19" numFmtId="0" xfId="0" applyFont="1" applyBorder="1" applyAlignment="1" applyProtection="1">
      <alignment vertical="top" wrapText="1"/>
    </xf>
    <xf fontId="2" fillId="0" borderId="20" numFmtId="0" xfId="0" applyFont="1" applyBorder="1" applyAlignment="1" applyProtection="1">
      <alignment horizontal="center" vertical="top" wrapText="1"/>
      <protection locked="0"/>
    </xf>
    <xf fontId="2" fillId="0" borderId="21" numFmtId="0" xfId="0" applyFont="1" applyBorder="1" applyAlignment="1" applyProtection="1">
      <alignment horizontal="center" vertical="top" wrapText="1"/>
      <protection locked="0"/>
    </xf>
    <xf fontId="2" fillId="0" borderId="21" numFmtId="1" xfId="0" applyNumberFormat="1" applyFont="1" applyBorder="1" applyAlignment="1" applyProtection="1">
      <alignment horizontal="center" vertical="top" wrapText="1"/>
      <protection locked="0"/>
    </xf>
    <xf fontId="2" fillId="6" borderId="21" numFmtId="0" xfId="0" applyFont="1" applyFill="1" applyBorder="1" applyAlignment="1" applyProtection="1">
      <alignment horizontal="center" vertical="top" wrapText="1"/>
      <protection locked="0"/>
    </xf>
    <xf fontId="2" fillId="0" borderId="21" numFmtId="4" xfId="0" applyNumberFormat="1" applyFont="1" applyBorder="1" applyAlignment="1" applyProtection="1">
      <alignment horizontal="right" vertical="top" wrapText="1"/>
      <protection locked="0"/>
    </xf>
    <xf fontId="2" fillId="0" borderId="22" numFmtId="0" xfId="0" applyFont="1" applyBorder="1" applyAlignment="1" applyProtection="1">
      <alignment horizontal="center" vertical="top" wrapText="1"/>
      <protection locked="0"/>
    </xf>
    <xf fontId="8" fillId="0" borderId="23" numFmtId="0" xfId="0" applyFont="1" applyBorder="1" applyAlignment="1" applyProtection="1">
      <alignment horizontal="center" vertical="top"/>
      <protection locked="0"/>
    </xf>
    <xf fontId="3" fillId="0" borderId="24" numFmtId="0" xfId="0" applyFont="1" applyBorder="1" applyAlignment="1" applyProtection="1">
      <alignment horizontal="center" vertical="top"/>
      <protection locked="0"/>
    </xf>
    <xf fontId="5" fillId="0" borderId="24" numFmtId="0" xfId="0" applyFont="1" applyBorder="1" applyAlignment="1" applyProtection="1">
      <alignment horizontal="center" vertical="center" wrapText="1"/>
    </xf>
    <xf fontId="4" fillId="0" borderId="24" numFmtId="0" xfId="0" applyFont="1" applyBorder="1" applyAlignment="1" applyProtection="1">
      <alignment horizontal="center" vertical="top"/>
      <protection locked="0"/>
    </xf>
    <xf fontId="4" fillId="0" borderId="24" numFmtId="1" xfId="0" applyNumberFormat="1" applyFont="1" applyBorder="1" applyAlignment="1" applyProtection="1">
      <alignment horizontal="center" vertical="top"/>
      <protection locked="0"/>
    </xf>
    <xf fontId="4" fillId="6" borderId="24" numFmtId="0" xfId="0" applyFont="1" applyFill="1" applyBorder="1" applyAlignment="1" applyProtection="1">
      <alignment horizontal="center" vertical="top"/>
      <protection locked="0"/>
    </xf>
    <xf fontId="4" fillId="0" borderId="24" numFmtId="3" xfId="0" applyNumberFormat="1" applyFont="1" applyBorder="1" applyAlignment="1" applyProtection="1">
      <alignment horizontal="center" vertical="top"/>
      <protection locked="0"/>
    </xf>
    <xf fontId="4" fillId="0" borderId="25" numFmtId="0" xfId="0" applyFont="1" applyBorder="1" applyAlignment="1" applyProtection="1">
      <alignment horizontal="center" vertical="top"/>
      <protection locked="0"/>
    </xf>
    <xf fontId="9" fillId="0" borderId="0" numFmtId="0" xfId="0" applyFont="1" applyProtection="1"/>
    <xf fontId="9" fillId="0" borderId="8" numFmtId="0" xfId="0" applyFont="1" applyBorder="1" applyAlignment="1" applyProtection="1">
      <alignment horizontal="left" vertical="top"/>
      <protection locked="0"/>
    </xf>
    <xf fontId="9" fillId="7" borderId="14" numFmtId="49" xfId="0" applyNumberFormat="1" applyFont="1" applyFill="1" applyBorder="1" applyAlignment="1" applyProtection="1">
      <alignment horizontal="center" vertical="center"/>
      <protection locked="0"/>
    </xf>
    <xf fontId="9" fillId="7" borderId="15" numFmtId="49" xfId="0" applyNumberFormat="1" applyFont="1" applyFill="1" applyBorder="1" applyAlignment="1" applyProtection="1">
      <alignment horizontal="center" vertical="center"/>
      <protection locked="0"/>
    </xf>
    <xf fontId="9" fillId="7" borderId="16" numFmtId="49" xfId="0" applyNumberFormat="1" applyFont="1" applyFill="1" applyBorder="1" applyAlignment="1" applyProtection="1">
      <alignment horizontal="center" vertical="center"/>
      <protection locked="0"/>
    </xf>
    <xf fontId="9" fillId="0" borderId="9" numFmtId="0" xfId="0" applyFont="1" applyBorder="1" applyAlignment="1" applyProtection="1">
      <alignment horizontal="left" vertical="top"/>
      <protection locked="0"/>
    </xf>
    <xf fontId="9" fillId="0" borderId="0" numFmtId="0" xfId="0" applyFont="1" applyAlignment="1" applyProtection="1">
      <alignment horizontal="left" vertical="top"/>
      <protection locked="0"/>
    </xf>
    <xf fontId="10" fillId="7" borderId="14" numFmtId="0" xfId="0" applyFont="1" applyFill="1" applyBorder="1" applyAlignment="1" applyProtection="1">
      <alignment vertical="center" wrapText="1"/>
      <protection locked="0"/>
    </xf>
    <xf fontId="5" fillId="7" borderId="0" numFmtId="0" xfId="0" applyFont="1" applyFill="1" applyAlignment="1" applyProtection="1">
      <alignment horizontal="left" vertical="center" wrapText="1"/>
    </xf>
    <xf fontId="10" fillId="7" borderId="15" numFmtId="0" xfId="0" applyFont="1" applyFill="1" applyBorder="1" applyAlignment="1" applyProtection="1">
      <alignment vertical="center" wrapText="1"/>
      <protection locked="0"/>
    </xf>
    <xf fontId="10" fillId="7" borderId="15" numFmtId="0" xfId="0" applyFont="1" applyFill="1" applyBorder="1" applyAlignment="1" applyProtection="1">
      <alignment horizontal="center" vertical="center" wrapText="1"/>
    </xf>
    <xf fontId="10" fillId="7" borderId="15" numFmtId="1" xfId="0" applyNumberFormat="1" applyFont="1" applyFill="1" applyBorder="1" applyAlignment="1" applyProtection="1">
      <alignment horizontal="center" vertical="center" wrapText="1"/>
    </xf>
    <xf fontId="10" fillId="7" borderId="15" numFmtId="4" xfId="0" applyNumberFormat="1" applyFont="1" applyFill="1" applyBorder="1" applyAlignment="1" applyProtection="1">
      <alignment horizontal="right" vertical="center" wrapText="1"/>
    </xf>
    <xf fontId="10" fillId="7" borderId="16" numFmtId="0" xfId="0" applyFont="1" applyFill="1" applyBorder="1" applyAlignment="1" applyProtection="1">
      <alignment vertical="center" wrapText="1"/>
      <protection locked="0"/>
    </xf>
    <xf fontId="9" fillId="7" borderId="26" numFmtId="49" xfId="0" applyNumberFormat="1" applyFont="1" applyFill="1" applyBorder="1" applyAlignment="1" applyProtection="1">
      <alignment horizontal="center" vertical="center"/>
      <protection locked="0"/>
    </xf>
    <xf fontId="9" fillId="7" borderId="27" numFmtId="49" xfId="0" applyNumberFormat="1" applyFont="1" applyFill="1" applyBorder="1" applyAlignment="1" applyProtection="1">
      <alignment horizontal="center" vertical="center"/>
      <protection locked="0"/>
    </xf>
    <xf fontId="9" fillId="7" borderId="28" numFmtId="49" xfId="0" applyNumberFormat="1" applyFont="1" applyFill="1" applyBorder="1" applyAlignment="1" applyProtection="1">
      <alignment horizontal="center" vertical="center"/>
      <protection locked="0"/>
    </xf>
    <xf fontId="10" fillId="7" borderId="26" numFmtId="0" xfId="0" applyFont="1" applyFill="1" applyBorder="1" applyAlignment="1" applyProtection="1">
      <alignment vertical="center" wrapText="1"/>
      <protection locked="0"/>
    </xf>
    <xf fontId="5" fillId="7" borderId="6" numFmtId="0" xfId="0" applyFont="1" applyFill="1" applyBorder="1" applyAlignment="1" applyProtection="1">
      <alignment horizontal="left" vertical="center"/>
    </xf>
    <xf fontId="10" fillId="7" borderId="27" numFmtId="0" xfId="0" applyFont="1" applyFill="1" applyBorder="1" applyAlignment="1" applyProtection="1">
      <alignment vertical="center" wrapText="1"/>
      <protection locked="0"/>
    </xf>
    <xf fontId="10" fillId="7" borderId="27" numFmtId="0" xfId="0" applyFont="1" applyFill="1" applyBorder="1" applyAlignment="1" applyProtection="1">
      <alignment horizontal="center" vertical="center" wrapText="1"/>
    </xf>
    <xf fontId="10" fillId="7" borderId="27" numFmtId="1" xfId="0" applyNumberFormat="1" applyFont="1" applyFill="1" applyBorder="1" applyAlignment="1" applyProtection="1">
      <alignment horizontal="center" vertical="center" wrapText="1"/>
    </xf>
    <xf fontId="10" fillId="7" borderId="6" numFmtId="0" xfId="0" applyFont="1" applyFill="1" applyBorder="1" applyAlignment="1" applyProtection="1">
      <alignment vertical="center" wrapText="1"/>
      <protection locked="0"/>
    </xf>
    <xf fontId="10" fillId="7" borderId="27" numFmtId="4" xfId="0" applyNumberFormat="1" applyFont="1" applyFill="1" applyBorder="1" applyAlignment="1" applyProtection="1">
      <alignment horizontal="right" vertical="center" wrapText="1"/>
    </xf>
    <xf fontId="10" fillId="7" borderId="28" numFmtId="0" xfId="0" applyFont="1" applyFill="1" applyBorder="1" applyAlignment="1" applyProtection="1">
      <alignment vertical="center" wrapText="1"/>
      <protection locked="0"/>
    </xf>
    <xf fontId="1" fillId="0" borderId="8" numFmtId="0" xfId="0" applyFont="1" applyBorder="1" applyAlignment="1" applyProtection="1">
      <alignment horizontal="left" vertical="top"/>
      <protection locked="0"/>
    </xf>
    <xf fontId="1" fillId="0" borderId="24" numFmtId="49" xfId="0" applyNumberFormat="1" applyFont="1" applyBorder="1" applyAlignment="1" applyProtection="1">
      <alignment horizontal="center" vertical="center"/>
      <protection locked="0"/>
    </xf>
    <xf fontId="1" fillId="5" borderId="24" numFmtId="0" xfId="0" applyFont="1" applyFill="1" applyBorder="1" applyAlignment="1" applyProtection="1">
      <alignment horizontal="left" vertical="center"/>
      <protection locked="0"/>
    </xf>
    <xf fontId="1" fillId="0" borderId="24" numFmtId="0" xfId="0" applyFont="1" applyBorder="1" applyAlignment="1" applyProtection="1">
      <alignment horizontal="left" vertical="center" wrapText="1"/>
      <protection locked="0"/>
    </xf>
    <xf fontId="1" fillId="0" borderId="24" numFmtId="0" xfId="0" applyFont="1" applyBorder="1" applyAlignment="1" applyProtection="1">
      <alignment horizontal="center" vertical="center"/>
      <protection locked="0"/>
    </xf>
    <xf fontId="1" fillId="0" borderId="24" numFmtId="3" xfId="0" applyNumberFormat="1" applyFont="1" applyBorder="1" applyAlignment="1" applyProtection="1">
      <alignment horizontal="center" vertical="center"/>
      <protection locked="0"/>
    </xf>
    <xf fontId="1" fillId="5" borderId="24" numFmtId="49" xfId="0" applyNumberFormat="1" applyFont="1" applyFill="1" applyBorder="1" applyAlignment="1" applyProtection="1">
      <alignment horizontal="center" vertical="center"/>
      <protection locked="0"/>
    </xf>
    <xf fontId="1" fillId="5" borderId="24" numFmtId="49" xfId="0" applyNumberFormat="1" applyFont="1" applyFill="1" applyBorder="1" applyAlignment="1" applyProtection="1">
      <alignment horizontal="left" vertical="center"/>
      <protection locked="0"/>
    </xf>
    <xf fontId="1" fillId="5" borderId="24" numFmtId="4" xfId="0" applyNumberFormat="1" applyFont="1" applyFill="1" applyBorder="1" applyAlignment="1" applyProtection="1">
      <alignment horizontal="right" vertical="center"/>
      <protection locked="0"/>
    </xf>
    <xf fontId="1" fillId="0" borderId="24" numFmtId="4" xfId="0" applyNumberFormat="1" applyFont="1" applyBorder="1" applyAlignment="1" applyProtection="1">
      <alignment horizontal="right" vertical="center"/>
      <protection locked="0"/>
    </xf>
    <xf fontId="1" fillId="0" borderId="9" numFmtId="0" xfId="0" applyFont="1" applyBorder="1" applyAlignment="1" applyProtection="1">
      <alignment horizontal="left" vertical="top"/>
      <protection locked="0"/>
    </xf>
    <xf fontId="2" fillId="4" borderId="26" numFmtId="0" xfId="0" applyFont="1" applyFill="1" applyBorder="1" applyAlignment="1" applyProtection="1">
      <alignment horizontal="left" vertical="center" wrapText="1"/>
      <protection locked="0"/>
    </xf>
    <xf fontId="1" fillId="0" borderId="29" numFmtId="0" xfId="0" applyFont="1" applyBorder="1" applyAlignment="1">
      <alignment horizontal="left" vertical="center" wrapText="1"/>
    </xf>
    <xf fontId="2" fillId="0" borderId="30" numFmtId="0" xfId="0" applyFont="1" applyBorder="1" applyAlignment="1" applyProtection="1">
      <alignment horizontal="left" shrinkToFit="1" vertical="center" wrapText="1"/>
      <protection locked="0"/>
    </xf>
    <xf fontId="2" fillId="0" borderId="31" numFmtId="0" xfId="0" applyFont="1" applyBorder="1" applyAlignment="1" applyProtection="1">
      <alignment horizontal="center" shrinkToFit="1" vertical="center" wrapText="1"/>
    </xf>
    <xf fontId="2" fillId="8" borderId="24" numFmtId="0" xfId="0" applyFont="1" applyFill="1" applyBorder="1" applyAlignment="1" applyProtection="1">
      <alignment horizontal="center" vertical="center" wrapText="1"/>
    </xf>
    <xf fontId="1" fillId="0" borderId="32" numFmtId="3" xfId="0" applyNumberFormat="1" applyFont="1" applyBorder="1" applyAlignment="1">
      <alignment horizontal="center" vertical="center" wrapText="1"/>
    </xf>
    <xf fontId="2" fillId="6" borderId="32" numFmtId="0" xfId="0" applyFont="1" applyFill="1" applyBorder="1" applyAlignment="1" applyProtection="1">
      <alignment horizontal="center" shrinkToFit="1" vertical="center" wrapText="1"/>
      <protection locked="0"/>
    </xf>
    <xf fontId="2" fillId="0" borderId="28" numFmtId="4" xfId="0" applyNumberFormat="1" applyFont="1" applyBorder="1" applyAlignment="1" applyProtection="1">
      <alignment horizontal="center" shrinkToFit="1" vertical="center" wrapText="1"/>
    </xf>
    <xf fontId="2" fillId="0" borderId="33" numFmtId="4" xfId="0" applyNumberFormat="1" applyFont="1" applyBorder="1" applyAlignment="1" applyProtection="1">
      <alignment horizontal="center" vertical="center"/>
      <protection locked="0"/>
    </xf>
    <xf fontId="7" fillId="0" borderId="0" numFmtId="0" xfId="0" applyFont="1"/>
    <xf fontId="1" fillId="5" borderId="24" numFmtId="0" xfId="0" applyFont="1" applyFill="1" applyBorder="1" applyAlignment="1" applyProtection="1">
      <alignment horizontal="left" vertical="center" wrapText="1"/>
      <protection locked="0"/>
    </xf>
    <xf fontId="2" fillId="6" borderId="24" numFmtId="0" xfId="0" applyFont="1" applyFill="1" applyBorder="1" applyAlignment="1" applyProtection="1">
      <alignment horizontal="center" shrinkToFit="1" vertical="center" wrapText="1"/>
      <protection locked="0"/>
    </xf>
    <xf fontId="2" fillId="0" borderId="24" numFmtId="4" xfId="0" applyNumberFormat="1" applyFont="1" applyBorder="1" applyAlignment="1" applyProtection="1">
      <alignment horizontal="center" shrinkToFit="1" vertical="center" wrapText="1"/>
    </xf>
    <xf fontId="2" fillId="6" borderId="34" numFmtId="0" xfId="0" applyFont="1" applyFill="1" applyBorder="1" applyAlignment="1" applyProtection="1">
      <alignment horizontal="center" shrinkToFit="1" vertical="center" wrapText="1"/>
      <protection locked="0"/>
    </xf>
    <xf fontId="5" fillId="7" borderId="6" numFmtId="0" xfId="0" applyFont="1" applyFill="1" applyBorder="1" applyAlignment="1" applyProtection="1">
      <alignment horizontal="left" vertical="center" wrapText="1"/>
    </xf>
    <xf fontId="10" fillId="7" borderId="0" numFmtId="0" xfId="0" applyFont="1" applyFill="1" applyAlignment="1" applyProtection="1">
      <alignment vertical="center" wrapText="1"/>
      <protection locked="0"/>
    </xf>
    <xf fontId="6" fillId="0" borderId="32" numFmtId="49" xfId="0" applyNumberFormat="1" applyFont="1" applyBorder="1" applyAlignment="1" applyProtection="1">
      <alignment horizontal="center" vertical="center"/>
      <protection locked="0"/>
    </xf>
    <xf fontId="6" fillId="0" borderId="32" numFmtId="4" xfId="0" applyNumberFormat="1" applyFont="1" applyBorder="1" applyAlignment="1" applyProtection="1">
      <alignment horizontal="right" vertical="center"/>
      <protection locked="0"/>
    </xf>
    <xf fontId="2" fillId="4" borderId="26" numFmtId="0" xfId="0" applyFont="1" applyFill="1" applyBorder="1" applyAlignment="1" applyProtection="1">
      <alignment horizontal="center" vertical="center" wrapText="1"/>
      <protection locked="0"/>
    </xf>
    <xf fontId="2" fillId="4" borderId="27" numFmtId="0" xfId="0" applyFont="1" applyFill="1" applyBorder="1" applyAlignment="1" applyProtection="1">
      <alignment horizontal="center" vertical="center" wrapText="1"/>
      <protection locked="0"/>
    </xf>
    <xf fontId="2" fillId="4" borderId="28" numFmtId="0" xfId="0" applyFont="1" applyFill="1" applyBorder="1" applyAlignment="1" applyProtection="1">
      <alignment horizontal="center" vertical="center" wrapText="1"/>
      <protection locked="0"/>
    </xf>
    <xf fontId="2" fillId="0" borderId="35" numFmtId="4" xfId="0" applyNumberFormat="1" applyFont="1" applyBorder="1" applyAlignment="1" applyProtection="1">
      <alignment horizontal="center" vertical="center"/>
      <protection locked="0"/>
    </xf>
    <xf fontId="6" fillId="0" borderId="22" numFmtId="49" xfId="0" applyNumberFormat="1" applyFont="1" applyBorder="1" applyAlignment="1" applyProtection="1">
      <alignment horizontal="right" vertical="center"/>
    </xf>
    <xf fontId="6" fillId="0" borderId="22" numFmtId="0" xfId="0" applyFont="1" applyBorder="1" applyAlignment="1" applyProtection="1">
      <alignment horizontal="left" vertical="center"/>
    </xf>
    <xf fontId="6" fillId="0" borderId="22" numFmtId="4" xfId="0" applyNumberFormat="1" applyFont="1" applyBorder="1" applyAlignment="1" applyProtection="1">
      <alignment horizontal="right" vertical="center"/>
      <protection locked="0"/>
    </xf>
    <xf fontId="2" fillId="0" borderId="18" numFmtId="0" xfId="0" applyFont="1" applyBorder="1" applyAlignment="1" applyProtection="1">
      <alignment horizontal="center" vertical="center"/>
      <protection locked="0"/>
    </xf>
    <xf fontId="2" fillId="0" borderId="0" numFmtId="0" xfId="0" applyFont="1" applyAlignment="1" applyProtection="1">
      <alignment horizontal="center" vertical="center"/>
      <protection locked="0"/>
    </xf>
    <xf fontId="2" fillId="0" borderId="20" numFmtId="0" xfId="0" applyFont="1" applyBorder="1" applyAlignment="1" applyProtection="1">
      <alignment horizontal="center" vertical="center"/>
      <protection locked="0"/>
    </xf>
    <xf fontId="2" fillId="0" borderId="36" numFmtId="1" xfId="0" applyNumberFormat="1" applyFont="1" applyBorder="1" applyAlignment="1" applyProtection="1">
      <alignment horizontal="left" vertical="center"/>
      <protection locked="0"/>
    </xf>
    <xf fontId="2" fillId="0" borderId="12" numFmtId="0" xfId="0" applyFont="1" applyBorder="1" applyAlignment="1" applyProtection="1">
      <alignment horizontal="left" vertical="center"/>
      <protection locked="0"/>
    </xf>
    <xf fontId="2" fillId="4" borderId="27" numFmtId="4" xfId="0" applyNumberFormat="1" applyFont="1" applyFill="1" applyBorder="1" applyAlignment="1" applyProtection="1">
      <alignment horizontal="right" shrinkToFit="1" vertical="center" wrapText="1"/>
    </xf>
    <xf fontId="2" fillId="0" borderId="22" numFmtId="4" xfId="0" applyNumberFormat="1" applyFont="1" applyBorder="1" applyAlignment="1" applyProtection="1">
      <alignment horizontal="center" vertical="center"/>
      <protection locked="0"/>
    </xf>
    <xf fontId="6" fillId="0" borderId="17" numFmtId="0" xfId="0" applyFont="1" applyBorder="1" applyAlignment="1" applyProtection="1">
      <alignment horizontal="left" vertical="center"/>
    </xf>
    <xf fontId="6" fillId="5" borderId="17" numFmtId="3" xfId="0" applyNumberFormat="1" applyFont="1" applyFill="1" applyBorder="1" applyAlignment="1" applyProtection="1">
      <alignment horizontal="center" vertical="center"/>
    </xf>
    <xf fontId="6" fillId="0" borderId="17" numFmtId="4" xfId="0" applyNumberFormat="1" applyFont="1" applyBorder="1" applyAlignment="1" applyProtection="1">
      <alignment horizontal="right" vertical="center"/>
      <protection locked="0"/>
    </xf>
    <xf fontId="2" fillId="0" borderId="17" numFmtId="1" xfId="0" applyNumberFormat="1" applyFont="1" applyBorder="1" applyAlignment="1" applyProtection="1">
      <alignment horizontal="left" vertical="center"/>
      <protection locked="0"/>
    </xf>
    <xf fontId="2" fillId="0" borderId="17" numFmtId="0" xfId="0" applyFont="1" applyBorder="1" applyAlignment="1" applyProtection="1">
      <alignment horizontal="left" vertical="center"/>
      <protection locked="0"/>
    </xf>
    <xf fontId="2" fillId="0" borderId="17" numFmtId="3" xfId="0" applyNumberFormat="1" applyFont="1" applyBorder="1" applyAlignment="1" applyProtection="1">
      <alignment horizontal="right" vertical="center"/>
      <protection locked="0"/>
    </xf>
    <xf fontId="2" fillId="0" borderId="17" numFmtId="4" xfId="0" applyNumberFormat="1" applyFont="1" applyBorder="1" applyAlignment="1" applyProtection="1">
      <alignment horizontal="center" vertical="center"/>
      <protection locked="0"/>
    </xf>
    <xf fontId="6" fillId="0" borderId="17" numFmtId="4" xfId="0" applyNumberFormat="1" applyFont="1" applyBorder="1" applyAlignment="1" applyProtection="1">
      <alignment horizontal="right" vertical="center"/>
    </xf>
    <xf fontId="2" fillId="0" borderId="36" numFmtId="0" xfId="0" applyFont="1" applyBorder="1" applyAlignment="1" applyProtection="1">
      <alignment horizontal="center" vertical="center"/>
      <protection locked="0"/>
    </xf>
    <xf fontId="2" fillId="0" borderId="12" numFmtId="0" xfId="0" applyFont="1" applyBorder="1" applyAlignment="1" applyProtection="1">
      <alignment horizontal="center" vertical="center"/>
      <protection locked="0"/>
    </xf>
    <xf fontId="2" fillId="0" borderId="33" numFmtId="0" xfId="0" applyFont="1" applyBorder="1" applyAlignment="1" applyProtection="1">
      <alignment horizontal="center" vertical="center"/>
      <protection locked="0"/>
    </xf>
    <xf fontId="2" fillId="0" borderId="37" numFmtId="1" xfId="0" applyNumberFormat="1" applyFont="1" applyBorder="1" applyAlignment="1" applyProtection="1">
      <alignment horizontal="left" vertical="center"/>
      <protection locked="0"/>
    </xf>
    <xf fontId="2" fillId="0" borderId="13" numFmtId="0" xfId="0" applyFont="1" applyBorder="1" applyAlignment="1" applyProtection="1">
      <alignment horizontal="left" vertical="center"/>
      <protection locked="0"/>
    </xf>
    <xf fontId="2" fillId="0" borderId="38" numFmtId="4" xfId="0" applyNumberFormat="1" applyFont="1" applyBorder="1" applyAlignment="1" applyProtection="1">
      <alignment horizontal="right" vertical="center"/>
      <protection locked="0"/>
    </xf>
    <xf fontId="1" fillId="5" borderId="12" numFmtId="49" xfId="0" applyNumberFormat="1" applyFont="1" applyFill="1" applyBorder="1" applyAlignment="1" applyProtection="1">
      <alignment horizontal="left" vertical="top"/>
      <protection locked="0"/>
    </xf>
    <xf fontId="1" fillId="5" borderId="12" numFmtId="0" xfId="0" applyFont="1" applyFill="1" applyBorder="1" applyAlignment="1" applyProtection="1">
      <alignment horizontal="center" vertical="top"/>
      <protection locked="0"/>
    </xf>
    <xf fontId="1" fillId="5" borderId="0" numFmtId="0" xfId="0" applyFont="1" applyFill="1" applyAlignment="1" applyProtection="1">
      <alignment horizontal="center" vertical="top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1" fillId="0" borderId="39" numFmtId="0" xfId="0" applyFont="1" applyBorder="1" applyAlignment="1" applyProtection="1">
      <alignment horizontal="left" vertical="top"/>
    </xf>
    <xf fontId="11" fillId="0" borderId="40" numFmtId="49" xfId="0" applyNumberFormat="1" applyFont="1" applyBorder="1" applyAlignment="1" applyProtection="1">
      <alignment horizontal="center" vertical="top"/>
    </xf>
    <xf fontId="11" fillId="0" borderId="0" numFmtId="0" xfId="0" applyFont="1" applyAlignment="1" applyProtection="1">
      <alignment horizontal="center" vertical="top"/>
    </xf>
    <xf fontId="11" fillId="0" borderId="40" numFmtId="0" xfId="0" applyFont="1" applyBorder="1" applyAlignment="1" applyProtection="1">
      <alignment horizontal="center" vertical="top"/>
    </xf>
    <xf fontId="1" fillId="0" borderId="1" numFmtId="49" xfId="0" applyNumberFormat="1" applyFont="1" applyBorder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 wrapText="1"/>
    </xf>
    <xf fontId="1" fillId="0" borderId="1" numFmtId="4" xfId="0" applyNumberFormat="1" applyFont="1" applyBorder="1" applyAlignment="1" applyProtection="1">
      <alignment horizontal="left" vertical="top"/>
    </xf>
    <xf fontId="1" fillId="0" borderId="41" numFmtId="0" xfId="0" applyFont="1" applyBorder="1" applyAlignment="1" applyProtection="1">
      <alignment horizontal="left" vertical="top"/>
    </xf>
    <xf fontId="3" fillId="9" borderId="0" numFmtId="0" xfId="0" applyFont="1" applyFill="1" applyAlignment="1" applyProtection="1">
      <alignment horizontal="left" vertical="top" wrapText="1"/>
    </xf>
    <xf fontId="7" fillId="0" borderId="0" numFmtId="49" xfId="0" applyNumberFormat="1" applyFont="1" applyProtection="1"/>
    <xf fontId="7" fillId="0" borderId="0" numFmtId="0" xfId="0" applyFont="1" applyProtection="1"/>
    <xf fontId="7" fillId="0" borderId="0" numFmtId="0" xfId="0" applyFont="1" applyAlignment="1" applyProtection="1">
      <alignment wrapText="1"/>
    </xf>
    <xf fontId="7" fillId="0" borderId="0" numFmtId="0" xfId="0" applyFont="1" applyAlignment="1" applyProtection="1">
      <alignment horizontal="center"/>
    </xf>
    <xf fontId="7" fillId="0" borderId="0" numFmtId="4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B1" zoomScale="70" workbookViewId="0">
      <selection activeCell="M755" activeCellId="0" sqref="M755"/>
    </sheetView>
  </sheetViews>
  <sheetFormatPr defaultColWidth="18.5703125" defaultRowHeight="12.75"/>
  <cols>
    <col customWidth="1" min="1" max="2" style="1" width="4.5703125"/>
    <col customWidth="1" min="3" max="3" style="2" width="6.5703125"/>
    <col customWidth="1" min="4" max="4" style="1" width="22.75390625"/>
    <col customWidth="1" min="5" max="5" style="3" width="30.50390625"/>
    <col customWidth="1" min="6" max="6" style="1" width="20.125"/>
    <col customWidth="1" min="7" max="7" style="1" width="14.5703125"/>
    <col customWidth="1" min="8" max="8" style="4" width="14.5703125"/>
    <col customWidth="1" min="9" max="9" style="1" width="22.00390625"/>
    <col customWidth="1" min="10" max="10" style="1" width="27.375"/>
    <col customWidth="1" min="11" max="11" style="1" width="32.00390625"/>
    <col customWidth="1" min="12" max="12" style="1" width="22.875"/>
    <col min="13" max="14" style="5" width="18.5703125"/>
    <col customWidth="1" min="15" max="17" style="1" width="4.5703125"/>
    <col customWidth="1" min="18" max="18" style="1" width="6.5703125"/>
    <col customWidth="1" min="19" max="19" style="6" width="44.28515625"/>
    <col customWidth="1" min="20" max="20" style="6" width="48.5703125"/>
    <col customWidth="1" min="21" max="21" style="7" width="24.5703125"/>
    <col customWidth="1" min="22" max="22" style="7" width="12"/>
    <col customWidth="1" min="23" max="23" style="8" width="15.28515625"/>
    <col customWidth="1" min="24" max="24" style="6" width="40.5703125"/>
    <col customWidth="1" min="25" max="25" style="9" width="20.5703125"/>
    <col customWidth="1" min="26" max="26" style="6" width="20.5703125"/>
    <col min="27" max="16334" style="1" width="18.5703125"/>
    <col customWidth="1" min="16335" max="16384" style="1" width="7.5703125"/>
  </cols>
  <sheetData>
    <row r="1" s="10" customFormat="1" ht="39.950000000000003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  <c r="R1" s="13"/>
      <c r="S1" s="14"/>
      <c r="T1" s="15"/>
      <c r="U1" s="15"/>
      <c r="V1" s="15"/>
      <c r="W1" s="15"/>
      <c r="X1" s="15"/>
      <c r="Y1" s="16"/>
      <c r="Z1" s="17"/>
    </row>
    <row r="2" ht="16.5" customHeight="1">
      <c r="B2" s="18"/>
      <c r="C2" s="19"/>
      <c r="D2" s="18"/>
      <c r="E2" s="20"/>
      <c r="F2" s="18"/>
      <c r="G2" s="18"/>
      <c r="H2" s="21"/>
      <c r="I2" s="18"/>
      <c r="J2" s="18"/>
      <c r="K2" s="18"/>
      <c r="L2" s="18"/>
      <c r="M2" s="22"/>
      <c r="N2" s="22"/>
      <c r="R2" s="23"/>
      <c r="S2" s="24"/>
      <c r="T2" s="25"/>
      <c r="U2" s="26"/>
      <c r="V2" s="26"/>
      <c r="W2" s="27"/>
      <c r="X2" s="28"/>
      <c r="Y2" s="29"/>
      <c r="Z2" s="28"/>
    </row>
    <row r="3" ht="47.25" customHeight="1">
      <c r="B3" s="30"/>
      <c r="C3" s="31"/>
      <c r="D3" s="32"/>
      <c r="E3" s="33"/>
      <c r="F3" s="32"/>
      <c r="G3" s="32"/>
      <c r="H3" s="34"/>
      <c r="I3" s="32"/>
      <c r="J3" s="32"/>
      <c r="K3" s="32"/>
      <c r="L3" s="32"/>
      <c r="M3" s="35"/>
      <c r="N3" s="35"/>
      <c r="O3" s="36"/>
      <c r="R3" s="37"/>
      <c r="S3" s="38"/>
      <c r="T3" s="39"/>
      <c r="U3" s="40"/>
      <c r="V3" s="40"/>
      <c r="W3" s="41"/>
      <c r="X3" s="39"/>
      <c r="Y3" s="42"/>
      <c r="Z3" s="43"/>
    </row>
    <row r="4" ht="15.75" customHeight="1">
      <c r="B4" s="44"/>
      <c r="C4" s="45" t="s">
        <v>1</v>
      </c>
      <c r="D4" s="46"/>
      <c r="E4" s="47"/>
      <c r="F4" s="46"/>
      <c r="G4" s="46"/>
      <c r="I4" s="46"/>
      <c r="J4" s="46"/>
      <c r="O4" s="48"/>
      <c r="R4" s="49"/>
      <c r="S4" s="50"/>
      <c r="Z4" s="51"/>
    </row>
    <row r="5" ht="15.75" customHeight="1">
      <c r="B5" s="44"/>
      <c r="C5" s="52" t="s">
        <v>2</v>
      </c>
      <c r="D5" s="53"/>
      <c r="E5" s="47"/>
      <c r="F5" s="46"/>
      <c r="G5" s="46"/>
      <c r="I5" s="46"/>
      <c r="J5" s="46"/>
      <c r="O5" s="48"/>
      <c r="R5" s="49"/>
      <c r="S5" s="50"/>
      <c r="Z5" s="51"/>
    </row>
    <row r="6" ht="24" customHeight="1">
      <c r="B6" s="44"/>
      <c r="E6" s="47"/>
      <c r="F6" s="46"/>
      <c r="G6" s="46"/>
      <c r="I6" s="46"/>
      <c r="O6" s="48"/>
      <c r="R6" s="54"/>
      <c r="S6" s="50"/>
      <c r="Z6" s="51"/>
    </row>
    <row r="7">
      <c r="B7" s="44"/>
      <c r="C7" s="55" t="s">
        <v>3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48"/>
      <c r="R7" s="49"/>
      <c r="S7" s="50"/>
      <c r="T7" s="56"/>
      <c r="U7" s="56" t="s">
        <v>4</v>
      </c>
      <c r="V7" s="56"/>
      <c r="W7" s="56"/>
      <c r="X7" s="56"/>
      <c r="Y7" s="57"/>
      <c r="Z7" s="58"/>
    </row>
    <row r="8" ht="24" customHeight="1">
      <c r="B8" s="44"/>
      <c r="O8" s="48"/>
      <c r="R8" s="49"/>
      <c r="S8" s="50"/>
      <c r="Z8" s="51"/>
    </row>
    <row r="9" ht="24" customHeight="1">
      <c r="B9" s="44"/>
      <c r="C9" s="2" t="s">
        <v>5</v>
      </c>
      <c r="D9" s="2"/>
      <c r="E9" s="59"/>
      <c r="F9" s="59"/>
      <c r="G9" s="59"/>
      <c r="H9" s="59"/>
      <c r="O9" s="48"/>
      <c r="R9" s="49"/>
      <c r="S9" s="50"/>
      <c r="Z9" s="51"/>
    </row>
    <row r="10" ht="24" customHeight="1">
      <c r="B10" s="44"/>
      <c r="C10" s="2" t="s">
        <v>6</v>
      </c>
      <c r="D10" s="2"/>
      <c r="E10" s="60"/>
      <c r="F10" s="60"/>
      <c r="G10" s="60"/>
      <c r="H10" s="60"/>
      <c r="O10" s="48"/>
      <c r="R10" s="49"/>
      <c r="S10" s="61"/>
      <c r="Z10" s="51"/>
    </row>
    <row r="11" ht="69" customHeight="1">
      <c r="B11" s="44"/>
      <c r="C11" s="2" t="s">
        <v>7</v>
      </c>
      <c r="D11" s="2"/>
      <c r="E11" s="60"/>
      <c r="F11" s="60"/>
      <c r="G11" s="60"/>
      <c r="H11" s="60"/>
      <c r="O11" s="48"/>
      <c r="R11" s="62"/>
      <c r="S11" s="63"/>
      <c r="T11" s="63"/>
      <c r="U11" s="63"/>
      <c r="V11" s="63"/>
      <c r="W11" s="63"/>
      <c r="X11" s="63"/>
      <c r="Y11" s="63"/>
      <c r="Z11" s="64"/>
    </row>
    <row r="12">
      <c r="B12" s="44"/>
      <c r="O12" s="48"/>
      <c r="R12" s="65"/>
      <c r="S12" s="66"/>
      <c r="T12" s="66"/>
      <c r="U12" s="66"/>
      <c r="V12" s="66"/>
      <c r="W12" s="66"/>
      <c r="X12" s="66"/>
      <c r="Y12" s="66"/>
      <c r="Z12" s="67"/>
    </row>
    <row r="13" ht="160.19999999999999" customHeight="1">
      <c r="B13" s="44"/>
      <c r="C13" s="68" t="s">
        <v>8</v>
      </c>
      <c r="D13" s="69" t="s">
        <v>9</v>
      </c>
      <c r="E13" s="69" t="s">
        <v>10</v>
      </c>
      <c r="F13" s="69" t="s">
        <v>11</v>
      </c>
      <c r="G13" s="69" t="s">
        <v>12</v>
      </c>
      <c r="H13" s="69" t="s">
        <v>13</v>
      </c>
      <c r="I13" s="69" t="s">
        <v>14</v>
      </c>
      <c r="J13" s="69" t="s">
        <v>15</v>
      </c>
      <c r="K13" s="69" t="s">
        <v>16</v>
      </c>
      <c r="L13" s="69" t="s">
        <v>17</v>
      </c>
      <c r="M13" s="70" t="s">
        <v>18</v>
      </c>
      <c r="N13" s="70" t="s">
        <v>19</v>
      </c>
      <c r="O13" s="48"/>
      <c r="R13" s="71" t="s">
        <v>8</v>
      </c>
      <c r="S13" s="72" t="s">
        <v>20</v>
      </c>
      <c r="T13" s="73" t="s">
        <v>21</v>
      </c>
      <c r="U13" s="74" t="s">
        <v>11</v>
      </c>
      <c r="V13" s="74" t="s">
        <v>12</v>
      </c>
      <c r="W13" s="75" t="s">
        <v>13</v>
      </c>
      <c r="X13" s="76" t="s">
        <v>22</v>
      </c>
      <c r="Y13" s="77" t="s">
        <v>23</v>
      </c>
      <c r="Z13" s="78" t="s">
        <v>24</v>
      </c>
    </row>
    <row r="14" ht="27" customHeight="1">
      <c r="B14" s="44"/>
      <c r="C14" s="79">
        <v>1</v>
      </c>
      <c r="D14" s="79">
        <v>2</v>
      </c>
      <c r="E14" s="79">
        <v>3</v>
      </c>
      <c r="F14" s="79">
        <v>4</v>
      </c>
      <c r="G14" s="79">
        <v>5</v>
      </c>
      <c r="H14" s="79">
        <v>6</v>
      </c>
      <c r="I14" s="79">
        <v>7</v>
      </c>
      <c r="J14" s="79">
        <v>8</v>
      </c>
      <c r="K14" s="79">
        <v>9</v>
      </c>
      <c r="L14" s="79">
        <v>10</v>
      </c>
      <c r="M14" s="79">
        <v>11</v>
      </c>
      <c r="N14" s="79">
        <v>12</v>
      </c>
      <c r="O14" s="48"/>
      <c r="R14" s="80">
        <v>1</v>
      </c>
      <c r="S14" s="81">
        <v>2</v>
      </c>
      <c r="T14" s="82">
        <v>3</v>
      </c>
      <c r="U14" s="82">
        <v>4</v>
      </c>
      <c r="V14" s="82">
        <v>5</v>
      </c>
      <c r="W14" s="83">
        <v>6</v>
      </c>
      <c r="X14" s="84">
        <v>7</v>
      </c>
      <c r="Y14" s="85">
        <v>8</v>
      </c>
      <c r="Z14" s="86">
        <v>9</v>
      </c>
    </row>
    <row r="15" s="10" customFormat="1" ht="24" customHeight="1">
      <c r="A15" s="87"/>
      <c r="B15" s="88"/>
      <c r="C15" s="89" t="str">
        <f t="shared" ref="C15:C16" si="0">S15</f>
        <v xml:space="preserve">Эксплуатационные средства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1"/>
      <c r="O15" s="92"/>
      <c r="P15" s="93"/>
      <c r="Q15" s="93"/>
      <c r="R15" s="94"/>
      <c r="S15" s="95" t="s">
        <v>25</v>
      </c>
      <c r="T15" s="96"/>
      <c r="U15" s="97"/>
      <c r="V15" s="97"/>
      <c r="W15" s="98"/>
      <c r="X15" s="96"/>
      <c r="Y15" s="99"/>
      <c r="Z15" s="100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  <c r="IU15" s="93"/>
      <c r="IV15" s="93"/>
      <c r="IW15" s="93"/>
      <c r="IX15" s="93"/>
      <c r="IY15" s="93"/>
      <c r="IZ15" s="93"/>
      <c r="JA15" s="93"/>
      <c r="JB15" s="93"/>
      <c r="JC15" s="93"/>
      <c r="JD15" s="93"/>
      <c r="JE15" s="93"/>
      <c r="JF15" s="93"/>
      <c r="JG15" s="93"/>
      <c r="JH15" s="93"/>
      <c r="JI15" s="93"/>
      <c r="JJ15" s="93"/>
      <c r="JK15" s="93"/>
      <c r="JL15" s="93"/>
      <c r="JM15" s="93"/>
      <c r="JN15" s="93"/>
      <c r="JO15" s="93"/>
      <c r="JP15" s="93"/>
      <c r="JQ15" s="93"/>
      <c r="JR15" s="93"/>
      <c r="JS15" s="93"/>
      <c r="JT15" s="93"/>
      <c r="JU15" s="93"/>
      <c r="JV15" s="93"/>
      <c r="JW15" s="93"/>
      <c r="JX15" s="93"/>
      <c r="JY15" s="93"/>
      <c r="JZ15" s="93"/>
      <c r="KA15" s="93"/>
      <c r="KB15" s="93"/>
      <c r="KC15" s="93"/>
      <c r="KD15" s="93"/>
      <c r="KE15" s="93"/>
      <c r="KF15" s="93"/>
      <c r="KG15" s="93"/>
      <c r="KH15" s="93"/>
      <c r="KI15" s="93"/>
      <c r="KJ15" s="93"/>
      <c r="KK15" s="93"/>
      <c r="KL15" s="93"/>
      <c r="KM15" s="93"/>
      <c r="KN15" s="93"/>
      <c r="KO15" s="93"/>
      <c r="KP15" s="93"/>
      <c r="KQ15" s="93"/>
      <c r="KR15" s="93"/>
      <c r="KS15" s="93"/>
      <c r="KT15" s="93"/>
      <c r="KU15" s="93"/>
      <c r="KV15" s="93"/>
      <c r="KW15" s="93"/>
      <c r="KX15" s="93"/>
      <c r="KY15" s="93"/>
      <c r="KZ15" s="93"/>
      <c r="LA15" s="93"/>
      <c r="LB15" s="93"/>
      <c r="LC15" s="93"/>
      <c r="LD15" s="93"/>
      <c r="LE15" s="93"/>
      <c r="LF15" s="93"/>
      <c r="LG15" s="93"/>
      <c r="LH15" s="93"/>
      <c r="LI15" s="93"/>
      <c r="LJ15" s="93"/>
      <c r="LK15" s="93"/>
      <c r="LL15" s="93"/>
      <c r="LM15" s="93"/>
      <c r="LN15" s="93"/>
      <c r="LO15" s="93"/>
      <c r="LP15" s="93"/>
      <c r="LQ15" s="93"/>
      <c r="LR15" s="93"/>
      <c r="LS15" s="93"/>
      <c r="LT15" s="93"/>
      <c r="LU15" s="93"/>
      <c r="LV15" s="93"/>
      <c r="LW15" s="93"/>
      <c r="LX15" s="93"/>
      <c r="LY15" s="93"/>
      <c r="LZ15" s="93"/>
      <c r="MA15" s="93"/>
      <c r="MB15" s="93"/>
      <c r="MC15" s="93"/>
      <c r="MD15" s="93"/>
      <c r="ME15" s="93"/>
      <c r="MF15" s="93"/>
      <c r="MG15" s="93"/>
      <c r="MH15" s="93"/>
      <c r="MI15" s="93"/>
      <c r="MJ15" s="93"/>
      <c r="MK15" s="93"/>
      <c r="ML15" s="93"/>
      <c r="MM15" s="93"/>
      <c r="MN15" s="93"/>
      <c r="MO15" s="93"/>
      <c r="MP15" s="93"/>
      <c r="MQ15" s="93"/>
      <c r="MR15" s="93"/>
      <c r="MS15" s="93"/>
      <c r="MT15" s="93"/>
      <c r="MU15" s="93"/>
      <c r="MV15" s="93"/>
      <c r="MW15" s="93"/>
      <c r="MX15" s="93"/>
      <c r="MY15" s="93"/>
      <c r="MZ15" s="93"/>
      <c r="NA15" s="93"/>
      <c r="NB15" s="93"/>
      <c r="NC15" s="93"/>
      <c r="ND15" s="93"/>
      <c r="NE15" s="93"/>
      <c r="NF15" s="93"/>
      <c r="NG15" s="93"/>
      <c r="NH15" s="93"/>
      <c r="NI15" s="93"/>
      <c r="NJ15" s="93"/>
      <c r="NK15" s="93"/>
      <c r="NL15" s="93"/>
      <c r="NM15" s="93"/>
      <c r="NN15" s="93"/>
      <c r="NO15" s="93"/>
      <c r="NP15" s="93"/>
      <c r="NQ15" s="93"/>
      <c r="NR15" s="93"/>
      <c r="NS15" s="93"/>
      <c r="NT15" s="93"/>
      <c r="NU15" s="93"/>
      <c r="NV15" s="93"/>
      <c r="NW15" s="93"/>
      <c r="NX15" s="93"/>
      <c r="NY15" s="93"/>
      <c r="NZ15" s="93"/>
      <c r="OA15" s="93"/>
      <c r="OB15" s="93"/>
      <c r="OC15" s="93"/>
      <c r="OD15" s="93"/>
      <c r="OE15" s="93"/>
      <c r="OF15" s="93"/>
      <c r="OG15" s="93"/>
      <c r="OH15" s="93"/>
      <c r="OI15" s="93"/>
      <c r="OJ15" s="93"/>
      <c r="OK15" s="93"/>
      <c r="OL15" s="93"/>
      <c r="OM15" s="93"/>
      <c r="ON15" s="93"/>
      <c r="OO15" s="93"/>
      <c r="OP15" s="93"/>
      <c r="OQ15" s="93"/>
      <c r="OR15" s="93"/>
      <c r="OS15" s="93"/>
      <c r="OT15" s="93"/>
      <c r="OU15" s="93"/>
      <c r="OV15" s="93"/>
      <c r="OW15" s="93"/>
      <c r="OX15" s="93"/>
      <c r="OY15" s="93"/>
      <c r="OZ15" s="93"/>
      <c r="PA15" s="93"/>
      <c r="PB15" s="93"/>
      <c r="PC15" s="93"/>
      <c r="PD15" s="93"/>
      <c r="PE15" s="93"/>
      <c r="PF15" s="93"/>
      <c r="PG15" s="93"/>
      <c r="PH15" s="93"/>
      <c r="PI15" s="93"/>
      <c r="PJ15" s="93"/>
      <c r="PK15" s="93"/>
      <c r="PL15" s="93"/>
      <c r="PM15" s="93"/>
      <c r="PN15" s="93"/>
      <c r="PO15" s="93"/>
      <c r="PP15" s="93"/>
      <c r="PQ15" s="93"/>
      <c r="PR15" s="93"/>
      <c r="PS15" s="93"/>
      <c r="PT15" s="93"/>
      <c r="PU15" s="93"/>
      <c r="PV15" s="93"/>
      <c r="PW15" s="93"/>
      <c r="PX15" s="93"/>
      <c r="PY15" s="93"/>
      <c r="PZ15" s="93"/>
      <c r="QA15" s="93"/>
      <c r="QB15" s="93"/>
      <c r="QC15" s="93"/>
      <c r="QD15" s="93"/>
      <c r="QE15" s="93"/>
      <c r="QF15" s="93"/>
      <c r="QG15" s="93"/>
      <c r="QH15" s="93"/>
      <c r="QI15" s="93"/>
      <c r="QJ15" s="93"/>
      <c r="QK15" s="93"/>
      <c r="QL15" s="93"/>
      <c r="QM15" s="93"/>
      <c r="QN15" s="93"/>
      <c r="QO15" s="93"/>
      <c r="QP15" s="93"/>
      <c r="QQ15" s="93"/>
      <c r="QR15" s="93"/>
      <c r="QS15" s="93"/>
      <c r="QT15" s="93"/>
      <c r="QU15" s="93"/>
      <c r="QV15" s="93"/>
      <c r="QW15" s="93"/>
      <c r="QX15" s="93"/>
      <c r="QY15" s="93"/>
      <c r="QZ15" s="93"/>
      <c r="RA15" s="93"/>
      <c r="RB15" s="93"/>
      <c r="RC15" s="93"/>
      <c r="RD15" s="93"/>
      <c r="RE15" s="93"/>
      <c r="RF15" s="93"/>
      <c r="RG15" s="93"/>
      <c r="RH15" s="93"/>
      <c r="RI15" s="93"/>
      <c r="RJ15" s="93"/>
      <c r="RK15" s="93"/>
      <c r="RL15" s="93"/>
      <c r="RM15" s="93"/>
      <c r="RN15" s="93"/>
      <c r="RO15" s="93"/>
      <c r="RP15" s="93"/>
      <c r="RQ15" s="93"/>
      <c r="RR15" s="93"/>
      <c r="RS15" s="93"/>
      <c r="RT15" s="93"/>
      <c r="RU15" s="93"/>
      <c r="RV15" s="93"/>
      <c r="RW15" s="93"/>
      <c r="RX15" s="93"/>
      <c r="RY15" s="93"/>
      <c r="RZ15" s="93"/>
      <c r="SA15" s="93"/>
      <c r="SB15" s="93"/>
      <c r="SC15" s="93"/>
      <c r="SD15" s="93"/>
      <c r="SE15" s="93"/>
      <c r="SF15" s="93"/>
      <c r="SG15" s="93"/>
      <c r="SH15" s="93"/>
      <c r="SI15" s="93"/>
      <c r="SJ15" s="93"/>
      <c r="SK15" s="93"/>
      <c r="SL15" s="93"/>
      <c r="SM15" s="93"/>
      <c r="SN15" s="93"/>
      <c r="SO15" s="93"/>
      <c r="SP15" s="93"/>
      <c r="SQ15" s="93"/>
      <c r="SR15" s="93"/>
      <c r="SS15" s="93"/>
      <c r="ST15" s="93"/>
      <c r="SU15" s="93"/>
      <c r="SV15" s="93"/>
      <c r="SW15" s="93"/>
      <c r="SX15" s="93"/>
      <c r="SY15" s="93"/>
      <c r="SZ15" s="93"/>
      <c r="TA15" s="93"/>
      <c r="TB15" s="93"/>
      <c r="TC15" s="93"/>
      <c r="TD15" s="93"/>
      <c r="TE15" s="93"/>
      <c r="TF15" s="93"/>
      <c r="TG15" s="93"/>
      <c r="TH15" s="93"/>
      <c r="TI15" s="93"/>
      <c r="TJ15" s="93"/>
      <c r="TK15" s="93"/>
      <c r="TL15" s="93"/>
      <c r="TM15" s="93"/>
      <c r="TN15" s="93"/>
      <c r="TO15" s="93"/>
      <c r="TP15" s="93"/>
      <c r="TQ15" s="93"/>
      <c r="TR15" s="93"/>
      <c r="TS15" s="93"/>
      <c r="TT15" s="93"/>
      <c r="TU15" s="93"/>
      <c r="TV15" s="93"/>
      <c r="TW15" s="93"/>
      <c r="TX15" s="93"/>
      <c r="TY15" s="93"/>
      <c r="TZ15" s="93"/>
      <c r="UA15" s="93"/>
      <c r="UB15" s="93"/>
      <c r="UC15" s="93"/>
      <c r="UD15" s="93"/>
      <c r="UE15" s="93"/>
      <c r="UF15" s="93"/>
      <c r="UG15" s="93"/>
      <c r="UH15" s="93"/>
      <c r="UI15" s="93"/>
      <c r="UJ15" s="93"/>
      <c r="UK15" s="93"/>
      <c r="UL15" s="93"/>
      <c r="UM15" s="93"/>
      <c r="UN15" s="93"/>
      <c r="UO15" s="93"/>
      <c r="UP15" s="93"/>
      <c r="UQ15" s="93"/>
      <c r="UR15" s="93"/>
      <c r="US15" s="93"/>
      <c r="UT15" s="93"/>
      <c r="UU15" s="93"/>
      <c r="UV15" s="93"/>
      <c r="UW15" s="93"/>
      <c r="UX15" s="93"/>
      <c r="UY15" s="93"/>
      <c r="UZ15" s="93"/>
      <c r="VA15" s="93"/>
      <c r="VB15" s="93"/>
      <c r="VC15" s="93"/>
      <c r="VD15" s="93"/>
      <c r="VE15" s="93"/>
      <c r="VF15" s="93"/>
      <c r="VG15" s="93"/>
      <c r="VH15" s="93"/>
      <c r="VI15" s="93"/>
      <c r="VJ15" s="93"/>
      <c r="VK15" s="93"/>
      <c r="VL15" s="93"/>
      <c r="VM15" s="93"/>
      <c r="VN15" s="93"/>
      <c r="VO15" s="93"/>
      <c r="VP15" s="93"/>
      <c r="VQ15" s="93"/>
      <c r="VR15" s="93"/>
      <c r="VS15" s="93"/>
      <c r="VT15" s="93"/>
      <c r="VU15" s="93"/>
      <c r="VV15" s="93"/>
      <c r="VW15" s="93"/>
      <c r="VX15" s="93"/>
      <c r="VY15" s="93"/>
      <c r="VZ15" s="93"/>
      <c r="WA15" s="93"/>
      <c r="WB15" s="93"/>
      <c r="WC15" s="93"/>
      <c r="WD15" s="93"/>
      <c r="WE15" s="93"/>
      <c r="WF15" s="93"/>
      <c r="WG15" s="93"/>
      <c r="WH15" s="93"/>
      <c r="WI15" s="93"/>
      <c r="WJ15" s="93"/>
      <c r="WK15" s="93"/>
      <c r="WL15" s="93"/>
      <c r="WM15" s="93"/>
      <c r="WN15" s="93"/>
      <c r="WO15" s="93"/>
      <c r="WP15" s="93"/>
      <c r="WQ15" s="93"/>
      <c r="WR15" s="93"/>
      <c r="WS15" s="93"/>
      <c r="WT15" s="93"/>
      <c r="WU15" s="93"/>
      <c r="WV15" s="93"/>
      <c r="WW15" s="93"/>
      <c r="WX15" s="93"/>
      <c r="WY15" s="93"/>
      <c r="WZ15" s="93"/>
      <c r="XA15" s="93"/>
      <c r="XB15" s="93"/>
      <c r="XC15" s="93"/>
      <c r="XD15" s="93"/>
      <c r="XE15" s="93"/>
      <c r="XF15" s="93"/>
      <c r="XG15" s="93"/>
      <c r="XH15" s="93"/>
      <c r="XI15" s="93"/>
      <c r="XJ15" s="93"/>
      <c r="XK15" s="93"/>
      <c r="XL15" s="93"/>
      <c r="XM15" s="93"/>
      <c r="XN15" s="93"/>
      <c r="XO15" s="93"/>
      <c r="XP15" s="93"/>
      <c r="XQ15" s="93"/>
      <c r="XR15" s="93"/>
      <c r="XS15" s="93"/>
      <c r="XT15" s="93"/>
      <c r="XU15" s="93"/>
      <c r="XV15" s="93"/>
      <c r="XW15" s="93"/>
      <c r="XX15" s="93"/>
      <c r="XY15" s="93"/>
      <c r="XZ15" s="93"/>
      <c r="YA15" s="93"/>
      <c r="YB15" s="93"/>
      <c r="YC15" s="93"/>
      <c r="YD15" s="93"/>
      <c r="YE15" s="93"/>
      <c r="YF15" s="93"/>
      <c r="YG15" s="93"/>
      <c r="YH15" s="93"/>
      <c r="YI15" s="93"/>
      <c r="YJ15" s="93"/>
      <c r="YK15" s="93"/>
      <c r="YL15" s="93"/>
      <c r="YM15" s="93"/>
      <c r="YN15" s="93"/>
      <c r="YO15" s="93"/>
      <c r="YP15" s="93"/>
      <c r="YQ15" s="93"/>
      <c r="YR15" s="93"/>
      <c r="YS15" s="93"/>
      <c r="YT15" s="93"/>
      <c r="YU15" s="93"/>
      <c r="YV15" s="93"/>
      <c r="YW15" s="93"/>
      <c r="YX15" s="93"/>
      <c r="YY15" s="93"/>
      <c r="YZ15" s="93"/>
      <c r="ZA15" s="93"/>
      <c r="ZB15" s="93"/>
      <c r="ZC15" s="93"/>
      <c r="ZD15" s="93"/>
      <c r="ZE15" s="93"/>
      <c r="ZF15" s="93"/>
      <c r="ZG15" s="93"/>
      <c r="ZH15" s="93"/>
      <c r="ZI15" s="93"/>
      <c r="ZJ15" s="93"/>
      <c r="ZK15" s="93"/>
      <c r="ZL15" s="93"/>
      <c r="ZM15" s="93"/>
      <c r="ZN15" s="93"/>
      <c r="ZO15" s="93"/>
      <c r="ZP15" s="93"/>
      <c r="ZQ15" s="93"/>
      <c r="ZR15" s="93"/>
      <c r="ZS15" s="93"/>
      <c r="ZT15" s="93"/>
      <c r="ZU15" s="93"/>
      <c r="ZV15" s="93"/>
      <c r="ZW15" s="93"/>
      <c r="ZX15" s="93"/>
      <c r="ZY15" s="93"/>
      <c r="ZZ15" s="93"/>
      <c r="AAA15" s="93"/>
      <c r="AAB15" s="93"/>
      <c r="AAC15" s="93"/>
      <c r="AAD15" s="93"/>
      <c r="AAE15" s="93"/>
      <c r="AAF15" s="93"/>
      <c r="AAG15" s="93"/>
      <c r="AAH15" s="93"/>
      <c r="AAI15" s="93"/>
      <c r="AAJ15" s="93"/>
      <c r="AAK15" s="93"/>
      <c r="AAL15" s="93"/>
      <c r="AAM15" s="93"/>
      <c r="AAN15" s="93"/>
      <c r="AAO15" s="93"/>
      <c r="AAP15" s="93"/>
      <c r="AAQ15" s="93"/>
      <c r="AAR15" s="93"/>
      <c r="AAS15" s="93"/>
      <c r="AAT15" s="93"/>
      <c r="AAU15" s="93"/>
      <c r="AAV15" s="93"/>
      <c r="AAW15" s="93"/>
      <c r="AAX15" s="93"/>
      <c r="AAY15" s="93"/>
      <c r="AAZ15" s="93"/>
      <c r="ABA15" s="93"/>
      <c r="ABB15" s="93"/>
      <c r="ABC15" s="93"/>
      <c r="ABD15" s="93"/>
      <c r="ABE15" s="93"/>
      <c r="ABF15" s="93"/>
      <c r="ABG15" s="93"/>
      <c r="ABH15" s="93"/>
      <c r="ABI15" s="93"/>
      <c r="ABJ15" s="93"/>
      <c r="ABK15" s="93"/>
      <c r="ABL15" s="93"/>
      <c r="ABM15" s="93"/>
      <c r="ABN15" s="93"/>
      <c r="ABO15" s="93"/>
      <c r="ABP15" s="93"/>
      <c r="ABQ15" s="93"/>
      <c r="ABR15" s="93"/>
      <c r="ABS15" s="93"/>
      <c r="ABT15" s="93"/>
      <c r="ABU15" s="93"/>
      <c r="ABV15" s="93"/>
      <c r="ABW15" s="93"/>
      <c r="ABX15" s="93"/>
      <c r="ABY15" s="93"/>
      <c r="ABZ15" s="93"/>
      <c r="ACA15" s="93"/>
      <c r="ACB15" s="93"/>
      <c r="ACC15" s="93"/>
      <c r="ACD15" s="93"/>
      <c r="ACE15" s="93"/>
      <c r="ACF15" s="93"/>
      <c r="ACG15" s="93"/>
      <c r="ACH15" s="93"/>
      <c r="ACI15" s="93"/>
      <c r="ACJ15" s="93"/>
      <c r="ACK15" s="93"/>
      <c r="ACL15" s="93"/>
      <c r="ACM15" s="93"/>
      <c r="ACN15" s="93"/>
      <c r="ACO15" s="93"/>
      <c r="ACP15" s="93"/>
      <c r="ACQ15" s="93"/>
      <c r="ACR15" s="93"/>
      <c r="ACS15" s="93"/>
      <c r="ACT15" s="93"/>
      <c r="ACU15" s="93"/>
      <c r="ACV15" s="93"/>
      <c r="ACW15" s="93"/>
      <c r="ACX15" s="93"/>
      <c r="ACY15" s="93"/>
      <c r="ACZ15" s="93"/>
      <c r="ADA15" s="93"/>
      <c r="ADB15" s="93"/>
      <c r="ADC15" s="93"/>
      <c r="ADD15" s="93"/>
      <c r="ADE15" s="93"/>
      <c r="ADF15" s="93"/>
      <c r="ADG15" s="93"/>
      <c r="ADH15" s="93"/>
      <c r="ADI15" s="93"/>
      <c r="ADJ15" s="93"/>
      <c r="ADK15" s="93"/>
      <c r="ADL15" s="93"/>
      <c r="ADM15" s="93"/>
      <c r="ADN15" s="93"/>
      <c r="ADO15" s="93"/>
      <c r="ADP15" s="93"/>
      <c r="ADQ15" s="93"/>
      <c r="ADR15" s="93"/>
      <c r="ADS15" s="93"/>
      <c r="ADT15" s="93"/>
      <c r="ADU15" s="93"/>
      <c r="ADV15" s="93"/>
      <c r="ADW15" s="93"/>
      <c r="ADX15" s="93"/>
      <c r="ADY15" s="93"/>
      <c r="ADZ15" s="93"/>
      <c r="AEA15" s="93"/>
      <c r="AEB15" s="93"/>
      <c r="AEC15" s="93"/>
      <c r="AED15" s="93"/>
      <c r="AEE15" s="93"/>
      <c r="AEF15" s="93"/>
      <c r="AEG15" s="93"/>
      <c r="AEH15" s="93"/>
      <c r="AEI15" s="93"/>
      <c r="AEJ15" s="93"/>
      <c r="AEK15" s="93"/>
      <c r="AEL15" s="93"/>
      <c r="AEM15" s="93"/>
      <c r="AEN15" s="93"/>
      <c r="AEO15" s="93"/>
      <c r="AEP15" s="93"/>
      <c r="AEQ15" s="93"/>
      <c r="AER15" s="93"/>
      <c r="AES15" s="93"/>
      <c r="AET15" s="93"/>
      <c r="AEU15" s="93"/>
      <c r="AEV15" s="93"/>
      <c r="AEW15" s="93"/>
      <c r="AEX15" s="93"/>
      <c r="AEY15" s="93"/>
      <c r="AEZ15" s="93"/>
      <c r="AFA15" s="93"/>
      <c r="AFB15" s="93"/>
      <c r="AFC15" s="93"/>
      <c r="AFD15" s="93"/>
      <c r="AFE15" s="93"/>
      <c r="AFF15" s="93"/>
      <c r="AFG15" s="93"/>
      <c r="AFH15" s="93"/>
      <c r="AFI15" s="93"/>
      <c r="AFJ15" s="93"/>
      <c r="AFK15" s="93"/>
      <c r="AFL15" s="93"/>
      <c r="AFM15" s="93"/>
      <c r="AFN15" s="93"/>
      <c r="AFO15" s="93"/>
      <c r="AFP15" s="93"/>
      <c r="AFQ15" s="93"/>
      <c r="AFR15" s="93"/>
      <c r="AFS15" s="93"/>
      <c r="AFT15" s="93"/>
      <c r="AFU15" s="93"/>
      <c r="AFV15" s="93"/>
      <c r="AFW15" s="93"/>
      <c r="AFX15" s="93"/>
      <c r="AFY15" s="93"/>
      <c r="AFZ15" s="93"/>
      <c r="AGA15" s="93"/>
      <c r="AGB15" s="93"/>
      <c r="AGC15" s="93"/>
      <c r="AGD15" s="93"/>
      <c r="AGE15" s="93"/>
      <c r="AGF15" s="93"/>
      <c r="AGG15" s="93"/>
      <c r="AGH15" s="93"/>
      <c r="AGI15" s="93"/>
      <c r="AGJ15" s="93"/>
      <c r="AGK15" s="93"/>
      <c r="AGL15" s="93"/>
      <c r="AGM15" s="93"/>
      <c r="AGN15" s="93"/>
      <c r="AGO15" s="93"/>
      <c r="AGP15" s="93"/>
      <c r="AGQ15" s="93"/>
      <c r="AGR15" s="93"/>
      <c r="AGS15" s="93"/>
      <c r="AGT15" s="93"/>
      <c r="AGU15" s="93"/>
      <c r="AGV15" s="93"/>
      <c r="AGW15" s="93"/>
      <c r="AGX15" s="93"/>
      <c r="AGY15" s="93"/>
      <c r="AGZ15" s="93"/>
      <c r="AHA15" s="93"/>
      <c r="AHB15" s="93"/>
      <c r="AHC15" s="93"/>
      <c r="AHD15" s="93"/>
      <c r="AHE15" s="93"/>
      <c r="AHF15" s="93"/>
      <c r="AHG15" s="93"/>
      <c r="AHH15" s="93"/>
      <c r="AHI15" s="93"/>
      <c r="AHJ15" s="93"/>
      <c r="AHK15" s="93"/>
      <c r="AHL15" s="93"/>
      <c r="AHM15" s="93"/>
      <c r="AHN15" s="93"/>
      <c r="AHO15" s="93"/>
      <c r="AHP15" s="93"/>
      <c r="AHQ15" s="93"/>
      <c r="AHR15" s="93"/>
      <c r="AHS15" s="93"/>
      <c r="AHT15" s="93"/>
      <c r="AHU15" s="93"/>
      <c r="AHV15" s="93"/>
      <c r="AHW15" s="93"/>
      <c r="AHX15" s="93"/>
      <c r="AHY15" s="93"/>
      <c r="AHZ15" s="93"/>
      <c r="AIA15" s="93"/>
      <c r="AIB15" s="93"/>
      <c r="AIC15" s="93"/>
      <c r="AID15" s="93"/>
      <c r="AIE15" s="93"/>
      <c r="AIF15" s="93"/>
      <c r="AIG15" s="93"/>
      <c r="AIH15" s="93"/>
      <c r="AII15" s="93"/>
      <c r="AIJ15" s="93"/>
      <c r="AIK15" s="93"/>
      <c r="AIL15" s="93"/>
      <c r="AIM15" s="93"/>
      <c r="AIN15" s="93"/>
      <c r="AIO15" s="93"/>
      <c r="AIP15" s="93"/>
      <c r="AIQ15" s="93"/>
      <c r="AIR15" s="93"/>
      <c r="AIS15" s="93"/>
      <c r="AIT15" s="93"/>
      <c r="AIU15" s="93"/>
      <c r="AIV15" s="93"/>
      <c r="AIW15" s="93"/>
      <c r="AIX15" s="93"/>
      <c r="AIY15" s="93"/>
      <c r="AIZ15" s="93"/>
      <c r="AJA15" s="93"/>
      <c r="AJB15" s="93"/>
      <c r="AJC15" s="93"/>
      <c r="AJD15" s="93"/>
      <c r="AJE15" s="93"/>
      <c r="AJF15" s="93"/>
      <c r="AJG15" s="93"/>
      <c r="AJH15" s="93"/>
      <c r="AJI15" s="93"/>
      <c r="AJJ15" s="93"/>
      <c r="AJK15" s="93"/>
      <c r="AJL15" s="93"/>
      <c r="AJM15" s="93"/>
      <c r="AJN15" s="93"/>
      <c r="AJO15" s="93"/>
      <c r="AJP15" s="93"/>
      <c r="AJQ15" s="93"/>
      <c r="AJR15" s="93"/>
      <c r="AJS15" s="93"/>
      <c r="AJT15" s="93"/>
      <c r="AJU15" s="93"/>
      <c r="AJV15" s="93"/>
      <c r="AJW15" s="93"/>
      <c r="AJX15" s="93"/>
      <c r="AJY15" s="93"/>
      <c r="AJZ15" s="93"/>
      <c r="AKA15" s="93"/>
      <c r="AKB15" s="93"/>
      <c r="AKC15" s="93"/>
      <c r="AKD15" s="93"/>
      <c r="AKE15" s="93"/>
      <c r="AKF15" s="93"/>
      <c r="AKG15" s="93"/>
      <c r="AKH15" s="93"/>
      <c r="AKI15" s="93"/>
      <c r="AKJ15" s="93"/>
      <c r="AKK15" s="93"/>
      <c r="AKL15" s="93"/>
      <c r="AKM15" s="93"/>
      <c r="AKN15" s="93"/>
      <c r="AKO15" s="93"/>
      <c r="AKP15" s="93"/>
      <c r="AKQ15" s="93"/>
      <c r="AKR15" s="93"/>
      <c r="AKS15" s="93"/>
      <c r="AKT15" s="93"/>
      <c r="AKU15" s="93"/>
      <c r="AKV15" s="93"/>
      <c r="AKW15" s="93"/>
      <c r="AKX15" s="93"/>
      <c r="AKY15" s="93"/>
      <c r="AKZ15" s="93"/>
      <c r="ALA15" s="93"/>
      <c r="ALB15" s="93"/>
      <c r="ALC15" s="93"/>
      <c r="ALD15" s="93"/>
      <c r="ALE15" s="93"/>
      <c r="ALF15" s="93"/>
      <c r="ALG15" s="93"/>
      <c r="ALH15" s="93"/>
      <c r="ALI15" s="93"/>
      <c r="ALJ15" s="93"/>
      <c r="ALK15" s="93"/>
      <c r="ALL15" s="93"/>
      <c r="ALM15" s="93"/>
      <c r="ALN15" s="93"/>
      <c r="ALO15" s="93"/>
      <c r="ALP15" s="93"/>
      <c r="ALQ15" s="93"/>
      <c r="ALR15" s="93"/>
      <c r="ALS15" s="93"/>
      <c r="ALT15" s="93"/>
      <c r="ALU15" s="93"/>
      <c r="ALV15" s="93"/>
      <c r="ALW15" s="93"/>
      <c r="ALX15" s="93"/>
      <c r="ALY15" s="93"/>
      <c r="ALZ15" s="93"/>
      <c r="AMA15" s="93"/>
      <c r="AMB15" s="93"/>
      <c r="AMC15" s="93"/>
      <c r="AMD15" s="93"/>
      <c r="AME15" s="93"/>
      <c r="AMF15" s="93"/>
      <c r="AMG15" s="93"/>
      <c r="AMH15" s="93"/>
      <c r="AMI15" s="93"/>
      <c r="AMJ15" s="93"/>
      <c r="AMK15" s="93"/>
      <c r="AML15" s="93"/>
      <c r="AMM15" s="93"/>
      <c r="AMN15" s="93"/>
      <c r="AMO15" s="93"/>
      <c r="AMP15" s="93"/>
      <c r="AMQ15" s="93"/>
      <c r="AMR15" s="93"/>
      <c r="AMS15" s="93"/>
      <c r="AMT15" s="93"/>
      <c r="AMU15" s="93"/>
      <c r="AMV15" s="93"/>
      <c r="AMW15" s="93"/>
      <c r="AMX15" s="93"/>
      <c r="AMY15" s="93"/>
      <c r="AMZ15" s="93"/>
      <c r="ANA15" s="93"/>
      <c r="ANB15" s="93"/>
      <c r="ANC15" s="93"/>
      <c r="AND15" s="93"/>
      <c r="ANE15" s="93"/>
      <c r="ANF15" s="93"/>
      <c r="ANG15" s="93"/>
      <c r="ANH15" s="93"/>
      <c r="ANI15" s="93"/>
      <c r="ANJ15" s="93"/>
      <c r="ANK15" s="93"/>
      <c r="ANL15" s="93"/>
      <c r="ANM15" s="93"/>
      <c r="ANN15" s="93"/>
      <c r="ANO15" s="93"/>
      <c r="ANP15" s="93"/>
      <c r="ANQ15" s="93"/>
      <c r="ANR15" s="93"/>
      <c r="ANS15" s="93"/>
      <c r="ANT15" s="93"/>
      <c r="ANU15" s="93"/>
      <c r="ANV15" s="93"/>
      <c r="ANW15" s="93"/>
      <c r="ANX15" s="93"/>
      <c r="ANY15" s="93"/>
      <c r="ANZ15" s="93"/>
      <c r="AOA15" s="93"/>
      <c r="AOB15" s="93"/>
      <c r="AOC15" s="93"/>
      <c r="AOD15" s="93"/>
      <c r="AOE15" s="93"/>
      <c r="AOF15" s="93"/>
      <c r="AOG15" s="93"/>
      <c r="AOH15" s="93"/>
      <c r="AOI15" s="93"/>
      <c r="AOJ15" s="93"/>
      <c r="AOK15" s="93"/>
      <c r="AOL15" s="93"/>
      <c r="AOM15" s="93"/>
      <c r="AON15" s="93"/>
      <c r="AOO15" s="93"/>
      <c r="AOP15" s="93"/>
      <c r="AOQ15" s="93"/>
      <c r="AOR15" s="93"/>
      <c r="AOS15" s="93"/>
      <c r="AOT15" s="93"/>
      <c r="AOU15" s="93"/>
      <c r="AOV15" s="93"/>
      <c r="AOW15" s="93"/>
      <c r="AOX15" s="93"/>
      <c r="AOY15" s="93"/>
      <c r="AOZ15" s="93"/>
      <c r="APA15" s="93"/>
      <c r="APB15" s="93"/>
      <c r="APC15" s="93"/>
      <c r="APD15" s="93"/>
      <c r="APE15" s="93"/>
      <c r="APF15" s="93"/>
      <c r="APG15" s="93"/>
      <c r="APH15" s="93"/>
      <c r="API15" s="93"/>
      <c r="APJ15" s="93"/>
      <c r="APK15" s="93"/>
      <c r="APL15" s="93"/>
      <c r="APM15" s="93"/>
      <c r="APN15" s="93"/>
      <c r="APO15" s="93"/>
      <c r="APP15" s="93"/>
      <c r="APQ15" s="93"/>
      <c r="APR15" s="93"/>
      <c r="APS15" s="93"/>
      <c r="APT15" s="93"/>
      <c r="APU15" s="93"/>
      <c r="APV15" s="93"/>
      <c r="APW15" s="93"/>
      <c r="APX15" s="93"/>
      <c r="APY15" s="93"/>
      <c r="APZ15" s="93"/>
      <c r="AQA15" s="93"/>
      <c r="AQB15" s="93"/>
      <c r="AQC15" s="93"/>
      <c r="AQD15" s="93"/>
      <c r="AQE15" s="93"/>
      <c r="AQF15" s="93"/>
      <c r="AQG15" s="93"/>
      <c r="AQH15" s="93"/>
      <c r="AQI15" s="93"/>
      <c r="AQJ15" s="93"/>
      <c r="AQK15" s="93"/>
      <c r="AQL15" s="93"/>
      <c r="AQM15" s="93"/>
      <c r="AQN15" s="93"/>
      <c r="AQO15" s="93"/>
      <c r="AQP15" s="93"/>
      <c r="AQQ15" s="93"/>
      <c r="AQR15" s="93"/>
      <c r="AQS15" s="93"/>
      <c r="AQT15" s="93"/>
      <c r="AQU15" s="93"/>
      <c r="AQV15" s="93"/>
      <c r="AQW15" s="93"/>
      <c r="AQX15" s="93"/>
      <c r="AQY15" s="93"/>
      <c r="AQZ15" s="93"/>
      <c r="ARA15" s="93"/>
      <c r="ARB15" s="93"/>
      <c r="ARC15" s="93"/>
      <c r="ARD15" s="93"/>
      <c r="ARE15" s="93"/>
      <c r="ARF15" s="93"/>
      <c r="ARG15" s="93"/>
      <c r="ARH15" s="93"/>
      <c r="ARI15" s="93"/>
      <c r="ARJ15" s="93"/>
      <c r="ARK15" s="93"/>
      <c r="ARL15" s="93"/>
      <c r="ARM15" s="93"/>
      <c r="ARN15" s="93"/>
      <c r="ARO15" s="93"/>
      <c r="ARP15" s="93"/>
      <c r="ARQ15" s="93"/>
      <c r="ARR15" s="93"/>
      <c r="ARS15" s="93"/>
      <c r="ART15" s="93"/>
      <c r="ARU15" s="93"/>
      <c r="ARV15" s="93"/>
      <c r="ARW15" s="93"/>
      <c r="ARX15" s="93"/>
      <c r="ARY15" s="93"/>
      <c r="ARZ15" s="93"/>
      <c r="ASA15" s="93"/>
      <c r="ASB15" s="93"/>
      <c r="ASC15" s="93"/>
      <c r="ASD15" s="93"/>
      <c r="ASE15" s="93"/>
      <c r="ASF15" s="93"/>
      <c r="ASG15" s="93"/>
      <c r="ASH15" s="93"/>
      <c r="ASI15" s="93"/>
      <c r="ASJ15" s="93"/>
      <c r="ASK15" s="93"/>
      <c r="ASL15" s="93"/>
      <c r="ASM15" s="93"/>
      <c r="ASN15" s="93"/>
      <c r="ASO15" s="93"/>
      <c r="ASP15" s="93"/>
      <c r="ASQ15" s="93"/>
      <c r="ASR15" s="93"/>
      <c r="ASS15" s="93"/>
      <c r="AST15" s="93"/>
      <c r="ASU15" s="93"/>
      <c r="ASV15" s="93"/>
      <c r="ASW15" s="93"/>
      <c r="ASX15" s="93"/>
      <c r="ASY15" s="93"/>
      <c r="ASZ15" s="93"/>
      <c r="ATA15" s="93"/>
      <c r="ATB15" s="93"/>
      <c r="ATC15" s="93"/>
      <c r="ATD15" s="93"/>
      <c r="ATE15" s="93"/>
      <c r="ATF15" s="93"/>
      <c r="ATG15" s="93"/>
      <c r="ATH15" s="93"/>
      <c r="ATI15" s="93"/>
      <c r="ATJ15" s="93"/>
      <c r="ATK15" s="93"/>
      <c r="ATL15" s="93"/>
      <c r="ATM15" s="93"/>
      <c r="ATN15" s="93"/>
      <c r="ATO15" s="93"/>
      <c r="ATP15" s="93"/>
      <c r="ATQ15" s="93"/>
      <c r="ATR15" s="93"/>
      <c r="ATS15" s="93"/>
      <c r="ATT15" s="93"/>
      <c r="ATU15" s="93"/>
      <c r="ATV15" s="93"/>
      <c r="ATW15" s="93"/>
      <c r="ATX15" s="93"/>
      <c r="ATY15" s="93"/>
      <c r="ATZ15" s="93"/>
      <c r="AUA15" s="93"/>
      <c r="AUB15" s="93"/>
      <c r="AUC15" s="93"/>
      <c r="AUD15" s="93"/>
      <c r="AUE15" s="93"/>
      <c r="AUF15" s="93"/>
      <c r="AUG15" s="93"/>
      <c r="AUH15" s="93"/>
      <c r="AUI15" s="93"/>
      <c r="AUJ15" s="93"/>
      <c r="AUK15" s="93"/>
      <c r="AUL15" s="93"/>
      <c r="AUM15" s="93"/>
      <c r="AUN15" s="93"/>
      <c r="AUO15" s="93"/>
      <c r="AUP15" s="93"/>
      <c r="AUQ15" s="93"/>
      <c r="AUR15" s="93"/>
      <c r="AUS15" s="93"/>
      <c r="AUT15" s="93"/>
      <c r="AUU15" s="93"/>
      <c r="AUV15" s="93"/>
      <c r="AUW15" s="93"/>
      <c r="AUX15" s="93"/>
      <c r="AUY15" s="93"/>
      <c r="AUZ15" s="93"/>
      <c r="AVA15" s="93"/>
      <c r="AVB15" s="93"/>
      <c r="AVC15" s="93"/>
      <c r="AVD15" s="93"/>
      <c r="AVE15" s="93"/>
      <c r="AVF15" s="93"/>
      <c r="AVG15" s="93"/>
      <c r="AVH15" s="93"/>
      <c r="AVI15" s="93"/>
      <c r="AVJ15" s="93"/>
      <c r="AVK15" s="93"/>
      <c r="AVL15" s="93"/>
      <c r="AVM15" s="93"/>
      <c r="AVN15" s="93"/>
      <c r="AVO15" s="93"/>
      <c r="AVP15" s="93"/>
      <c r="AVQ15" s="93"/>
      <c r="AVR15" s="93"/>
      <c r="AVS15" s="93"/>
      <c r="AVT15" s="93"/>
      <c r="AVU15" s="93"/>
      <c r="AVV15" s="93"/>
      <c r="AVW15" s="93"/>
      <c r="AVX15" s="93"/>
      <c r="AVY15" s="93"/>
      <c r="AVZ15" s="93"/>
      <c r="AWA15" s="93"/>
      <c r="AWB15" s="93"/>
      <c r="AWC15" s="93"/>
      <c r="AWD15" s="93"/>
      <c r="AWE15" s="93"/>
      <c r="AWF15" s="93"/>
      <c r="AWG15" s="93"/>
      <c r="AWH15" s="93"/>
      <c r="AWI15" s="93"/>
      <c r="AWJ15" s="93"/>
      <c r="AWK15" s="93"/>
      <c r="AWL15" s="93"/>
      <c r="AWM15" s="93"/>
      <c r="AWN15" s="93"/>
      <c r="AWO15" s="93"/>
      <c r="AWP15" s="93"/>
      <c r="AWQ15" s="93"/>
      <c r="AWR15" s="93"/>
      <c r="AWS15" s="93"/>
      <c r="AWT15" s="93"/>
      <c r="AWU15" s="93"/>
      <c r="AWV15" s="93"/>
      <c r="AWW15" s="93"/>
      <c r="AWX15" s="93"/>
      <c r="AWY15" s="93"/>
      <c r="AWZ15" s="93"/>
      <c r="AXA15" s="93"/>
      <c r="AXB15" s="93"/>
      <c r="AXC15" s="93"/>
      <c r="AXD15" s="93"/>
      <c r="AXE15" s="93"/>
      <c r="AXF15" s="93"/>
      <c r="AXG15" s="93"/>
      <c r="AXH15" s="93"/>
      <c r="AXI15" s="93"/>
      <c r="AXJ15" s="93"/>
      <c r="AXK15" s="93"/>
      <c r="AXL15" s="93"/>
      <c r="AXM15" s="93"/>
      <c r="AXN15" s="93"/>
      <c r="AXO15" s="93"/>
      <c r="AXP15" s="93"/>
      <c r="AXQ15" s="93"/>
      <c r="AXR15" s="93"/>
      <c r="AXS15" s="93"/>
      <c r="AXT15" s="93"/>
      <c r="AXU15" s="93"/>
      <c r="AXV15" s="93"/>
      <c r="AXW15" s="93"/>
      <c r="AXX15" s="93"/>
      <c r="AXY15" s="93"/>
      <c r="AXZ15" s="93"/>
      <c r="AYA15" s="93"/>
      <c r="AYB15" s="93"/>
      <c r="AYC15" s="93"/>
      <c r="AYD15" s="93"/>
      <c r="AYE15" s="93"/>
      <c r="AYF15" s="93"/>
      <c r="AYG15" s="93"/>
      <c r="AYH15" s="93"/>
      <c r="AYI15" s="93"/>
      <c r="AYJ15" s="93"/>
      <c r="AYK15" s="93"/>
      <c r="AYL15" s="93"/>
      <c r="AYM15" s="93"/>
      <c r="AYN15" s="93"/>
      <c r="AYO15" s="93"/>
      <c r="AYP15" s="93"/>
      <c r="AYQ15" s="93"/>
      <c r="AYR15" s="93"/>
      <c r="AYS15" s="93"/>
      <c r="AYT15" s="93"/>
      <c r="AYU15" s="93"/>
      <c r="AYV15" s="93"/>
      <c r="AYW15" s="93"/>
      <c r="AYX15" s="93"/>
      <c r="AYY15" s="93"/>
      <c r="AYZ15" s="93"/>
      <c r="AZA15" s="93"/>
      <c r="AZB15" s="93"/>
      <c r="AZC15" s="93"/>
      <c r="AZD15" s="93"/>
      <c r="AZE15" s="93"/>
      <c r="AZF15" s="93"/>
      <c r="AZG15" s="93"/>
      <c r="AZH15" s="93"/>
      <c r="AZI15" s="93"/>
      <c r="AZJ15" s="93"/>
      <c r="AZK15" s="93"/>
      <c r="AZL15" s="93"/>
      <c r="AZM15" s="93"/>
      <c r="AZN15" s="93"/>
      <c r="AZO15" s="93"/>
      <c r="AZP15" s="93"/>
      <c r="AZQ15" s="93"/>
      <c r="AZR15" s="93"/>
      <c r="AZS15" s="93"/>
      <c r="AZT15" s="93"/>
      <c r="AZU15" s="93"/>
      <c r="AZV15" s="93"/>
      <c r="AZW15" s="93"/>
      <c r="AZX15" s="93"/>
      <c r="AZY15" s="93"/>
      <c r="AZZ15" s="93"/>
      <c r="BAA15" s="93"/>
      <c r="BAB15" s="93"/>
      <c r="BAC15" s="93"/>
      <c r="BAD15" s="93"/>
      <c r="BAE15" s="93"/>
      <c r="BAF15" s="93"/>
      <c r="BAG15" s="93"/>
      <c r="BAH15" s="93"/>
      <c r="BAI15" s="93"/>
      <c r="BAJ15" s="93"/>
      <c r="BAK15" s="93"/>
      <c r="BAL15" s="93"/>
      <c r="BAM15" s="93"/>
      <c r="BAN15" s="93"/>
      <c r="BAO15" s="93"/>
      <c r="BAP15" s="93"/>
      <c r="BAQ15" s="93"/>
      <c r="BAR15" s="93"/>
      <c r="BAS15" s="93"/>
      <c r="BAT15" s="93"/>
      <c r="BAU15" s="93"/>
      <c r="BAV15" s="93"/>
      <c r="BAW15" s="93"/>
      <c r="BAX15" s="93"/>
      <c r="BAY15" s="93"/>
      <c r="BAZ15" s="93"/>
      <c r="BBA15" s="93"/>
      <c r="BBB15" s="93"/>
      <c r="BBC15" s="93"/>
      <c r="BBD15" s="93"/>
      <c r="BBE15" s="93"/>
      <c r="BBF15" s="93"/>
      <c r="BBG15" s="93"/>
      <c r="BBH15" s="93"/>
      <c r="BBI15" s="93"/>
      <c r="BBJ15" s="93"/>
      <c r="BBK15" s="93"/>
      <c r="BBL15" s="93"/>
      <c r="BBM15" s="93"/>
      <c r="BBN15" s="93"/>
      <c r="BBO15" s="93"/>
      <c r="BBP15" s="93"/>
      <c r="BBQ15" s="93"/>
      <c r="BBR15" s="93"/>
      <c r="BBS15" s="93"/>
      <c r="BBT15" s="93"/>
      <c r="BBU15" s="93"/>
      <c r="BBV15" s="93"/>
      <c r="BBW15" s="93"/>
      <c r="BBX15" s="93"/>
      <c r="BBY15" s="93"/>
      <c r="BBZ15" s="93"/>
      <c r="BCA15" s="93"/>
      <c r="BCB15" s="93"/>
      <c r="BCC15" s="93"/>
      <c r="BCD15" s="93"/>
      <c r="BCE15" s="93"/>
      <c r="BCF15" s="93"/>
      <c r="BCG15" s="93"/>
      <c r="BCH15" s="93"/>
      <c r="BCI15" s="93"/>
      <c r="BCJ15" s="93"/>
      <c r="BCK15" s="93"/>
      <c r="BCL15" s="93"/>
      <c r="BCM15" s="93"/>
      <c r="BCN15" s="93"/>
      <c r="BCO15" s="93"/>
      <c r="BCP15" s="93"/>
      <c r="BCQ15" s="93"/>
      <c r="BCR15" s="93"/>
      <c r="BCS15" s="93"/>
      <c r="BCT15" s="93"/>
      <c r="BCU15" s="93"/>
      <c r="BCV15" s="93"/>
      <c r="BCW15" s="93"/>
      <c r="BCX15" s="93"/>
      <c r="BCY15" s="93"/>
      <c r="BCZ15" s="93"/>
      <c r="BDA15" s="93"/>
      <c r="BDB15" s="93"/>
      <c r="BDC15" s="93"/>
      <c r="BDD15" s="93"/>
      <c r="BDE15" s="93"/>
      <c r="BDF15" s="93"/>
      <c r="BDG15" s="93"/>
      <c r="BDH15" s="93"/>
      <c r="BDI15" s="93"/>
      <c r="BDJ15" s="93"/>
      <c r="BDK15" s="93"/>
      <c r="BDL15" s="93"/>
      <c r="BDM15" s="93"/>
      <c r="BDN15" s="93"/>
      <c r="BDO15" s="93"/>
      <c r="BDP15" s="93"/>
      <c r="BDQ15" s="93"/>
      <c r="BDR15" s="93"/>
      <c r="BDS15" s="93"/>
      <c r="BDT15" s="93"/>
      <c r="BDU15" s="93"/>
      <c r="BDV15" s="93"/>
      <c r="BDW15" s="93"/>
      <c r="BDX15" s="93"/>
      <c r="BDY15" s="93"/>
      <c r="BDZ15" s="93"/>
      <c r="BEA15" s="93"/>
      <c r="BEB15" s="93"/>
      <c r="BEC15" s="93"/>
      <c r="BED15" s="93"/>
      <c r="BEE15" s="93"/>
      <c r="BEF15" s="93"/>
      <c r="BEG15" s="93"/>
      <c r="BEH15" s="93"/>
      <c r="BEI15" s="93"/>
      <c r="BEJ15" s="93"/>
      <c r="BEK15" s="93"/>
      <c r="BEL15" s="93"/>
      <c r="BEM15" s="93"/>
      <c r="BEN15" s="93"/>
      <c r="BEO15" s="93"/>
      <c r="BEP15" s="93"/>
      <c r="BEQ15" s="93"/>
      <c r="BER15" s="93"/>
      <c r="BES15" s="93"/>
      <c r="BET15" s="93"/>
      <c r="BEU15" s="93"/>
      <c r="BEV15" s="93"/>
      <c r="BEW15" s="93"/>
      <c r="BEX15" s="93"/>
      <c r="BEY15" s="93"/>
      <c r="BEZ15" s="93"/>
      <c r="BFA15" s="93"/>
      <c r="BFB15" s="93"/>
      <c r="BFC15" s="93"/>
      <c r="BFD15" s="93"/>
      <c r="BFE15" s="93"/>
      <c r="BFF15" s="93"/>
      <c r="BFG15" s="93"/>
      <c r="BFH15" s="93"/>
      <c r="BFI15" s="93"/>
      <c r="BFJ15" s="93"/>
      <c r="BFK15" s="93"/>
      <c r="BFL15" s="93"/>
      <c r="BFM15" s="93"/>
      <c r="BFN15" s="93"/>
      <c r="BFO15" s="93"/>
      <c r="BFP15" s="93"/>
      <c r="BFQ15" s="93"/>
      <c r="BFR15" s="93"/>
      <c r="BFS15" s="93"/>
      <c r="BFT15" s="93"/>
      <c r="BFU15" s="93"/>
      <c r="BFV15" s="93"/>
      <c r="BFW15" s="93"/>
      <c r="BFX15" s="93"/>
      <c r="BFY15" s="93"/>
      <c r="BFZ15" s="93"/>
      <c r="BGA15" s="93"/>
      <c r="BGB15" s="93"/>
      <c r="BGC15" s="93"/>
      <c r="BGD15" s="93"/>
      <c r="BGE15" s="93"/>
      <c r="BGF15" s="93"/>
      <c r="BGG15" s="93"/>
      <c r="BGH15" s="93"/>
      <c r="BGI15" s="93"/>
      <c r="BGJ15" s="93"/>
      <c r="BGK15" s="93"/>
      <c r="BGL15" s="93"/>
      <c r="BGM15" s="93"/>
      <c r="BGN15" s="93"/>
      <c r="BGO15" s="93"/>
      <c r="BGP15" s="93"/>
      <c r="BGQ15" s="93"/>
      <c r="BGR15" s="93"/>
      <c r="BGS15" s="93"/>
      <c r="BGT15" s="93"/>
      <c r="BGU15" s="93"/>
      <c r="BGV15" s="93"/>
      <c r="BGW15" s="93"/>
      <c r="BGX15" s="93"/>
      <c r="BGY15" s="93"/>
      <c r="BGZ15" s="93"/>
      <c r="BHA15" s="93"/>
      <c r="BHB15" s="93"/>
      <c r="BHC15" s="93"/>
      <c r="BHD15" s="93"/>
      <c r="BHE15" s="93"/>
      <c r="BHF15" s="93"/>
      <c r="BHG15" s="93"/>
      <c r="BHH15" s="93"/>
      <c r="BHI15" s="93"/>
      <c r="BHJ15" s="93"/>
      <c r="BHK15" s="93"/>
      <c r="BHL15" s="93"/>
      <c r="BHM15" s="93"/>
      <c r="BHN15" s="93"/>
      <c r="BHO15" s="93"/>
      <c r="BHP15" s="93"/>
      <c r="BHQ15" s="93"/>
      <c r="BHR15" s="93"/>
      <c r="BHS15" s="93"/>
      <c r="BHT15" s="93"/>
      <c r="BHU15" s="93"/>
      <c r="BHV15" s="93"/>
      <c r="BHW15" s="93"/>
      <c r="BHX15" s="93"/>
      <c r="BHY15" s="93"/>
      <c r="BHZ15" s="93"/>
      <c r="BIA15" s="93"/>
      <c r="BIB15" s="93"/>
      <c r="BIC15" s="93"/>
      <c r="BID15" s="93"/>
      <c r="BIE15" s="93"/>
      <c r="BIF15" s="93"/>
      <c r="BIG15" s="93"/>
      <c r="BIH15" s="93"/>
      <c r="BII15" s="93"/>
      <c r="BIJ15" s="93"/>
      <c r="BIK15" s="93"/>
      <c r="BIL15" s="93"/>
      <c r="BIM15" s="93"/>
      <c r="BIN15" s="93"/>
      <c r="BIO15" s="93"/>
      <c r="BIP15" s="93"/>
      <c r="BIQ15" s="93"/>
      <c r="BIR15" s="93"/>
      <c r="BIS15" s="93"/>
      <c r="BIT15" s="93"/>
      <c r="BIU15" s="93"/>
      <c r="BIV15" s="93"/>
      <c r="BIW15" s="93"/>
      <c r="BIX15" s="93"/>
      <c r="BIY15" s="93"/>
      <c r="BIZ15" s="93"/>
      <c r="BJA15" s="93"/>
      <c r="BJB15" s="93"/>
      <c r="BJC15" s="93"/>
      <c r="BJD15" s="93"/>
      <c r="BJE15" s="93"/>
      <c r="BJF15" s="93"/>
      <c r="BJG15" s="93"/>
      <c r="BJH15" s="93"/>
      <c r="BJI15" s="93"/>
      <c r="BJJ15" s="93"/>
      <c r="BJK15" s="93"/>
      <c r="BJL15" s="93"/>
      <c r="BJM15" s="93"/>
      <c r="BJN15" s="93"/>
      <c r="BJO15" s="93"/>
      <c r="BJP15" s="93"/>
      <c r="BJQ15" s="93"/>
      <c r="BJR15" s="93"/>
      <c r="BJS15" s="93"/>
      <c r="BJT15" s="93"/>
      <c r="BJU15" s="93"/>
      <c r="BJV15" s="93"/>
      <c r="BJW15" s="93"/>
      <c r="BJX15" s="93"/>
      <c r="BJY15" s="93"/>
      <c r="BJZ15" s="93"/>
      <c r="BKA15" s="93"/>
      <c r="BKB15" s="93"/>
      <c r="BKC15" s="93"/>
      <c r="BKD15" s="93"/>
      <c r="BKE15" s="93"/>
      <c r="BKF15" s="93"/>
      <c r="BKG15" s="93"/>
      <c r="BKH15" s="93"/>
      <c r="BKI15" s="93"/>
      <c r="BKJ15" s="93"/>
      <c r="BKK15" s="93"/>
      <c r="BKL15" s="93"/>
      <c r="BKM15" s="93"/>
      <c r="BKN15" s="93"/>
      <c r="BKO15" s="93"/>
      <c r="BKP15" s="93"/>
      <c r="BKQ15" s="93"/>
      <c r="BKR15" s="93"/>
      <c r="BKS15" s="93"/>
      <c r="BKT15" s="93"/>
      <c r="BKU15" s="93"/>
      <c r="BKV15" s="93"/>
      <c r="BKW15" s="93"/>
      <c r="BKX15" s="93"/>
      <c r="BKY15" s="93"/>
      <c r="BKZ15" s="93"/>
      <c r="BLA15" s="93"/>
      <c r="BLB15" s="93"/>
      <c r="BLC15" s="93"/>
      <c r="BLD15" s="93"/>
      <c r="BLE15" s="93"/>
      <c r="BLF15" s="93"/>
      <c r="BLG15" s="93"/>
      <c r="BLH15" s="93"/>
      <c r="BLI15" s="93"/>
      <c r="BLJ15" s="93"/>
      <c r="BLK15" s="93"/>
      <c r="BLL15" s="93"/>
      <c r="BLM15" s="93"/>
      <c r="BLN15" s="93"/>
      <c r="BLO15" s="93"/>
      <c r="BLP15" s="93"/>
      <c r="BLQ15" s="93"/>
      <c r="BLR15" s="93"/>
      <c r="BLS15" s="93"/>
      <c r="BLT15" s="93"/>
      <c r="BLU15" s="93"/>
      <c r="BLV15" s="93"/>
      <c r="BLW15" s="93"/>
      <c r="BLX15" s="93"/>
      <c r="BLY15" s="93"/>
      <c r="BLZ15" s="93"/>
      <c r="BMA15" s="93"/>
      <c r="BMB15" s="93"/>
      <c r="BMC15" s="93"/>
      <c r="BMD15" s="93"/>
      <c r="BME15" s="93"/>
      <c r="BMF15" s="93"/>
      <c r="BMG15" s="93"/>
      <c r="BMH15" s="93"/>
      <c r="BMI15" s="93"/>
      <c r="BMJ15" s="93"/>
      <c r="BMK15" s="93"/>
      <c r="BML15" s="93"/>
      <c r="BMM15" s="93"/>
      <c r="BMN15" s="93"/>
      <c r="BMO15" s="93"/>
      <c r="BMP15" s="93"/>
      <c r="BMQ15" s="93"/>
      <c r="BMR15" s="93"/>
      <c r="BMS15" s="93"/>
      <c r="BMT15" s="93"/>
      <c r="BMU15" s="93"/>
      <c r="BMV15" s="93"/>
      <c r="BMW15" s="93"/>
      <c r="BMX15" s="93"/>
      <c r="BMY15" s="93"/>
      <c r="BMZ15" s="93"/>
      <c r="BNA15" s="93"/>
      <c r="BNB15" s="93"/>
      <c r="BNC15" s="93"/>
      <c r="BND15" s="93"/>
      <c r="BNE15" s="93"/>
      <c r="BNF15" s="93"/>
      <c r="BNG15" s="93"/>
      <c r="BNH15" s="93"/>
      <c r="BNI15" s="93"/>
      <c r="BNJ15" s="93"/>
      <c r="BNK15" s="93"/>
      <c r="BNL15" s="93"/>
      <c r="BNM15" s="93"/>
      <c r="BNN15" s="93"/>
      <c r="BNO15" s="93"/>
      <c r="BNP15" s="93"/>
      <c r="BNQ15" s="93"/>
      <c r="BNR15" s="93"/>
      <c r="BNS15" s="93"/>
      <c r="BNT15" s="93"/>
      <c r="BNU15" s="93"/>
      <c r="BNV15" s="93"/>
      <c r="BNW15" s="93"/>
      <c r="BNX15" s="93"/>
      <c r="BNY15" s="93"/>
      <c r="BNZ15" s="93"/>
      <c r="BOA15" s="93"/>
      <c r="BOB15" s="93"/>
      <c r="BOC15" s="93"/>
      <c r="BOD15" s="93"/>
      <c r="BOE15" s="93"/>
      <c r="BOF15" s="93"/>
      <c r="BOG15" s="93"/>
      <c r="BOH15" s="93"/>
      <c r="BOI15" s="93"/>
      <c r="BOJ15" s="93"/>
      <c r="BOK15" s="93"/>
      <c r="BOL15" s="93"/>
      <c r="BOM15" s="93"/>
      <c r="BON15" s="93"/>
      <c r="BOO15" s="93"/>
      <c r="BOP15" s="93"/>
      <c r="BOQ15" s="93"/>
      <c r="BOR15" s="93"/>
      <c r="BOS15" s="93"/>
      <c r="BOT15" s="93"/>
      <c r="BOU15" s="93"/>
      <c r="BOV15" s="93"/>
      <c r="BOW15" s="93"/>
      <c r="BOX15" s="93"/>
      <c r="BOY15" s="93"/>
      <c r="BOZ15" s="93"/>
      <c r="BPA15" s="93"/>
      <c r="BPB15" s="93"/>
      <c r="BPC15" s="93"/>
      <c r="BPD15" s="93"/>
      <c r="BPE15" s="93"/>
      <c r="BPF15" s="93"/>
      <c r="BPG15" s="93"/>
      <c r="BPH15" s="93"/>
      <c r="BPI15" s="93"/>
      <c r="BPJ15" s="93"/>
      <c r="BPK15" s="93"/>
      <c r="BPL15" s="93"/>
      <c r="BPM15" s="93"/>
      <c r="BPN15" s="93"/>
      <c r="BPO15" s="93"/>
      <c r="BPP15" s="93"/>
      <c r="BPQ15" s="93"/>
      <c r="BPR15" s="93"/>
      <c r="BPS15" s="93"/>
      <c r="BPT15" s="93"/>
      <c r="BPU15" s="93"/>
      <c r="BPV15" s="93"/>
      <c r="BPW15" s="93"/>
      <c r="BPX15" s="93"/>
      <c r="BPY15" s="93"/>
      <c r="BPZ15" s="93"/>
      <c r="BQA15" s="93"/>
      <c r="BQB15" s="93"/>
      <c r="BQC15" s="93"/>
      <c r="BQD15" s="93"/>
      <c r="BQE15" s="93"/>
      <c r="BQF15" s="93"/>
      <c r="BQG15" s="93"/>
      <c r="BQH15" s="93"/>
      <c r="BQI15" s="93"/>
      <c r="BQJ15" s="93"/>
      <c r="BQK15" s="93"/>
      <c r="BQL15" s="93"/>
      <c r="BQM15" s="93"/>
      <c r="BQN15" s="93"/>
      <c r="BQO15" s="93"/>
      <c r="BQP15" s="93"/>
      <c r="BQQ15" s="93"/>
      <c r="BQR15" s="93"/>
      <c r="BQS15" s="93"/>
      <c r="BQT15" s="93"/>
      <c r="BQU15" s="93"/>
      <c r="BQV15" s="93"/>
      <c r="BQW15" s="93"/>
      <c r="BQX15" s="93"/>
      <c r="BQY15" s="93"/>
      <c r="BQZ15" s="93"/>
      <c r="BRA15" s="93"/>
      <c r="BRB15" s="93"/>
      <c r="BRC15" s="93"/>
      <c r="BRD15" s="93"/>
      <c r="BRE15" s="93"/>
      <c r="BRF15" s="93"/>
      <c r="BRG15" s="93"/>
      <c r="BRH15" s="93"/>
      <c r="BRI15" s="93"/>
      <c r="BRJ15" s="93"/>
      <c r="BRK15" s="93"/>
      <c r="BRL15" s="93"/>
      <c r="BRM15" s="93"/>
      <c r="BRN15" s="93"/>
      <c r="BRO15" s="93"/>
      <c r="BRP15" s="93"/>
      <c r="BRQ15" s="93"/>
      <c r="BRR15" s="93"/>
      <c r="BRS15" s="93"/>
      <c r="BRT15" s="93"/>
      <c r="BRU15" s="93"/>
      <c r="BRV15" s="93"/>
      <c r="BRW15" s="93"/>
      <c r="BRX15" s="93"/>
      <c r="BRY15" s="93"/>
      <c r="BRZ15" s="93"/>
      <c r="BSA15" s="93"/>
      <c r="BSB15" s="93"/>
      <c r="BSC15" s="93"/>
      <c r="BSD15" s="93"/>
      <c r="BSE15" s="93"/>
      <c r="BSF15" s="93"/>
      <c r="BSG15" s="93"/>
      <c r="BSH15" s="93"/>
      <c r="BSI15" s="93"/>
      <c r="BSJ15" s="93"/>
      <c r="BSK15" s="93"/>
      <c r="BSL15" s="93"/>
      <c r="BSM15" s="93"/>
      <c r="BSN15" s="93"/>
      <c r="BSO15" s="93"/>
      <c r="BSP15" s="93"/>
      <c r="BSQ15" s="93"/>
      <c r="BSR15" s="93"/>
      <c r="BSS15" s="93"/>
      <c r="BST15" s="93"/>
      <c r="BSU15" s="93"/>
      <c r="BSV15" s="93"/>
      <c r="BSW15" s="93"/>
      <c r="BSX15" s="93"/>
      <c r="BSY15" s="93"/>
      <c r="BSZ15" s="93"/>
      <c r="BTA15" s="93"/>
      <c r="BTB15" s="93"/>
      <c r="BTC15" s="93"/>
      <c r="BTD15" s="93"/>
      <c r="BTE15" s="93"/>
      <c r="BTF15" s="93"/>
      <c r="BTG15" s="93"/>
      <c r="BTH15" s="93"/>
      <c r="BTI15" s="93"/>
      <c r="BTJ15" s="93"/>
      <c r="BTK15" s="93"/>
      <c r="BTL15" s="93"/>
      <c r="BTM15" s="93"/>
      <c r="BTN15" s="93"/>
      <c r="BTO15" s="93"/>
      <c r="BTP15" s="93"/>
      <c r="BTQ15" s="93"/>
      <c r="BTR15" s="93"/>
      <c r="BTS15" s="93"/>
      <c r="BTT15" s="93"/>
      <c r="BTU15" s="93"/>
      <c r="BTV15" s="93"/>
      <c r="BTW15" s="93"/>
      <c r="BTX15" s="93"/>
      <c r="BTY15" s="93"/>
      <c r="BTZ15" s="93"/>
      <c r="BUA15" s="93"/>
      <c r="BUB15" s="93"/>
      <c r="BUC15" s="93"/>
      <c r="BUD15" s="93"/>
      <c r="BUE15" s="93"/>
      <c r="BUF15" s="93"/>
      <c r="BUG15" s="93"/>
      <c r="BUH15" s="93"/>
      <c r="BUI15" s="93"/>
      <c r="BUJ15" s="93"/>
      <c r="BUK15" s="93"/>
      <c r="BUL15" s="93"/>
      <c r="BUM15" s="93"/>
      <c r="BUN15" s="93"/>
      <c r="BUO15" s="93"/>
      <c r="BUP15" s="93"/>
      <c r="BUQ15" s="93"/>
      <c r="BUR15" s="93"/>
      <c r="BUS15" s="93"/>
      <c r="BUT15" s="93"/>
      <c r="BUU15" s="93"/>
      <c r="BUV15" s="93"/>
      <c r="BUW15" s="93"/>
      <c r="BUX15" s="93"/>
      <c r="BUY15" s="93"/>
      <c r="BUZ15" s="93"/>
      <c r="BVA15" s="93"/>
      <c r="BVB15" s="93"/>
      <c r="BVC15" s="93"/>
      <c r="BVD15" s="93"/>
      <c r="BVE15" s="93"/>
      <c r="BVF15" s="93"/>
      <c r="BVG15" s="93"/>
      <c r="BVH15" s="93"/>
      <c r="BVI15" s="93"/>
      <c r="BVJ15" s="93"/>
      <c r="BVK15" s="93"/>
      <c r="BVL15" s="93"/>
      <c r="BVM15" s="93"/>
      <c r="BVN15" s="93"/>
      <c r="BVO15" s="93"/>
      <c r="BVP15" s="93"/>
      <c r="BVQ15" s="93"/>
      <c r="BVR15" s="93"/>
      <c r="BVS15" s="93"/>
      <c r="BVT15" s="93"/>
      <c r="BVU15" s="93"/>
      <c r="BVV15" s="93"/>
      <c r="BVW15" s="93"/>
      <c r="BVX15" s="93"/>
      <c r="BVY15" s="93"/>
      <c r="BVZ15" s="93"/>
      <c r="BWA15" s="93"/>
      <c r="BWB15" s="93"/>
      <c r="BWC15" s="93"/>
      <c r="BWD15" s="93"/>
      <c r="BWE15" s="93"/>
      <c r="BWF15" s="93"/>
      <c r="BWG15" s="93"/>
      <c r="BWH15" s="93"/>
      <c r="BWI15" s="93"/>
      <c r="BWJ15" s="93"/>
      <c r="BWK15" s="93"/>
      <c r="BWL15" s="93"/>
      <c r="BWM15" s="93"/>
      <c r="BWN15" s="93"/>
      <c r="BWO15" s="93"/>
      <c r="BWP15" s="93"/>
      <c r="BWQ15" s="93"/>
      <c r="BWR15" s="93"/>
      <c r="BWS15" s="93"/>
      <c r="BWT15" s="93"/>
      <c r="BWU15" s="93"/>
      <c r="BWV15" s="93"/>
      <c r="BWW15" s="93"/>
      <c r="BWX15" s="93"/>
      <c r="BWY15" s="93"/>
      <c r="BWZ15" s="93"/>
      <c r="BXA15" s="93"/>
      <c r="BXB15" s="93"/>
      <c r="BXC15" s="93"/>
      <c r="BXD15" s="93"/>
      <c r="BXE15" s="93"/>
      <c r="BXF15" s="93"/>
      <c r="BXG15" s="93"/>
      <c r="BXH15" s="93"/>
      <c r="BXI15" s="93"/>
      <c r="BXJ15" s="93"/>
      <c r="BXK15" s="93"/>
      <c r="BXL15" s="93"/>
      <c r="BXM15" s="93"/>
      <c r="BXN15" s="93"/>
      <c r="BXO15" s="93"/>
      <c r="BXP15" s="93"/>
      <c r="BXQ15" s="93"/>
      <c r="BXR15" s="93"/>
      <c r="BXS15" s="93"/>
      <c r="BXT15" s="93"/>
      <c r="BXU15" s="93"/>
      <c r="BXV15" s="93"/>
      <c r="BXW15" s="93"/>
      <c r="BXX15" s="93"/>
      <c r="BXY15" s="93"/>
      <c r="BXZ15" s="93"/>
      <c r="BYA15" s="93"/>
      <c r="BYB15" s="93"/>
      <c r="BYC15" s="93"/>
      <c r="BYD15" s="93"/>
      <c r="BYE15" s="93"/>
      <c r="BYF15" s="93"/>
      <c r="BYG15" s="93"/>
      <c r="BYH15" s="93"/>
      <c r="BYI15" s="93"/>
      <c r="BYJ15" s="93"/>
      <c r="BYK15" s="93"/>
      <c r="BYL15" s="93"/>
      <c r="BYM15" s="93"/>
      <c r="BYN15" s="93"/>
      <c r="BYO15" s="93"/>
      <c r="BYP15" s="93"/>
      <c r="BYQ15" s="93"/>
      <c r="BYR15" s="93"/>
      <c r="BYS15" s="93"/>
      <c r="BYT15" s="93"/>
      <c r="BYU15" s="93"/>
      <c r="BYV15" s="93"/>
      <c r="BYW15" s="93"/>
      <c r="BYX15" s="93"/>
      <c r="BYY15" s="93"/>
      <c r="BYZ15" s="93"/>
      <c r="BZA15" s="93"/>
      <c r="BZB15" s="93"/>
      <c r="BZC15" s="93"/>
      <c r="BZD15" s="93"/>
      <c r="BZE15" s="93"/>
      <c r="BZF15" s="93"/>
      <c r="BZG15" s="93"/>
      <c r="BZH15" s="93"/>
      <c r="BZI15" s="93"/>
      <c r="BZJ15" s="93"/>
      <c r="BZK15" s="93"/>
      <c r="BZL15" s="93"/>
      <c r="BZM15" s="93"/>
      <c r="BZN15" s="93"/>
      <c r="BZO15" s="93"/>
      <c r="BZP15" s="93"/>
      <c r="BZQ15" s="93"/>
      <c r="BZR15" s="93"/>
      <c r="BZS15" s="93"/>
      <c r="BZT15" s="93"/>
      <c r="BZU15" s="93"/>
      <c r="BZV15" s="93"/>
      <c r="BZW15" s="93"/>
      <c r="BZX15" s="93"/>
      <c r="BZY15" s="93"/>
      <c r="BZZ15" s="93"/>
      <c r="CAA15" s="93"/>
      <c r="CAB15" s="93"/>
      <c r="CAC15" s="93"/>
      <c r="CAD15" s="93"/>
      <c r="CAE15" s="93"/>
      <c r="CAF15" s="93"/>
      <c r="CAG15" s="93"/>
      <c r="CAH15" s="93"/>
      <c r="CAI15" s="93"/>
      <c r="CAJ15" s="93"/>
      <c r="CAK15" s="93"/>
      <c r="CAL15" s="93"/>
      <c r="CAM15" s="93"/>
      <c r="CAN15" s="93"/>
      <c r="CAO15" s="93"/>
      <c r="CAP15" s="93"/>
      <c r="CAQ15" s="93"/>
      <c r="CAR15" s="93"/>
      <c r="CAS15" s="93"/>
      <c r="CAT15" s="93"/>
      <c r="CAU15" s="93"/>
      <c r="CAV15" s="93"/>
      <c r="CAW15" s="93"/>
      <c r="CAX15" s="93"/>
      <c r="CAY15" s="93"/>
      <c r="CAZ15" s="93"/>
      <c r="CBA15" s="93"/>
      <c r="CBB15" s="93"/>
      <c r="CBC15" s="93"/>
      <c r="CBD15" s="93"/>
      <c r="CBE15" s="93"/>
      <c r="CBF15" s="93"/>
      <c r="CBG15" s="93"/>
      <c r="CBH15" s="93"/>
      <c r="CBI15" s="93"/>
      <c r="CBJ15" s="93"/>
      <c r="CBK15" s="93"/>
      <c r="CBL15" s="93"/>
      <c r="CBM15" s="93"/>
      <c r="CBN15" s="93"/>
      <c r="CBO15" s="93"/>
      <c r="CBP15" s="93"/>
      <c r="CBQ15" s="93"/>
      <c r="CBR15" s="93"/>
      <c r="CBS15" s="93"/>
      <c r="CBT15" s="93"/>
      <c r="CBU15" s="93"/>
      <c r="CBV15" s="93"/>
      <c r="CBW15" s="93"/>
      <c r="CBX15" s="93"/>
      <c r="CBY15" s="93"/>
      <c r="CBZ15" s="93"/>
      <c r="CCA15" s="93"/>
      <c r="CCB15" s="93"/>
      <c r="CCC15" s="93"/>
      <c r="CCD15" s="93"/>
      <c r="CCE15" s="93"/>
      <c r="CCF15" s="93"/>
      <c r="CCG15" s="93"/>
      <c r="CCH15" s="93"/>
      <c r="CCI15" s="93"/>
      <c r="CCJ15" s="93"/>
      <c r="CCK15" s="93"/>
      <c r="CCL15" s="93"/>
      <c r="CCM15" s="93"/>
      <c r="CCN15" s="93"/>
      <c r="CCO15" s="93"/>
      <c r="CCP15" s="93"/>
      <c r="CCQ15" s="93"/>
      <c r="CCR15" s="93"/>
      <c r="CCS15" s="93"/>
      <c r="CCT15" s="93"/>
      <c r="CCU15" s="93"/>
      <c r="CCV15" s="93"/>
      <c r="CCW15" s="93"/>
      <c r="CCX15" s="93"/>
      <c r="CCY15" s="93"/>
      <c r="CCZ15" s="93"/>
      <c r="CDA15" s="93"/>
      <c r="CDB15" s="93"/>
      <c r="CDC15" s="93"/>
      <c r="CDD15" s="93"/>
      <c r="CDE15" s="93"/>
      <c r="CDF15" s="93"/>
      <c r="CDG15" s="93"/>
      <c r="CDH15" s="93"/>
      <c r="CDI15" s="93"/>
      <c r="CDJ15" s="93"/>
      <c r="CDK15" s="93"/>
      <c r="CDL15" s="93"/>
      <c r="CDM15" s="93"/>
      <c r="CDN15" s="93"/>
      <c r="CDO15" s="93"/>
      <c r="CDP15" s="93"/>
      <c r="CDQ15" s="93"/>
      <c r="CDR15" s="93"/>
      <c r="CDS15" s="93"/>
      <c r="CDT15" s="93"/>
      <c r="CDU15" s="93"/>
      <c r="CDV15" s="93"/>
      <c r="CDW15" s="93"/>
      <c r="CDX15" s="93"/>
      <c r="CDY15" s="93"/>
      <c r="CDZ15" s="93"/>
      <c r="CEA15" s="93"/>
      <c r="CEB15" s="93"/>
      <c r="CEC15" s="93"/>
      <c r="CED15" s="93"/>
      <c r="CEE15" s="93"/>
      <c r="CEF15" s="93"/>
      <c r="CEG15" s="93"/>
      <c r="CEH15" s="93"/>
      <c r="CEI15" s="93"/>
      <c r="CEJ15" s="93"/>
      <c r="CEK15" s="93"/>
      <c r="CEL15" s="93"/>
      <c r="CEM15" s="93"/>
      <c r="CEN15" s="93"/>
      <c r="CEO15" s="93"/>
      <c r="CEP15" s="93"/>
      <c r="CEQ15" s="93"/>
      <c r="CER15" s="93"/>
      <c r="CES15" s="93"/>
      <c r="CET15" s="93"/>
      <c r="CEU15" s="93"/>
      <c r="CEV15" s="93"/>
      <c r="CEW15" s="93"/>
      <c r="CEX15" s="93"/>
      <c r="CEY15" s="93"/>
      <c r="CEZ15" s="93"/>
      <c r="CFA15" s="93"/>
      <c r="CFB15" s="93"/>
      <c r="CFC15" s="93"/>
      <c r="CFD15" s="93"/>
      <c r="CFE15" s="93"/>
      <c r="CFF15" s="93"/>
      <c r="CFG15" s="93"/>
      <c r="CFH15" s="93"/>
      <c r="CFI15" s="93"/>
      <c r="CFJ15" s="93"/>
      <c r="CFK15" s="93"/>
      <c r="CFL15" s="93"/>
      <c r="CFM15" s="93"/>
      <c r="CFN15" s="93"/>
      <c r="CFO15" s="93"/>
      <c r="CFP15" s="93"/>
      <c r="CFQ15" s="93"/>
      <c r="CFR15" s="93"/>
      <c r="CFS15" s="93"/>
      <c r="CFT15" s="93"/>
      <c r="CFU15" s="93"/>
      <c r="CFV15" s="93"/>
      <c r="CFW15" s="93"/>
      <c r="CFX15" s="93"/>
      <c r="CFY15" s="93"/>
      <c r="CFZ15" s="93"/>
      <c r="CGA15" s="93"/>
      <c r="CGB15" s="93"/>
      <c r="CGC15" s="93"/>
      <c r="CGD15" s="93"/>
      <c r="CGE15" s="93"/>
      <c r="CGF15" s="93"/>
      <c r="CGG15" s="93"/>
      <c r="CGH15" s="93"/>
      <c r="CGI15" s="93"/>
      <c r="CGJ15" s="93"/>
      <c r="CGK15" s="93"/>
      <c r="CGL15" s="93"/>
      <c r="CGM15" s="93"/>
      <c r="CGN15" s="93"/>
      <c r="CGO15" s="93"/>
      <c r="CGP15" s="93"/>
      <c r="CGQ15" s="93"/>
      <c r="CGR15" s="93"/>
      <c r="CGS15" s="93"/>
      <c r="CGT15" s="93"/>
      <c r="CGU15" s="93"/>
      <c r="CGV15" s="93"/>
      <c r="CGW15" s="93"/>
      <c r="CGX15" s="93"/>
      <c r="CGY15" s="93"/>
      <c r="CGZ15" s="93"/>
      <c r="CHA15" s="93"/>
      <c r="CHB15" s="93"/>
      <c r="CHC15" s="93"/>
      <c r="CHD15" s="93"/>
      <c r="CHE15" s="93"/>
      <c r="CHF15" s="93"/>
      <c r="CHG15" s="93"/>
      <c r="CHH15" s="93"/>
      <c r="CHI15" s="93"/>
      <c r="CHJ15" s="93"/>
      <c r="CHK15" s="93"/>
      <c r="CHL15" s="93"/>
      <c r="CHM15" s="93"/>
      <c r="CHN15" s="93"/>
      <c r="CHO15" s="93"/>
      <c r="CHP15" s="93"/>
      <c r="CHQ15" s="93"/>
      <c r="CHR15" s="93"/>
      <c r="CHS15" s="93"/>
      <c r="CHT15" s="93"/>
      <c r="CHU15" s="93"/>
      <c r="CHV15" s="93"/>
      <c r="CHW15" s="93"/>
      <c r="CHX15" s="93"/>
      <c r="CHY15" s="93"/>
      <c r="CHZ15" s="93"/>
      <c r="CIA15" s="93"/>
      <c r="CIB15" s="93"/>
      <c r="CIC15" s="93"/>
      <c r="CID15" s="93"/>
      <c r="CIE15" s="93"/>
      <c r="CIF15" s="93"/>
      <c r="CIG15" s="93"/>
      <c r="CIH15" s="93"/>
      <c r="CII15" s="93"/>
      <c r="CIJ15" s="93"/>
      <c r="CIK15" s="93"/>
      <c r="CIL15" s="93"/>
      <c r="CIM15" s="93"/>
      <c r="CIN15" s="93"/>
      <c r="CIO15" s="93"/>
      <c r="CIP15" s="93"/>
      <c r="CIQ15" s="93"/>
      <c r="CIR15" s="93"/>
      <c r="CIS15" s="93"/>
      <c r="CIT15" s="93"/>
      <c r="CIU15" s="93"/>
      <c r="CIV15" s="93"/>
      <c r="CIW15" s="93"/>
      <c r="CIX15" s="93"/>
      <c r="CIY15" s="93"/>
      <c r="CIZ15" s="93"/>
      <c r="CJA15" s="93"/>
      <c r="CJB15" s="93"/>
      <c r="CJC15" s="93"/>
      <c r="CJD15" s="93"/>
      <c r="CJE15" s="93"/>
      <c r="CJF15" s="93"/>
      <c r="CJG15" s="93"/>
      <c r="CJH15" s="93"/>
      <c r="CJI15" s="93"/>
      <c r="CJJ15" s="93"/>
      <c r="CJK15" s="93"/>
      <c r="CJL15" s="93"/>
      <c r="CJM15" s="93"/>
      <c r="CJN15" s="93"/>
      <c r="CJO15" s="93"/>
      <c r="CJP15" s="93"/>
      <c r="CJQ15" s="93"/>
      <c r="CJR15" s="93"/>
      <c r="CJS15" s="93"/>
      <c r="CJT15" s="93"/>
      <c r="CJU15" s="93"/>
      <c r="CJV15" s="93"/>
      <c r="CJW15" s="93"/>
      <c r="CJX15" s="93"/>
      <c r="CJY15" s="93"/>
      <c r="CJZ15" s="93"/>
      <c r="CKA15" s="93"/>
      <c r="CKB15" s="93"/>
      <c r="CKC15" s="93"/>
      <c r="CKD15" s="93"/>
      <c r="CKE15" s="93"/>
      <c r="CKF15" s="93"/>
      <c r="CKG15" s="93"/>
      <c r="CKH15" s="93"/>
      <c r="CKI15" s="93"/>
      <c r="CKJ15" s="93"/>
      <c r="CKK15" s="93"/>
      <c r="CKL15" s="93"/>
      <c r="CKM15" s="93"/>
      <c r="CKN15" s="93"/>
      <c r="CKO15" s="93"/>
      <c r="CKP15" s="93"/>
      <c r="CKQ15" s="93"/>
      <c r="CKR15" s="93"/>
      <c r="CKS15" s="93"/>
      <c r="CKT15" s="93"/>
      <c r="CKU15" s="93"/>
      <c r="CKV15" s="93"/>
      <c r="CKW15" s="93"/>
      <c r="CKX15" s="93"/>
      <c r="CKY15" s="93"/>
      <c r="CKZ15" s="93"/>
      <c r="CLA15" s="93"/>
      <c r="CLB15" s="93"/>
      <c r="CLC15" s="93"/>
      <c r="CLD15" s="93"/>
      <c r="CLE15" s="93"/>
      <c r="CLF15" s="93"/>
      <c r="CLG15" s="93"/>
      <c r="CLH15" s="93"/>
      <c r="CLI15" s="93"/>
      <c r="CLJ15" s="93"/>
      <c r="CLK15" s="93"/>
      <c r="CLL15" s="93"/>
      <c r="CLM15" s="93"/>
      <c r="CLN15" s="93"/>
      <c r="CLO15" s="93"/>
      <c r="CLP15" s="93"/>
      <c r="CLQ15" s="93"/>
      <c r="CLR15" s="93"/>
      <c r="CLS15" s="93"/>
      <c r="CLT15" s="93"/>
      <c r="CLU15" s="93"/>
      <c r="CLV15" s="93"/>
      <c r="CLW15" s="93"/>
      <c r="CLX15" s="93"/>
      <c r="CLY15" s="93"/>
      <c r="CLZ15" s="93"/>
      <c r="CMA15" s="93"/>
      <c r="CMB15" s="93"/>
      <c r="CMC15" s="93"/>
      <c r="CMD15" s="93"/>
      <c r="CME15" s="93"/>
      <c r="CMF15" s="93"/>
      <c r="CMG15" s="93"/>
      <c r="CMH15" s="93"/>
      <c r="CMI15" s="93"/>
      <c r="CMJ15" s="93"/>
      <c r="CMK15" s="93"/>
      <c r="CML15" s="93"/>
      <c r="CMM15" s="93"/>
      <c r="CMN15" s="93"/>
      <c r="CMO15" s="93"/>
      <c r="CMP15" s="93"/>
      <c r="CMQ15" s="93"/>
      <c r="CMR15" s="93"/>
      <c r="CMS15" s="93"/>
      <c r="CMT15" s="93"/>
      <c r="CMU15" s="93"/>
      <c r="CMV15" s="93"/>
      <c r="CMW15" s="93"/>
      <c r="CMX15" s="93"/>
      <c r="CMY15" s="93"/>
      <c r="CMZ15" s="93"/>
      <c r="CNA15" s="93"/>
      <c r="CNB15" s="93"/>
      <c r="CNC15" s="93"/>
      <c r="CND15" s="93"/>
      <c r="CNE15" s="93"/>
      <c r="CNF15" s="93"/>
      <c r="CNG15" s="93"/>
      <c r="CNH15" s="93"/>
      <c r="CNI15" s="93"/>
      <c r="CNJ15" s="93"/>
      <c r="CNK15" s="93"/>
      <c r="CNL15" s="93"/>
      <c r="CNM15" s="93"/>
      <c r="CNN15" s="93"/>
      <c r="CNO15" s="93"/>
      <c r="CNP15" s="93"/>
      <c r="CNQ15" s="93"/>
      <c r="CNR15" s="93"/>
      <c r="CNS15" s="93"/>
      <c r="CNT15" s="93"/>
      <c r="CNU15" s="93"/>
      <c r="CNV15" s="93"/>
      <c r="CNW15" s="93"/>
      <c r="CNX15" s="93"/>
      <c r="CNY15" s="93"/>
      <c r="CNZ15" s="93"/>
      <c r="COA15" s="93"/>
      <c r="COB15" s="93"/>
      <c r="COC15" s="93"/>
      <c r="COD15" s="93"/>
      <c r="COE15" s="93"/>
      <c r="COF15" s="93"/>
      <c r="COG15" s="93"/>
      <c r="COH15" s="93"/>
      <c r="COI15" s="93"/>
      <c r="COJ15" s="93"/>
      <c r="COK15" s="93"/>
      <c r="COL15" s="93"/>
      <c r="COM15" s="93"/>
      <c r="CON15" s="93"/>
      <c r="COO15" s="93"/>
      <c r="COP15" s="93"/>
      <c r="COQ15" s="93"/>
      <c r="COR15" s="93"/>
      <c r="COS15" s="93"/>
      <c r="COT15" s="93"/>
      <c r="COU15" s="93"/>
      <c r="COV15" s="93"/>
      <c r="COW15" s="93"/>
      <c r="COX15" s="93"/>
      <c r="COY15" s="93"/>
      <c r="COZ15" s="93"/>
      <c r="CPA15" s="93"/>
      <c r="CPB15" s="93"/>
      <c r="CPC15" s="93"/>
      <c r="CPD15" s="93"/>
      <c r="CPE15" s="93"/>
      <c r="CPF15" s="93"/>
      <c r="CPG15" s="93"/>
      <c r="CPH15" s="93"/>
      <c r="CPI15" s="93"/>
      <c r="CPJ15" s="93"/>
      <c r="CPK15" s="93"/>
      <c r="CPL15" s="93"/>
      <c r="CPM15" s="93"/>
      <c r="CPN15" s="93"/>
      <c r="CPO15" s="93"/>
      <c r="CPP15" s="93"/>
      <c r="CPQ15" s="93"/>
      <c r="CPR15" s="93"/>
      <c r="CPS15" s="93"/>
      <c r="CPT15" s="93"/>
      <c r="CPU15" s="93"/>
      <c r="CPV15" s="93"/>
      <c r="CPW15" s="93"/>
      <c r="CPX15" s="93"/>
      <c r="CPY15" s="93"/>
      <c r="CPZ15" s="93"/>
      <c r="CQA15" s="93"/>
      <c r="CQB15" s="93"/>
      <c r="CQC15" s="93"/>
      <c r="CQD15" s="93"/>
      <c r="CQE15" s="93"/>
      <c r="CQF15" s="93"/>
      <c r="CQG15" s="93"/>
      <c r="CQH15" s="93"/>
      <c r="CQI15" s="93"/>
      <c r="CQJ15" s="93"/>
      <c r="CQK15" s="93"/>
      <c r="CQL15" s="93"/>
      <c r="CQM15" s="93"/>
      <c r="CQN15" s="93"/>
      <c r="CQO15" s="93"/>
      <c r="CQP15" s="93"/>
      <c r="CQQ15" s="93"/>
      <c r="CQR15" s="93"/>
      <c r="CQS15" s="93"/>
      <c r="CQT15" s="93"/>
      <c r="CQU15" s="93"/>
      <c r="CQV15" s="93"/>
      <c r="CQW15" s="93"/>
      <c r="CQX15" s="93"/>
      <c r="CQY15" s="93"/>
      <c r="CQZ15" s="93"/>
      <c r="CRA15" s="93"/>
      <c r="CRB15" s="93"/>
      <c r="CRC15" s="93"/>
      <c r="CRD15" s="93"/>
      <c r="CRE15" s="93"/>
      <c r="CRF15" s="93"/>
      <c r="CRG15" s="93"/>
      <c r="CRH15" s="93"/>
      <c r="CRI15" s="93"/>
      <c r="CRJ15" s="93"/>
      <c r="CRK15" s="93"/>
      <c r="CRL15" s="93"/>
      <c r="CRM15" s="93"/>
      <c r="CRN15" s="93"/>
      <c r="CRO15" s="93"/>
      <c r="CRP15" s="93"/>
      <c r="CRQ15" s="93"/>
      <c r="CRR15" s="93"/>
      <c r="CRS15" s="93"/>
      <c r="CRT15" s="93"/>
      <c r="CRU15" s="93"/>
      <c r="CRV15" s="93"/>
      <c r="CRW15" s="93"/>
      <c r="CRX15" s="93"/>
      <c r="CRY15" s="93"/>
      <c r="CRZ15" s="93"/>
      <c r="CSA15" s="93"/>
      <c r="CSB15" s="93"/>
      <c r="CSC15" s="93"/>
      <c r="CSD15" s="93"/>
      <c r="CSE15" s="93"/>
      <c r="CSF15" s="93"/>
      <c r="CSG15" s="93"/>
      <c r="CSH15" s="93"/>
      <c r="CSI15" s="93"/>
      <c r="CSJ15" s="93"/>
      <c r="CSK15" s="93"/>
      <c r="CSL15" s="93"/>
      <c r="CSM15" s="93"/>
      <c r="CSN15" s="93"/>
      <c r="CSO15" s="93"/>
      <c r="CSP15" s="93"/>
      <c r="CSQ15" s="93"/>
      <c r="CSR15" s="93"/>
      <c r="CSS15" s="93"/>
      <c r="CST15" s="93"/>
      <c r="CSU15" s="93"/>
      <c r="CSV15" s="93"/>
      <c r="CSW15" s="93"/>
      <c r="CSX15" s="93"/>
      <c r="CSY15" s="93"/>
      <c r="CSZ15" s="93"/>
      <c r="CTA15" s="93"/>
      <c r="CTB15" s="93"/>
      <c r="CTC15" s="93"/>
      <c r="CTD15" s="93"/>
      <c r="CTE15" s="93"/>
      <c r="CTF15" s="93"/>
      <c r="CTG15" s="93"/>
      <c r="CTH15" s="93"/>
      <c r="CTI15" s="93"/>
      <c r="CTJ15" s="93"/>
      <c r="CTK15" s="93"/>
      <c r="CTL15" s="93"/>
      <c r="CTM15" s="93"/>
      <c r="CTN15" s="93"/>
      <c r="CTO15" s="93"/>
      <c r="CTP15" s="93"/>
      <c r="CTQ15" s="93"/>
      <c r="CTR15" s="93"/>
      <c r="CTS15" s="93"/>
      <c r="CTT15" s="93"/>
      <c r="CTU15" s="93"/>
      <c r="CTV15" s="93"/>
      <c r="CTW15" s="93"/>
      <c r="CTX15" s="93"/>
      <c r="CTY15" s="93"/>
      <c r="CTZ15" s="93"/>
      <c r="CUA15" s="93"/>
      <c r="CUB15" s="93"/>
      <c r="CUC15" s="93"/>
      <c r="CUD15" s="93"/>
      <c r="CUE15" s="93"/>
      <c r="CUF15" s="93"/>
      <c r="CUG15" s="93"/>
      <c r="CUH15" s="93"/>
      <c r="CUI15" s="93"/>
      <c r="CUJ15" s="93"/>
      <c r="CUK15" s="93"/>
      <c r="CUL15" s="93"/>
      <c r="CUM15" s="93"/>
      <c r="CUN15" s="93"/>
      <c r="CUO15" s="93"/>
      <c r="CUP15" s="93"/>
      <c r="CUQ15" s="93"/>
      <c r="CUR15" s="93"/>
      <c r="CUS15" s="93"/>
      <c r="CUT15" s="93"/>
      <c r="CUU15" s="93"/>
      <c r="CUV15" s="93"/>
      <c r="CUW15" s="93"/>
      <c r="CUX15" s="93"/>
      <c r="CUY15" s="93"/>
      <c r="CUZ15" s="93"/>
      <c r="CVA15" s="93"/>
      <c r="CVB15" s="93"/>
      <c r="CVC15" s="93"/>
      <c r="CVD15" s="93"/>
      <c r="CVE15" s="93"/>
      <c r="CVF15" s="93"/>
      <c r="CVG15" s="93"/>
      <c r="CVH15" s="93"/>
      <c r="CVI15" s="93"/>
      <c r="CVJ15" s="93"/>
      <c r="CVK15" s="93"/>
      <c r="CVL15" s="93"/>
      <c r="CVM15" s="93"/>
      <c r="CVN15" s="93"/>
      <c r="CVO15" s="93"/>
      <c r="CVP15" s="93"/>
      <c r="CVQ15" s="93"/>
      <c r="CVR15" s="93"/>
      <c r="CVS15" s="93"/>
      <c r="CVT15" s="93"/>
      <c r="CVU15" s="93"/>
      <c r="CVV15" s="93"/>
      <c r="CVW15" s="93"/>
      <c r="CVX15" s="93"/>
      <c r="CVY15" s="93"/>
      <c r="CVZ15" s="93"/>
      <c r="CWA15" s="93"/>
      <c r="CWB15" s="93"/>
      <c r="CWC15" s="93"/>
      <c r="CWD15" s="93"/>
      <c r="CWE15" s="93"/>
      <c r="CWF15" s="93"/>
      <c r="CWG15" s="93"/>
      <c r="CWH15" s="93"/>
      <c r="CWI15" s="93"/>
      <c r="CWJ15" s="93"/>
      <c r="CWK15" s="93"/>
      <c r="CWL15" s="93"/>
      <c r="CWM15" s="93"/>
      <c r="CWN15" s="93"/>
      <c r="CWO15" s="93"/>
      <c r="CWP15" s="93"/>
      <c r="CWQ15" s="93"/>
      <c r="CWR15" s="93"/>
      <c r="CWS15" s="93"/>
      <c r="CWT15" s="93"/>
      <c r="CWU15" s="93"/>
      <c r="CWV15" s="93"/>
      <c r="CWW15" s="93"/>
      <c r="CWX15" s="93"/>
      <c r="CWY15" s="93"/>
      <c r="CWZ15" s="93"/>
      <c r="CXA15" s="93"/>
      <c r="CXB15" s="93"/>
      <c r="CXC15" s="93"/>
      <c r="CXD15" s="93"/>
      <c r="CXE15" s="93"/>
      <c r="CXF15" s="93"/>
      <c r="CXG15" s="93"/>
      <c r="CXH15" s="93"/>
      <c r="CXI15" s="93"/>
      <c r="CXJ15" s="93"/>
      <c r="CXK15" s="93"/>
      <c r="CXL15" s="93"/>
      <c r="CXM15" s="93"/>
      <c r="CXN15" s="93"/>
      <c r="CXO15" s="93"/>
      <c r="CXP15" s="93"/>
      <c r="CXQ15" s="93"/>
      <c r="CXR15" s="93"/>
      <c r="CXS15" s="93"/>
      <c r="CXT15" s="93"/>
      <c r="CXU15" s="93"/>
      <c r="CXV15" s="93"/>
      <c r="CXW15" s="93"/>
      <c r="CXX15" s="93"/>
      <c r="CXY15" s="93"/>
      <c r="CXZ15" s="93"/>
      <c r="CYA15" s="93"/>
      <c r="CYB15" s="93"/>
      <c r="CYC15" s="93"/>
      <c r="CYD15" s="93"/>
      <c r="CYE15" s="93"/>
      <c r="CYF15" s="93"/>
      <c r="CYG15" s="93"/>
      <c r="CYH15" s="93"/>
      <c r="CYI15" s="93"/>
      <c r="CYJ15" s="93"/>
      <c r="CYK15" s="93"/>
      <c r="CYL15" s="93"/>
      <c r="CYM15" s="93"/>
      <c r="CYN15" s="93"/>
      <c r="CYO15" s="93"/>
      <c r="CYP15" s="93"/>
      <c r="CYQ15" s="93"/>
      <c r="CYR15" s="93"/>
      <c r="CYS15" s="93"/>
      <c r="CYT15" s="93"/>
      <c r="CYU15" s="93"/>
      <c r="CYV15" s="93"/>
      <c r="CYW15" s="93"/>
      <c r="CYX15" s="93"/>
      <c r="CYY15" s="93"/>
      <c r="CYZ15" s="93"/>
      <c r="CZA15" s="93"/>
      <c r="CZB15" s="93"/>
      <c r="CZC15" s="93"/>
      <c r="CZD15" s="93"/>
      <c r="CZE15" s="93"/>
      <c r="CZF15" s="93"/>
      <c r="CZG15" s="93"/>
      <c r="CZH15" s="93"/>
      <c r="CZI15" s="93"/>
      <c r="CZJ15" s="93"/>
      <c r="CZK15" s="93"/>
      <c r="CZL15" s="93"/>
      <c r="CZM15" s="93"/>
      <c r="CZN15" s="93"/>
      <c r="CZO15" s="93"/>
      <c r="CZP15" s="93"/>
      <c r="CZQ15" s="93"/>
      <c r="CZR15" s="93"/>
      <c r="CZS15" s="93"/>
      <c r="CZT15" s="93"/>
      <c r="CZU15" s="93"/>
      <c r="CZV15" s="93"/>
      <c r="CZW15" s="93"/>
      <c r="CZX15" s="93"/>
      <c r="CZY15" s="93"/>
      <c r="CZZ15" s="93"/>
      <c r="DAA15" s="93"/>
      <c r="DAB15" s="93"/>
      <c r="DAC15" s="93"/>
      <c r="DAD15" s="93"/>
      <c r="DAE15" s="93"/>
      <c r="DAF15" s="93"/>
      <c r="DAG15" s="93"/>
      <c r="DAH15" s="93"/>
      <c r="DAI15" s="93"/>
      <c r="DAJ15" s="93"/>
      <c r="DAK15" s="93"/>
      <c r="DAL15" s="93"/>
      <c r="DAM15" s="93"/>
      <c r="DAN15" s="93"/>
      <c r="DAO15" s="93"/>
      <c r="DAP15" s="93"/>
      <c r="DAQ15" s="93"/>
      <c r="DAR15" s="93"/>
      <c r="DAS15" s="93"/>
      <c r="DAT15" s="93"/>
      <c r="DAU15" s="93"/>
      <c r="DAV15" s="93"/>
      <c r="DAW15" s="93"/>
      <c r="DAX15" s="93"/>
      <c r="DAY15" s="93"/>
      <c r="DAZ15" s="93"/>
      <c r="DBA15" s="93"/>
      <c r="DBB15" s="93"/>
      <c r="DBC15" s="93"/>
      <c r="DBD15" s="93"/>
      <c r="DBE15" s="93"/>
      <c r="DBF15" s="93"/>
      <c r="DBG15" s="93"/>
      <c r="DBH15" s="93"/>
      <c r="DBI15" s="93"/>
      <c r="DBJ15" s="93"/>
      <c r="DBK15" s="93"/>
      <c r="DBL15" s="93"/>
      <c r="DBM15" s="93"/>
      <c r="DBN15" s="93"/>
      <c r="DBO15" s="93"/>
      <c r="DBP15" s="93"/>
      <c r="DBQ15" s="93"/>
      <c r="DBR15" s="93"/>
      <c r="DBS15" s="93"/>
      <c r="DBT15" s="93"/>
      <c r="DBU15" s="93"/>
      <c r="DBV15" s="93"/>
      <c r="DBW15" s="93"/>
      <c r="DBX15" s="93"/>
      <c r="DBY15" s="93"/>
      <c r="DBZ15" s="93"/>
      <c r="DCA15" s="93"/>
      <c r="DCB15" s="93"/>
      <c r="DCC15" s="93"/>
      <c r="DCD15" s="93"/>
      <c r="DCE15" s="93"/>
      <c r="DCF15" s="93"/>
      <c r="DCG15" s="93"/>
      <c r="DCH15" s="93"/>
      <c r="DCI15" s="93"/>
      <c r="DCJ15" s="93"/>
      <c r="DCK15" s="93"/>
      <c r="DCL15" s="93"/>
      <c r="DCM15" s="93"/>
      <c r="DCN15" s="93"/>
      <c r="DCO15" s="93"/>
      <c r="DCP15" s="93"/>
      <c r="DCQ15" s="93"/>
      <c r="DCR15" s="93"/>
      <c r="DCS15" s="93"/>
      <c r="DCT15" s="93"/>
      <c r="DCU15" s="93"/>
      <c r="DCV15" s="93"/>
      <c r="DCW15" s="93"/>
      <c r="DCX15" s="93"/>
      <c r="DCY15" s="93"/>
      <c r="DCZ15" s="93"/>
      <c r="DDA15" s="93"/>
      <c r="DDB15" s="93"/>
      <c r="DDC15" s="93"/>
      <c r="DDD15" s="93"/>
      <c r="DDE15" s="93"/>
      <c r="DDF15" s="93"/>
      <c r="DDG15" s="93"/>
      <c r="DDH15" s="93"/>
      <c r="DDI15" s="93"/>
      <c r="DDJ15" s="93"/>
      <c r="DDK15" s="93"/>
      <c r="DDL15" s="93"/>
      <c r="DDM15" s="93"/>
      <c r="DDN15" s="93"/>
      <c r="DDO15" s="93"/>
      <c r="DDP15" s="93"/>
      <c r="DDQ15" s="93"/>
      <c r="DDR15" s="93"/>
      <c r="DDS15" s="93"/>
      <c r="DDT15" s="93"/>
      <c r="DDU15" s="93"/>
      <c r="DDV15" s="93"/>
      <c r="DDW15" s="93"/>
      <c r="DDX15" s="93"/>
      <c r="DDY15" s="93"/>
      <c r="DDZ15" s="93"/>
      <c r="DEA15" s="93"/>
      <c r="DEB15" s="93"/>
      <c r="DEC15" s="93"/>
      <c r="DED15" s="93"/>
      <c r="DEE15" s="93"/>
      <c r="DEF15" s="93"/>
      <c r="DEG15" s="93"/>
      <c r="DEH15" s="93"/>
      <c r="DEI15" s="93"/>
      <c r="DEJ15" s="93"/>
      <c r="DEK15" s="93"/>
      <c r="DEL15" s="93"/>
      <c r="DEM15" s="93"/>
      <c r="DEN15" s="93"/>
      <c r="DEO15" s="93"/>
      <c r="DEP15" s="93"/>
      <c r="DEQ15" s="93"/>
      <c r="DER15" s="93"/>
      <c r="DES15" s="93"/>
      <c r="DET15" s="93"/>
      <c r="DEU15" s="93"/>
      <c r="DEV15" s="93"/>
      <c r="DEW15" s="93"/>
      <c r="DEX15" s="93"/>
      <c r="DEY15" s="93"/>
      <c r="DEZ15" s="93"/>
      <c r="DFA15" s="93"/>
      <c r="DFB15" s="93"/>
      <c r="DFC15" s="93"/>
      <c r="DFD15" s="93"/>
      <c r="DFE15" s="93"/>
      <c r="DFF15" s="93"/>
      <c r="DFG15" s="93"/>
      <c r="DFH15" s="93"/>
      <c r="DFI15" s="93"/>
      <c r="DFJ15" s="93"/>
      <c r="DFK15" s="93"/>
      <c r="DFL15" s="93"/>
      <c r="DFM15" s="93"/>
      <c r="DFN15" s="93"/>
      <c r="DFO15" s="93"/>
      <c r="DFP15" s="93"/>
      <c r="DFQ15" s="93"/>
      <c r="DFR15" s="93"/>
      <c r="DFS15" s="93"/>
      <c r="DFT15" s="93"/>
      <c r="DFU15" s="93"/>
      <c r="DFV15" s="93"/>
      <c r="DFW15" s="93"/>
      <c r="DFX15" s="93"/>
      <c r="DFY15" s="93"/>
      <c r="DFZ15" s="93"/>
      <c r="DGA15" s="93"/>
      <c r="DGB15" s="93"/>
      <c r="DGC15" s="93"/>
      <c r="DGD15" s="93"/>
      <c r="DGE15" s="93"/>
      <c r="DGF15" s="93"/>
      <c r="DGG15" s="93"/>
      <c r="DGH15" s="93"/>
      <c r="DGI15" s="93"/>
      <c r="DGJ15" s="93"/>
      <c r="DGK15" s="93"/>
      <c r="DGL15" s="93"/>
      <c r="DGM15" s="93"/>
      <c r="DGN15" s="93"/>
      <c r="DGO15" s="93"/>
      <c r="DGP15" s="93"/>
      <c r="DGQ15" s="93"/>
      <c r="DGR15" s="93"/>
      <c r="DGS15" s="93"/>
      <c r="DGT15" s="93"/>
      <c r="DGU15" s="93"/>
      <c r="DGV15" s="93"/>
      <c r="DGW15" s="93"/>
      <c r="DGX15" s="93"/>
      <c r="DGY15" s="93"/>
      <c r="DGZ15" s="93"/>
      <c r="DHA15" s="93"/>
      <c r="DHB15" s="93"/>
      <c r="DHC15" s="93"/>
      <c r="DHD15" s="93"/>
      <c r="DHE15" s="93"/>
      <c r="DHF15" s="93"/>
      <c r="DHG15" s="93"/>
      <c r="DHH15" s="93"/>
      <c r="DHI15" s="93"/>
      <c r="DHJ15" s="93"/>
      <c r="DHK15" s="93"/>
      <c r="DHL15" s="93"/>
      <c r="DHM15" s="93"/>
      <c r="DHN15" s="93"/>
      <c r="DHO15" s="93"/>
      <c r="DHP15" s="93"/>
      <c r="DHQ15" s="93"/>
      <c r="DHR15" s="93"/>
      <c r="DHS15" s="93"/>
      <c r="DHT15" s="93"/>
      <c r="DHU15" s="93"/>
      <c r="DHV15" s="93"/>
      <c r="DHW15" s="93"/>
      <c r="DHX15" s="93"/>
      <c r="DHY15" s="93"/>
      <c r="DHZ15" s="93"/>
      <c r="DIA15" s="93"/>
      <c r="DIB15" s="93"/>
      <c r="DIC15" s="93"/>
      <c r="DID15" s="93"/>
      <c r="DIE15" s="93"/>
      <c r="DIF15" s="93"/>
      <c r="DIG15" s="93"/>
      <c r="DIH15" s="93"/>
      <c r="DII15" s="93"/>
      <c r="DIJ15" s="93"/>
      <c r="DIK15" s="93"/>
      <c r="DIL15" s="93"/>
      <c r="DIM15" s="93"/>
      <c r="DIN15" s="93"/>
      <c r="DIO15" s="93"/>
      <c r="DIP15" s="93"/>
      <c r="DIQ15" s="93"/>
      <c r="DIR15" s="93"/>
      <c r="DIS15" s="93"/>
      <c r="DIT15" s="93"/>
      <c r="DIU15" s="93"/>
      <c r="DIV15" s="93"/>
      <c r="DIW15" s="93"/>
      <c r="DIX15" s="93"/>
      <c r="DIY15" s="93"/>
      <c r="DIZ15" s="93"/>
      <c r="DJA15" s="93"/>
      <c r="DJB15" s="93"/>
      <c r="DJC15" s="93"/>
      <c r="DJD15" s="93"/>
      <c r="DJE15" s="93"/>
      <c r="DJF15" s="93"/>
      <c r="DJG15" s="93"/>
      <c r="DJH15" s="93"/>
      <c r="DJI15" s="93"/>
      <c r="DJJ15" s="93"/>
      <c r="DJK15" s="93"/>
      <c r="DJL15" s="93"/>
      <c r="DJM15" s="93"/>
      <c r="DJN15" s="93"/>
      <c r="DJO15" s="93"/>
      <c r="DJP15" s="93"/>
      <c r="DJQ15" s="93"/>
      <c r="DJR15" s="93"/>
      <c r="DJS15" s="93"/>
      <c r="DJT15" s="93"/>
      <c r="DJU15" s="93"/>
      <c r="DJV15" s="93"/>
      <c r="DJW15" s="93"/>
      <c r="DJX15" s="93"/>
      <c r="DJY15" s="93"/>
      <c r="DJZ15" s="93"/>
      <c r="DKA15" s="93"/>
      <c r="DKB15" s="93"/>
      <c r="DKC15" s="93"/>
      <c r="DKD15" s="93"/>
      <c r="DKE15" s="93"/>
      <c r="DKF15" s="93"/>
      <c r="DKG15" s="93"/>
      <c r="DKH15" s="93"/>
      <c r="DKI15" s="93"/>
      <c r="DKJ15" s="93"/>
      <c r="DKK15" s="93"/>
      <c r="DKL15" s="93"/>
      <c r="DKM15" s="93"/>
      <c r="DKN15" s="93"/>
      <c r="DKO15" s="93"/>
      <c r="DKP15" s="93"/>
      <c r="DKQ15" s="93"/>
      <c r="DKR15" s="93"/>
      <c r="DKS15" s="93"/>
      <c r="DKT15" s="93"/>
      <c r="DKU15" s="93"/>
      <c r="DKV15" s="93"/>
      <c r="DKW15" s="93"/>
      <c r="DKX15" s="93"/>
      <c r="DKY15" s="93"/>
      <c r="DKZ15" s="93"/>
      <c r="DLA15" s="93"/>
      <c r="DLB15" s="93"/>
      <c r="DLC15" s="93"/>
      <c r="DLD15" s="93"/>
      <c r="DLE15" s="93"/>
      <c r="DLF15" s="93"/>
      <c r="DLG15" s="93"/>
      <c r="DLH15" s="93"/>
      <c r="DLI15" s="93"/>
      <c r="DLJ15" s="93"/>
      <c r="DLK15" s="93"/>
      <c r="DLL15" s="93"/>
      <c r="DLM15" s="93"/>
      <c r="DLN15" s="93"/>
      <c r="DLO15" s="93"/>
      <c r="DLP15" s="93"/>
      <c r="DLQ15" s="93"/>
      <c r="DLR15" s="93"/>
      <c r="DLS15" s="93"/>
      <c r="DLT15" s="93"/>
      <c r="DLU15" s="93"/>
      <c r="DLV15" s="93"/>
      <c r="DLW15" s="93"/>
      <c r="DLX15" s="93"/>
      <c r="DLY15" s="93"/>
      <c r="DLZ15" s="93"/>
      <c r="DMA15" s="93"/>
      <c r="DMB15" s="93"/>
      <c r="DMC15" s="93"/>
      <c r="DMD15" s="93"/>
      <c r="DME15" s="93"/>
      <c r="DMF15" s="93"/>
      <c r="DMG15" s="93"/>
      <c r="DMH15" s="93"/>
      <c r="DMI15" s="93"/>
      <c r="DMJ15" s="93"/>
      <c r="DMK15" s="93"/>
      <c r="DML15" s="93"/>
      <c r="DMM15" s="93"/>
      <c r="DMN15" s="93"/>
      <c r="DMO15" s="93"/>
      <c r="DMP15" s="93"/>
      <c r="DMQ15" s="93"/>
      <c r="DMR15" s="93"/>
      <c r="DMS15" s="93"/>
      <c r="DMT15" s="93"/>
      <c r="DMU15" s="93"/>
      <c r="DMV15" s="93"/>
      <c r="DMW15" s="93"/>
      <c r="DMX15" s="93"/>
      <c r="DMY15" s="93"/>
      <c r="DMZ15" s="93"/>
      <c r="DNA15" s="93"/>
      <c r="DNB15" s="93"/>
      <c r="DNC15" s="93"/>
      <c r="DND15" s="93"/>
      <c r="DNE15" s="93"/>
      <c r="DNF15" s="93"/>
      <c r="DNG15" s="93"/>
      <c r="DNH15" s="93"/>
      <c r="DNI15" s="93"/>
      <c r="DNJ15" s="93"/>
      <c r="DNK15" s="93"/>
      <c r="DNL15" s="93"/>
      <c r="DNM15" s="93"/>
      <c r="DNN15" s="93"/>
      <c r="DNO15" s="93"/>
      <c r="DNP15" s="93"/>
      <c r="DNQ15" s="93"/>
      <c r="DNR15" s="93"/>
      <c r="DNS15" s="93"/>
      <c r="DNT15" s="93"/>
      <c r="DNU15" s="93"/>
      <c r="DNV15" s="93"/>
      <c r="DNW15" s="93"/>
      <c r="DNX15" s="93"/>
      <c r="DNY15" s="93"/>
      <c r="DNZ15" s="93"/>
      <c r="DOA15" s="93"/>
      <c r="DOB15" s="93"/>
      <c r="DOC15" s="93"/>
      <c r="DOD15" s="93"/>
      <c r="DOE15" s="93"/>
      <c r="DOF15" s="93"/>
      <c r="DOG15" s="93"/>
      <c r="DOH15" s="93"/>
      <c r="DOI15" s="93"/>
      <c r="DOJ15" s="93"/>
      <c r="DOK15" s="93"/>
      <c r="DOL15" s="93"/>
      <c r="DOM15" s="93"/>
      <c r="DON15" s="93"/>
      <c r="DOO15" s="93"/>
      <c r="DOP15" s="93"/>
      <c r="DOQ15" s="93"/>
      <c r="DOR15" s="93"/>
      <c r="DOS15" s="93"/>
      <c r="DOT15" s="93"/>
      <c r="DOU15" s="93"/>
      <c r="DOV15" s="93"/>
      <c r="DOW15" s="93"/>
      <c r="DOX15" s="93"/>
      <c r="DOY15" s="93"/>
      <c r="DOZ15" s="93"/>
      <c r="DPA15" s="93"/>
      <c r="DPB15" s="93"/>
      <c r="DPC15" s="93"/>
      <c r="DPD15" s="93"/>
      <c r="DPE15" s="93"/>
      <c r="DPF15" s="93"/>
      <c r="DPG15" s="93"/>
      <c r="DPH15" s="93"/>
      <c r="DPI15" s="93"/>
      <c r="DPJ15" s="93"/>
      <c r="DPK15" s="93"/>
      <c r="DPL15" s="93"/>
      <c r="DPM15" s="93"/>
      <c r="DPN15" s="93"/>
      <c r="DPO15" s="93"/>
      <c r="DPP15" s="93"/>
      <c r="DPQ15" s="93"/>
      <c r="DPR15" s="93"/>
      <c r="DPS15" s="93"/>
      <c r="DPT15" s="93"/>
      <c r="DPU15" s="93"/>
      <c r="DPV15" s="93"/>
      <c r="DPW15" s="93"/>
      <c r="DPX15" s="93"/>
      <c r="DPY15" s="93"/>
      <c r="DPZ15" s="93"/>
      <c r="DQA15" s="93"/>
      <c r="DQB15" s="93"/>
      <c r="DQC15" s="93"/>
      <c r="DQD15" s="93"/>
      <c r="DQE15" s="93"/>
      <c r="DQF15" s="93"/>
      <c r="DQG15" s="93"/>
      <c r="DQH15" s="93"/>
      <c r="DQI15" s="93"/>
      <c r="DQJ15" s="93"/>
      <c r="DQK15" s="93"/>
      <c r="DQL15" s="93"/>
      <c r="DQM15" s="93"/>
      <c r="DQN15" s="93"/>
      <c r="DQO15" s="93"/>
      <c r="DQP15" s="93"/>
      <c r="DQQ15" s="93"/>
      <c r="DQR15" s="93"/>
      <c r="DQS15" s="93"/>
      <c r="DQT15" s="93"/>
      <c r="DQU15" s="93"/>
      <c r="DQV15" s="93"/>
      <c r="DQW15" s="93"/>
      <c r="DQX15" s="93"/>
      <c r="DQY15" s="93"/>
      <c r="DQZ15" s="93"/>
      <c r="DRA15" s="93"/>
      <c r="DRB15" s="93"/>
      <c r="DRC15" s="93"/>
      <c r="DRD15" s="93"/>
      <c r="DRE15" s="93"/>
      <c r="DRF15" s="93"/>
      <c r="DRG15" s="93"/>
      <c r="DRH15" s="93"/>
      <c r="DRI15" s="93"/>
      <c r="DRJ15" s="93"/>
      <c r="DRK15" s="93"/>
      <c r="DRL15" s="93"/>
      <c r="DRM15" s="93"/>
      <c r="DRN15" s="93"/>
      <c r="DRO15" s="93"/>
      <c r="DRP15" s="93"/>
      <c r="DRQ15" s="93"/>
      <c r="DRR15" s="93"/>
      <c r="DRS15" s="93"/>
      <c r="DRT15" s="93"/>
      <c r="DRU15" s="93"/>
      <c r="DRV15" s="93"/>
      <c r="DRW15" s="93"/>
      <c r="DRX15" s="93"/>
      <c r="DRY15" s="93"/>
      <c r="DRZ15" s="93"/>
      <c r="DSA15" s="93"/>
      <c r="DSB15" s="93"/>
      <c r="DSC15" s="93"/>
      <c r="DSD15" s="93"/>
      <c r="DSE15" s="93"/>
      <c r="DSF15" s="93"/>
      <c r="DSG15" s="93"/>
      <c r="DSH15" s="93"/>
      <c r="DSI15" s="93"/>
      <c r="DSJ15" s="93"/>
      <c r="DSK15" s="93"/>
      <c r="DSL15" s="93"/>
      <c r="DSM15" s="93"/>
      <c r="DSN15" s="93"/>
      <c r="DSO15" s="93"/>
      <c r="DSP15" s="93"/>
      <c r="DSQ15" s="93"/>
      <c r="DSR15" s="93"/>
      <c r="DSS15" s="93"/>
      <c r="DST15" s="93"/>
      <c r="DSU15" s="93"/>
      <c r="DSV15" s="93"/>
      <c r="DSW15" s="93"/>
      <c r="DSX15" s="93"/>
      <c r="DSY15" s="93"/>
      <c r="DSZ15" s="93"/>
      <c r="DTA15" s="93"/>
      <c r="DTB15" s="93"/>
      <c r="DTC15" s="93"/>
      <c r="DTD15" s="93"/>
      <c r="DTE15" s="93"/>
      <c r="DTF15" s="93"/>
      <c r="DTG15" s="93"/>
      <c r="DTH15" s="93"/>
      <c r="DTI15" s="93"/>
      <c r="DTJ15" s="93"/>
      <c r="DTK15" s="93"/>
      <c r="DTL15" s="93"/>
      <c r="DTM15" s="93"/>
      <c r="DTN15" s="93"/>
      <c r="DTO15" s="93"/>
      <c r="DTP15" s="93"/>
      <c r="DTQ15" s="93"/>
      <c r="DTR15" s="93"/>
      <c r="DTS15" s="93"/>
      <c r="DTT15" s="93"/>
      <c r="DTU15" s="93"/>
      <c r="DTV15" s="93"/>
      <c r="DTW15" s="93"/>
      <c r="DTX15" s="93"/>
      <c r="DTY15" s="93"/>
      <c r="DTZ15" s="93"/>
      <c r="DUA15" s="93"/>
      <c r="DUB15" s="93"/>
      <c r="DUC15" s="93"/>
      <c r="DUD15" s="93"/>
      <c r="DUE15" s="93"/>
      <c r="DUF15" s="93"/>
      <c r="DUG15" s="93"/>
      <c r="DUH15" s="93"/>
      <c r="DUI15" s="93"/>
      <c r="DUJ15" s="93"/>
      <c r="DUK15" s="93"/>
      <c r="DUL15" s="93"/>
      <c r="DUM15" s="93"/>
      <c r="DUN15" s="93"/>
      <c r="DUO15" s="93"/>
      <c r="DUP15" s="93"/>
      <c r="DUQ15" s="93"/>
      <c r="DUR15" s="93"/>
      <c r="DUS15" s="93"/>
      <c r="DUT15" s="93"/>
      <c r="DUU15" s="93"/>
      <c r="DUV15" s="93"/>
      <c r="DUW15" s="93"/>
      <c r="DUX15" s="93"/>
      <c r="DUY15" s="93"/>
      <c r="DUZ15" s="93"/>
      <c r="DVA15" s="93"/>
      <c r="DVB15" s="93"/>
      <c r="DVC15" s="93"/>
      <c r="DVD15" s="93"/>
      <c r="DVE15" s="93"/>
      <c r="DVF15" s="93"/>
      <c r="DVG15" s="93"/>
      <c r="DVH15" s="93"/>
      <c r="DVI15" s="93"/>
      <c r="DVJ15" s="93"/>
      <c r="DVK15" s="93"/>
      <c r="DVL15" s="93"/>
      <c r="DVM15" s="93"/>
      <c r="DVN15" s="93"/>
      <c r="DVO15" s="93"/>
      <c r="DVP15" s="93"/>
      <c r="DVQ15" s="93"/>
      <c r="DVR15" s="93"/>
      <c r="DVS15" s="93"/>
      <c r="DVT15" s="93"/>
      <c r="DVU15" s="93"/>
      <c r="DVV15" s="93"/>
      <c r="DVW15" s="93"/>
      <c r="DVX15" s="93"/>
      <c r="DVY15" s="93"/>
      <c r="DVZ15" s="93"/>
      <c r="DWA15" s="93"/>
      <c r="DWB15" s="93"/>
      <c r="DWC15" s="93"/>
      <c r="DWD15" s="93"/>
      <c r="DWE15" s="93"/>
      <c r="DWF15" s="93"/>
      <c r="DWG15" s="93"/>
      <c r="DWH15" s="93"/>
      <c r="DWI15" s="93"/>
      <c r="DWJ15" s="93"/>
      <c r="DWK15" s="93"/>
      <c r="DWL15" s="93"/>
      <c r="DWM15" s="93"/>
      <c r="DWN15" s="93"/>
      <c r="DWO15" s="93"/>
      <c r="DWP15" s="93"/>
      <c r="DWQ15" s="93"/>
      <c r="DWR15" s="93"/>
      <c r="DWS15" s="93"/>
      <c r="DWT15" s="93"/>
      <c r="DWU15" s="93"/>
      <c r="DWV15" s="93"/>
      <c r="DWW15" s="93"/>
      <c r="DWX15" s="93"/>
      <c r="DWY15" s="93"/>
      <c r="DWZ15" s="93"/>
      <c r="DXA15" s="93"/>
      <c r="DXB15" s="93"/>
      <c r="DXC15" s="93"/>
      <c r="DXD15" s="93"/>
      <c r="DXE15" s="93"/>
      <c r="DXF15" s="93"/>
      <c r="DXG15" s="93"/>
      <c r="DXH15" s="93"/>
      <c r="DXI15" s="93"/>
      <c r="DXJ15" s="93"/>
      <c r="DXK15" s="93"/>
      <c r="DXL15" s="93"/>
      <c r="DXM15" s="93"/>
      <c r="DXN15" s="93"/>
      <c r="DXO15" s="93"/>
      <c r="DXP15" s="93"/>
      <c r="DXQ15" s="93"/>
      <c r="DXR15" s="93"/>
      <c r="DXS15" s="93"/>
      <c r="DXT15" s="93"/>
      <c r="DXU15" s="93"/>
      <c r="DXV15" s="93"/>
      <c r="DXW15" s="93"/>
      <c r="DXX15" s="93"/>
      <c r="DXY15" s="93"/>
      <c r="DXZ15" s="93"/>
      <c r="DYA15" s="93"/>
      <c r="DYB15" s="93"/>
      <c r="DYC15" s="93"/>
      <c r="DYD15" s="93"/>
      <c r="DYE15" s="93"/>
      <c r="DYF15" s="93"/>
      <c r="DYG15" s="93"/>
      <c r="DYH15" s="93"/>
      <c r="DYI15" s="93"/>
      <c r="DYJ15" s="93"/>
      <c r="DYK15" s="93"/>
      <c r="DYL15" s="93"/>
      <c r="DYM15" s="93"/>
      <c r="DYN15" s="93"/>
      <c r="DYO15" s="93"/>
      <c r="DYP15" s="93"/>
      <c r="DYQ15" s="93"/>
      <c r="DYR15" s="93"/>
      <c r="DYS15" s="93"/>
      <c r="DYT15" s="93"/>
      <c r="DYU15" s="93"/>
      <c r="DYV15" s="93"/>
      <c r="DYW15" s="93"/>
      <c r="DYX15" s="93"/>
      <c r="DYY15" s="93"/>
      <c r="DYZ15" s="93"/>
      <c r="DZA15" s="93"/>
      <c r="DZB15" s="93"/>
      <c r="DZC15" s="93"/>
      <c r="DZD15" s="93"/>
      <c r="DZE15" s="93"/>
      <c r="DZF15" s="93"/>
      <c r="DZG15" s="93"/>
      <c r="DZH15" s="93"/>
      <c r="DZI15" s="93"/>
      <c r="DZJ15" s="93"/>
      <c r="DZK15" s="93"/>
      <c r="DZL15" s="93"/>
      <c r="DZM15" s="93"/>
      <c r="DZN15" s="93"/>
      <c r="DZO15" s="93"/>
      <c r="DZP15" s="93"/>
      <c r="DZQ15" s="93"/>
      <c r="DZR15" s="93"/>
      <c r="DZS15" s="93"/>
      <c r="DZT15" s="93"/>
      <c r="DZU15" s="93"/>
      <c r="DZV15" s="93"/>
      <c r="DZW15" s="93"/>
      <c r="DZX15" s="93"/>
      <c r="DZY15" s="93"/>
      <c r="DZZ15" s="93"/>
      <c r="EAA15" s="93"/>
      <c r="EAB15" s="93"/>
      <c r="EAC15" s="93"/>
      <c r="EAD15" s="93"/>
      <c r="EAE15" s="93"/>
      <c r="EAF15" s="93"/>
      <c r="EAG15" s="93"/>
      <c r="EAH15" s="93"/>
      <c r="EAI15" s="93"/>
      <c r="EAJ15" s="93"/>
      <c r="EAK15" s="93"/>
      <c r="EAL15" s="93"/>
      <c r="EAM15" s="93"/>
      <c r="EAN15" s="93"/>
      <c r="EAO15" s="93"/>
      <c r="EAP15" s="93"/>
      <c r="EAQ15" s="93"/>
      <c r="EAR15" s="93"/>
      <c r="EAS15" s="93"/>
      <c r="EAT15" s="93"/>
      <c r="EAU15" s="93"/>
      <c r="EAV15" s="93"/>
      <c r="EAW15" s="93"/>
      <c r="EAX15" s="93"/>
      <c r="EAY15" s="93"/>
      <c r="EAZ15" s="93"/>
      <c r="EBA15" s="93"/>
      <c r="EBB15" s="93"/>
      <c r="EBC15" s="93"/>
      <c r="EBD15" s="93"/>
      <c r="EBE15" s="93"/>
      <c r="EBF15" s="93"/>
      <c r="EBG15" s="93"/>
      <c r="EBH15" s="93"/>
      <c r="EBI15" s="93"/>
      <c r="EBJ15" s="93"/>
      <c r="EBK15" s="93"/>
      <c r="EBL15" s="93"/>
      <c r="EBM15" s="93"/>
      <c r="EBN15" s="93"/>
      <c r="EBO15" s="93"/>
      <c r="EBP15" s="93"/>
      <c r="EBQ15" s="93"/>
      <c r="EBR15" s="93"/>
      <c r="EBS15" s="93"/>
      <c r="EBT15" s="93"/>
      <c r="EBU15" s="93"/>
      <c r="EBV15" s="93"/>
      <c r="EBW15" s="93"/>
      <c r="EBX15" s="93"/>
      <c r="EBY15" s="93"/>
      <c r="EBZ15" s="93"/>
      <c r="ECA15" s="93"/>
      <c r="ECB15" s="93"/>
      <c r="ECC15" s="93"/>
      <c r="ECD15" s="93"/>
      <c r="ECE15" s="93"/>
      <c r="ECF15" s="93"/>
      <c r="ECG15" s="93"/>
      <c r="ECH15" s="93"/>
      <c r="ECI15" s="93"/>
      <c r="ECJ15" s="93"/>
      <c r="ECK15" s="93"/>
      <c r="ECL15" s="93"/>
      <c r="ECM15" s="93"/>
      <c r="ECN15" s="93"/>
      <c r="ECO15" s="93"/>
      <c r="ECP15" s="93"/>
      <c r="ECQ15" s="93"/>
      <c r="ECR15" s="93"/>
      <c r="ECS15" s="93"/>
      <c r="ECT15" s="93"/>
      <c r="ECU15" s="93"/>
      <c r="ECV15" s="93"/>
      <c r="ECW15" s="93"/>
      <c r="ECX15" s="93"/>
      <c r="ECY15" s="93"/>
      <c r="ECZ15" s="93"/>
      <c r="EDA15" s="93"/>
      <c r="EDB15" s="93"/>
      <c r="EDC15" s="93"/>
      <c r="EDD15" s="93"/>
      <c r="EDE15" s="93"/>
      <c r="EDF15" s="93"/>
      <c r="EDG15" s="93"/>
      <c r="EDH15" s="93"/>
      <c r="EDI15" s="93"/>
      <c r="EDJ15" s="93"/>
      <c r="EDK15" s="93"/>
      <c r="EDL15" s="93"/>
      <c r="EDM15" s="93"/>
      <c r="EDN15" s="93"/>
      <c r="EDO15" s="93"/>
      <c r="EDP15" s="93"/>
      <c r="EDQ15" s="93"/>
      <c r="EDR15" s="93"/>
      <c r="EDS15" s="93"/>
      <c r="EDT15" s="93"/>
      <c r="EDU15" s="93"/>
      <c r="EDV15" s="93"/>
      <c r="EDW15" s="93"/>
      <c r="EDX15" s="93"/>
      <c r="EDY15" s="93"/>
      <c r="EDZ15" s="93"/>
      <c r="EEA15" s="93"/>
      <c r="EEB15" s="93"/>
      <c r="EEC15" s="93"/>
      <c r="EED15" s="93"/>
      <c r="EEE15" s="93"/>
      <c r="EEF15" s="93"/>
      <c r="EEG15" s="93"/>
      <c r="EEH15" s="93"/>
      <c r="EEI15" s="93"/>
      <c r="EEJ15" s="93"/>
      <c r="EEK15" s="93"/>
      <c r="EEL15" s="93"/>
      <c r="EEM15" s="93"/>
      <c r="EEN15" s="93"/>
      <c r="EEO15" s="93"/>
      <c r="EEP15" s="93"/>
      <c r="EEQ15" s="93"/>
      <c r="EER15" s="93"/>
      <c r="EES15" s="93"/>
      <c r="EET15" s="93"/>
      <c r="EEU15" s="93"/>
      <c r="EEV15" s="93"/>
      <c r="EEW15" s="93"/>
      <c r="EEX15" s="93"/>
      <c r="EEY15" s="93"/>
      <c r="EEZ15" s="93"/>
      <c r="EFA15" s="93"/>
      <c r="EFB15" s="93"/>
      <c r="EFC15" s="93"/>
      <c r="EFD15" s="93"/>
      <c r="EFE15" s="93"/>
      <c r="EFF15" s="93"/>
      <c r="EFG15" s="93"/>
      <c r="EFH15" s="93"/>
      <c r="EFI15" s="93"/>
      <c r="EFJ15" s="93"/>
      <c r="EFK15" s="93"/>
      <c r="EFL15" s="93"/>
      <c r="EFM15" s="93"/>
      <c r="EFN15" s="93"/>
      <c r="EFO15" s="93"/>
      <c r="EFP15" s="93"/>
      <c r="EFQ15" s="93"/>
      <c r="EFR15" s="93"/>
      <c r="EFS15" s="93"/>
      <c r="EFT15" s="93"/>
      <c r="EFU15" s="93"/>
      <c r="EFV15" s="93"/>
      <c r="EFW15" s="93"/>
      <c r="EFX15" s="93"/>
      <c r="EFY15" s="93"/>
      <c r="EFZ15" s="93"/>
      <c r="EGA15" s="93"/>
      <c r="EGB15" s="93"/>
      <c r="EGC15" s="93"/>
      <c r="EGD15" s="93"/>
      <c r="EGE15" s="93"/>
      <c r="EGF15" s="93"/>
      <c r="EGG15" s="93"/>
      <c r="EGH15" s="93"/>
      <c r="EGI15" s="93"/>
      <c r="EGJ15" s="93"/>
      <c r="EGK15" s="93"/>
      <c r="EGL15" s="93"/>
      <c r="EGM15" s="93"/>
      <c r="EGN15" s="93"/>
      <c r="EGO15" s="93"/>
      <c r="EGP15" s="93"/>
      <c r="EGQ15" s="93"/>
      <c r="EGR15" s="93"/>
      <c r="EGS15" s="93"/>
      <c r="EGT15" s="93"/>
      <c r="EGU15" s="93"/>
      <c r="EGV15" s="93"/>
      <c r="EGW15" s="93"/>
      <c r="EGX15" s="93"/>
      <c r="EGY15" s="93"/>
      <c r="EGZ15" s="93"/>
      <c r="EHA15" s="93"/>
      <c r="EHB15" s="93"/>
      <c r="EHC15" s="93"/>
      <c r="EHD15" s="93"/>
      <c r="EHE15" s="93"/>
      <c r="EHF15" s="93"/>
      <c r="EHG15" s="93"/>
      <c r="EHH15" s="93"/>
      <c r="EHI15" s="93"/>
      <c r="EHJ15" s="93"/>
      <c r="EHK15" s="93"/>
      <c r="EHL15" s="93"/>
      <c r="EHM15" s="93"/>
      <c r="EHN15" s="93"/>
      <c r="EHO15" s="93"/>
      <c r="EHP15" s="93"/>
      <c r="EHQ15" s="93"/>
      <c r="EHR15" s="93"/>
      <c r="EHS15" s="93"/>
      <c r="EHT15" s="93"/>
      <c r="EHU15" s="93"/>
      <c r="EHV15" s="93"/>
      <c r="EHW15" s="93"/>
      <c r="EHX15" s="93"/>
      <c r="EHY15" s="93"/>
      <c r="EHZ15" s="93"/>
      <c r="EIA15" s="93"/>
      <c r="EIB15" s="93"/>
      <c r="EIC15" s="93"/>
      <c r="EID15" s="93"/>
      <c r="EIE15" s="93"/>
      <c r="EIF15" s="93"/>
      <c r="EIG15" s="93"/>
      <c r="EIH15" s="93"/>
      <c r="EII15" s="93"/>
      <c r="EIJ15" s="93"/>
      <c r="EIK15" s="93"/>
      <c r="EIL15" s="93"/>
      <c r="EIM15" s="93"/>
      <c r="EIN15" s="93"/>
      <c r="EIO15" s="93"/>
      <c r="EIP15" s="93"/>
      <c r="EIQ15" s="93"/>
      <c r="EIR15" s="93"/>
      <c r="EIS15" s="93"/>
      <c r="EIT15" s="93"/>
      <c r="EIU15" s="93"/>
      <c r="EIV15" s="93"/>
      <c r="EIW15" s="93"/>
      <c r="EIX15" s="93"/>
      <c r="EIY15" s="93"/>
      <c r="EIZ15" s="93"/>
      <c r="EJA15" s="93"/>
      <c r="EJB15" s="93"/>
      <c r="EJC15" s="93"/>
      <c r="EJD15" s="93"/>
      <c r="EJE15" s="93"/>
      <c r="EJF15" s="93"/>
      <c r="EJG15" s="93"/>
      <c r="EJH15" s="93"/>
      <c r="EJI15" s="93"/>
      <c r="EJJ15" s="93"/>
      <c r="EJK15" s="93"/>
      <c r="EJL15" s="93"/>
      <c r="EJM15" s="93"/>
      <c r="EJN15" s="93"/>
      <c r="EJO15" s="93"/>
      <c r="EJP15" s="93"/>
      <c r="EJQ15" s="93"/>
      <c r="EJR15" s="93"/>
      <c r="EJS15" s="93"/>
      <c r="EJT15" s="93"/>
      <c r="EJU15" s="93"/>
      <c r="EJV15" s="93"/>
      <c r="EJW15" s="93"/>
      <c r="EJX15" s="93"/>
      <c r="EJY15" s="93"/>
      <c r="EJZ15" s="93"/>
      <c r="EKA15" s="93"/>
      <c r="EKB15" s="93"/>
      <c r="EKC15" s="93"/>
      <c r="EKD15" s="93"/>
      <c r="EKE15" s="93"/>
      <c r="EKF15" s="93"/>
      <c r="EKG15" s="93"/>
      <c r="EKH15" s="93"/>
      <c r="EKI15" s="93"/>
      <c r="EKJ15" s="93"/>
      <c r="EKK15" s="93"/>
      <c r="EKL15" s="93"/>
      <c r="EKM15" s="93"/>
      <c r="EKN15" s="93"/>
      <c r="EKO15" s="93"/>
      <c r="EKP15" s="93"/>
      <c r="EKQ15" s="93"/>
      <c r="EKR15" s="93"/>
      <c r="EKS15" s="93"/>
      <c r="EKT15" s="93"/>
      <c r="EKU15" s="93"/>
      <c r="EKV15" s="93"/>
      <c r="EKW15" s="93"/>
      <c r="EKX15" s="93"/>
      <c r="EKY15" s="93"/>
      <c r="EKZ15" s="93"/>
      <c r="ELA15" s="93"/>
      <c r="ELB15" s="93"/>
      <c r="ELC15" s="93"/>
      <c r="ELD15" s="93"/>
      <c r="ELE15" s="93"/>
      <c r="ELF15" s="93"/>
      <c r="ELG15" s="93"/>
      <c r="ELH15" s="93"/>
      <c r="ELI15" s="93"/>
      <c r="ELJ15" s="93"/>
      <c r="ELK15" s="93"/>
      <c r="ELL15" s="93"/>
      <c r="ELM15" s="93"/>
      <c r="ELN15" s="93"/>
      <c r="ELO15" s="93"/>
      <c r="ELP15" s="93"/>
      <c r="ELQ15" s="93"/>
      <c r="ELR15" s="93"/>
      <c r="ELS15" s="93"/>
      <c r="ELT15" s="93"/>
      <c r="ELU15" s="93"/>
      <c r="ELV15" s="93"/>
      <c r="ELW15" s="93"/>
      <c r="ELX15" s="93"/>
      <c r="ELY15" s="93"/>
      <c r="ELZ15" s="93"/>
      <c r="EMA15" s="93"/>
      <c r="EMB15" s="93"/>
      <c r="EMC15" s="93"/>
      <c r="EMD15" s="93"/>
      <c r="EME15" s="93"/>
      <c r="EMF15" s="93"/>
      <c r="EMG15" s="93"/>
      <c r="EMH15" s="93"/>
      <c r="EMI15" s="93"/>
      <c r="EMJ15" s="93"/>
      <c r="EMK15" s="93"/>
      <c r="EML15" s="93"/>
      <c r="EMM15" s="93"/>
      <c r="EMN15" s="93"/>
      <c r="EMO15" s="93"/>
      <c r="EMP15" s="93"/>
      <c r="EMQ15" s="93"/>
      <c r="EMR15" s="93"/>
      <c r="EMS15" s="93"/>
      <c r="EMT15" s="93"/>
      <c r="EMU15" s="93"/>
      <c r="EMV15" s="93"/>
      <c r="EMW15" s="93"/>
      <c r="EMX15" s="93"/>
      <c r="EMY15" s="93"/>
      <c r="EMZ15" s="93"/>
      <c r="ENA15" s="93"/>
      <c r="ENB15" s="93"/>
      <c r="ENC15" s="93"/>
      <c r="END15" s="93"/>
      <c r="ENE15" s="93"/>
      <c r="ENF15" s="93"/>
      <c r="ENG15" s="93"/>
      <c r="ENH15" s="93"/>
      <c r="ENI15" s="93"/>
      <c r="ENJ15" s="93"/>
      <c r="ENK15" s="93"/>
      <c r="ENL15" s="93"/>
      <c r="ENM15" s="93"/>
      <c r="ENN15" s="93"/>
      <c r="ENO15" s="93"/>
      <c r="ENP15" s="93"/>
      <c r="ENQ15" s="93"/>
      <c r="ENR15" s="93"/>
      <c r="ENS15" s="93"/>
      <c r="ENT15" s="93"/>
      <c r="ENU15" s="93"/>
      <c r="ENV15" s="93"/>
      <c r="ENW15" s="93"/>
      <c r="ENX15" s="93"/>
      <c r="ENY15" s="93"/>
      <c r="ENZ15" s="93"/>
      <c r="EOA15" s="93"/>
      <c r="EOB15" s="93"/>
      <c r="EOC15" s="93"/>
      <c r="EOD15" s="93"/>
      <c r="EOE15" s="93"/>
      <c r="EOF15" s="93"/>
      <c r="EOG15" s="93"/>
      <c r="EOH15" s="93"/>
      <c r="EOI15" s="93"/>
      <c r="EOJ15" s="93"/>
      <c r="EOK15" s="93"/>
      <c r="EOL15" s="93"/>
      <c r="EOM15" s="93"/>
      <c r="EON15" s="93"/>
      <c r="EOO15" s="93"/>
      <c r="EOP15" s="93"/>
      <c r="EOQ15" s="93"/>
      <c r="EOR15" s="93"/>
      <c r="EOS15" s="93"/>
      <c r="EOT15" s="93"/>
      <c r="EOU15" s="93"/>
      <c r="EOV15" s="93"/>
      <c r="EOW15" s="93"/>
      <c r="EOX15" s="93"/>
      <c r="EOY15" s="93"/>
      <c r="EOZ15" s="93"/>
      <c r="EPA15" s="93"/>
      <c r="EPB15" s="93"/>
      <c r="EPC15" s="93"/>
      <c r="EPD15" s="93"/>
      <c r="EPE15" s="93"/>
      <c r="EPF15" s="93"/>
      <c r="EPG15" s="93"/>
      <c r="EPH15" s="93"/>
      <c r="EPI15" s="93"/>
      <c r="EPJ15" s="93"/>
      <c r="EPK15" s="93"/>
      <c r="EPL15" s="93"/>
      <c r="EPM15" s="93"/>
      <c r="EPN15" s="93"/>
      <c r="EPO15" s="93"/>
      <c r="EPP15" s="93"/>
      <c r="EPQ15" s="93"/>
      <c r="EPR15" s="93"/>
      <c r="EPS15" s="93"/>
      <c r="EPT15" s="93"/>
      <c r="EPU15" s="93"/>
      <c r="EPV15" s="93"/>
      <c r="EPW15" s="93"/>
      <c r="EPX15" s="93"/>
      <c r="EPY15" s="93"/>
      <c r="EPZ15" s="93"/>
      <c r="EQA15" s="93"/>
      <c r="EQB15" s="93"/>
      <c r="EQC15" s="93"/>
      <c r="EQD15" s="93"/>
      <c r="EQE15" s="93"/>
      <c r="EQF15" s="93"/>
      <c r="EQG15" s="93"/>
      <c r="EQH15" s="93"/>
      <c r="EQI15" s="93"/>
      <c r="EQJ15" s="93"/>
      <c r="EQK15" s="93"/>
      <c r="EQL15" s="93"/>
      <c r="EQM15" s="93"/>
      <c r="EQN15" s="93"/>
      <c r="EQO15" s="93"/>
      <c r="EQP15" s="93"/>
      <c r="EQQ15" s="93"/>
      <c r="EQR15" s="93"/>
      <c r="EQS15" s="93"/>
      <c r="EQT15" s="93"/>
      <c r="EQU15" s="93"/>
      <c r="EQV15" s="93"/>
      <c r="EQW15" s="93"/>
      <c r="EQX15" s="93"/>
      <c r="EQY15" s="93"/>
      <c r="EQZ15" s="93"/>
      <c r="ERA15" s="93"/>
      <c r="ERB15" s="93"/>
      <c r="ERC15" s="93"/>
      <c r="ERD15" s="93"/>
      <c r="ERE15" s="93"/>
      <c r="ERF15" s="93"/>
      <c r="ERG15" s="93"/>
      <c r="ERH15" s="93"/>
      <c r="ERI15" s="93"/>
      <c r="ERJ15" s="93"/>
      <c r="ERK15" s="93"/>
      <c r="ERL15" s="93"/>
      <c r="ERM15" s="93"/>
      <c r="ERN15" s="93"/>
      <c r="ERO15" s="93"/>
      <c r="ERP15" s="93"/>
      <c r="ERQ15" s="93"/>
      <c r="ERR15" s="93"/>
      <c r="ERS15" s="93"/>
      <c r="ERT15" s="93"/>
      <c r="ERU15" s="93"/>
      <c r="ERV15" s="93"/>
      <c r="ERW15" s="93"/>
      <c r="ERX15" s="93"/>
      <c r="ERY15" s="93"/>
      <c r="ERZ15" s="93"/>
      <c r="ESA15" s="93"/>
      <c r="ESB15" s="93"/>
      <c r="ESC15" s="93"/>
      <c r="ESD15" s="93"/>
      <c r="ESE15" s="93"/>
      <c r="ESF15" s="93"/>
      <c r="ESG15" s="93"/>
      <c r="ESH15" s="93"/>
      <c r="ESI15" s="93"/>
      <c r="ESJ15" s="93"/>
      <c r="ESK15" s="93"/>
      <c r="ESL15" s="93"/>
      <c r="ESM15" s="93"/>
      <c r="ESN15" s="93"/>
      <c r="ESO15" s="93"/>
      <c r="ESP15" s="93"/>
      <c r="ESQ15" s="93"/>
      <c r="ESR15" s="93"/>
      <c r="ESS15" s="93"/>
      <c r="EST15" s="93"/>
      <c r="ESU15" s="93"/>
      <c r="ESV15" s="93"/>
      <c r="ESW15" s="93"/>
      <c r="ESX15" s="93"/>
      <c r="ESY15" s="93"/>
      <c r="ESZ15" s="93"/>
      <c r="ETA15" s="93"/>
      <c r="ETB15" s="93"/>
      <c r="ETC15" s="93"/>
      <c r="ETD15" s="93"/>
      <c r="ETE15" s="93"/>
      <c r="ETF15" s="93"/>
      <c r="ETG15" s="93"/>
      <c r="ETH15" s="93"/>
      <c r="ETI15" s="93"/>
      <c r="ETJ15" s="93"/>
      <c r="ETK15" s="93"/>
      <c r="ETL15" s="93"/>
      <c r="ETM15" s="93"/>
      <c r="ETN15" s="93"/>
      <c r="ETO15" s="93"/>
      <c r="ETP15" s="93"/>
      <c r="ETQ15" s="93"/>
      <c r="ETR15" s="93"/>
      <c r="ETS15" s="93"/>
      <c r="ETT15" s="93"/>
      <c r="ETU15" s="93"/>
      <c r="ETV15" s="93"/>
      <c r="ETW15" s="93"/>
      <c r="ETX15" s="93"/>
      <c r="ETY15" s="93"/>
      <c r="ETZ15" s="93"/>
      <c r="EUA15" s="93"/>
      <c r="EUB15" s="93"/>
      <c r="EUC15" s="93"/>
      <c r="EUD15" s="93"/>
      <c r="EUE15" s="93"/>
      <c r="EUF15" s="93"/>
      <c r="EUG15" s="93"/>
      <c r="EUH15" s="93"/>
      <c r="EUI15" s="93"/>
      <c r="EUJ15" s="93"/>
      <c r="EUK15" s="93"/>
      <c r="EUL15" s="93"/>
      <c r="EUM15" s="93"/>
      <c r="EUN15" s="93"/>
      <c r="EUO15" s="93"/>
      <c r="EUP15" s="93"/>
      <c r="EUQ15" s="93"/>
      <c r="EUR15" s="93"/>
      <c r="EUS15" s="93"/>
      <c r="EUT15" s="93"/>
      <c r="EUU15" s="93"/>
      <c r="EUV15" s="93"/>
      <c r="EUW15" s="93"/>
      <c r="EUX15" s="93"/>
      <c r="EUY15" s="93"/>
      <c r="EUZ15" s="93"/>
      <c r="EVA15" s="93"/>
      <c r="EVB15" s="93"/>
      <c r="EVC15" s="93"/>
      <c r="EVD15" s="93"/>
      <c r="EVE15" s="93"/>
      <c r="EVF15" s="93"/>
      <c r="EVG15" s="93"/>
      <c r="EVH15" s="93"/>
      <c r="EVI15" s="93"/>
      <c r="EVJ15" s="93"/>
      <c r="EVK15" s="93"/>
      <c r="EVL15" s="93"/>
      <c r="EVM15" s="93"/>
      <c r="EVN15" s="93"/>
      <c r="EVO15" s="93"/>
      <c r="EVP15" s="93"/>
      <c r="EVQ15" s="93"/>
      <c r="EVR15" s="93"/>
      <c r="EVS15" s="93"/>
      <c r="EVT15" s="93"/>
      <c r="EVU15" s="93"/>
      <c r="EVV15" s="93"/>
      <c r="EVW15" s="93"/>
      <c r="EVX15" s="93"/>
      <c r="EVY15" s="93"/>
      <c r="EVZ15" s="93"/>
      <c r="EWA15" s="93"/>
      <c r="EWB15" s="93"/>
      <c r="EWC15" s="93"/>
      <c r="EWD15" s="93"/>
      <c r="EWE15" s="93"/>
      <c r="EWF15" s="93"/>
      <c r="EWG15" s="93"/>
      <c r="EWH15" s="93"/>
      <c r="EWI15" s="93"/>
      <c r="EWJ15" s="93"/>
      <c r="EWK15" s="93"/>
      <c r="EWL15" s="93"/>
      <c r="EWM15" s="93"/>
      <c r="EWN15" s="93"/>
      <c r="EWO15" s="93"/>
      <c r="EWP15" s="93"/>
      <c r="EWQ15" s="93"/>
      <c r="EWR15" s="93"/>
      <c r="EWS15" s="93"/>
      <c r="EWT15" s="93"/>
      <c r="EWU15" s="93"/>
      <c r="EWV15" s="93"/>
      <c r="EWW15" s="93"/>
      <c r="EWX15" s="93"/>
      <c r="EWY15" s="93"/>
      <c r="EWZ15" s="93"/>
      <c r="EXA15" s="93"/>
      <c r="EXB15" s="93"/>
      <c r="EXC15" s="93"/>
      <c r="EXD15" s="93"/>
      <c r="EXE15" s="93"/>
      <c r="EXF15" s="93"/>
      <c r="EXG15" s="93"/>
      <c r="EXH15" s="93"/>
      <c r="EXI15" s="93"/>
      <c r="EXJ15" s="93"/>
      <c r="EXK15" s="93"/>
      <c r="EXL15" s="93"/>
      <c r="EXM15" s="93"/>
      <c r="EXN15" s="93"/>
      <c r="EXO15" s="93"/>
      <c r="EXP15" s="93"/>
      <c r="EXQ15" s="93"/>
      <c r="EXR15" s="93"/>
      <c r="EXS15" s="93"/>
      <c r="EXT15" s="93"/>
      <c r="EXU15" s="93"/>
      <c r="EXV15" s="93"/>
      <c r="EXW15" s="93"/>
      <c r="EXX15" s="93"/>
      <c r="EXY15" s="93"/>
      <c r="EXZ15" s="93"/>
      <c r="EYA15" s="93"/>
      <c r="EYB15" s="93"/>
      <c r="EYC15" s="93"/>
      <c r="EYD15" s="93"/>
      <c r="EYE15" s="93"/>
      <c r="EYF15" s="93"/>
      <c r="EYG15" s="93"/>
      <c r="EYH15" s="93"/>
      <c r="EYI15" s="93"/>
      <c r="EYJ15" s="93"/>
      <c r="EYK15" s="93"/>
      <c r="EYL15" s="93"/>
      <c r="EYM15" s="93"/>
      <c r="EYN15" s="93"/>
      <c r="EYO15" s="93"/>
      <c r="EYP15" s="93"/>
      <c r="EYQ15" s="93"/>
      <c r="EYR15" s="93"/>
      <c r="EYS15" s="93"/>
      <c r="EYT15" s="93"/>
      <c r="EYU15" s="93"/>
      <c r="EYV15" s="93"/>
      <c r="EYW15" s="93"/>
      <c r="EYX15" s="93"/>
      <c r="EYY15" s="93"/>
      <c r="EYZ15" s="93"/>
      <c r="EZA15" s="93"/>
      <c r="EZB15" s="93"/>
      <c r="EZC15" s="93"/>
      <c r="EZD15" s="93"/>
      <c r="EZE15" s="93"/>
      <c r="EZF15" s="93"/>
      <c r="EZG15" s="93"/>
      <c r="EZH15" s="93"/>
      <c r="EZI15" s="93"/>
      <c r="EZJ15" s="93"/>
      <c r="EZK15" s="93"/>
      <c r="EZL15" s="93"/>
      <c r="EZM15" s="93"/>
      <c r="EZN15" s="93"/>
      <c r="EZO15" s="93"/>
      <c r="EZP15" s="93"/>
      <c r="EZQ15" s="93"/>
      <c r="EZR15" s="93"/>
      <c r="EZS15" s="93"/>
      <c r="EZT15" s="93"/>
      <c r="EZU15" s="93"/>
      <c r="EZV15" s="93"/>
      <c r="EZW15" s="93"/>
      <c r="EZX15" s="93"/>
      <c r="EZY15" s="93"/>
      <c r="EZZ15" s="93"/>
      <c r="FAA15" s="93"/>
      <c r="FAB15" s="93"/>
      <c r="FAC15" s="93"/>
      <c r="FAD15" s="93"/>
      <c r="FAE15" s="93"/>
      <c r="FAF15" s="93"/>
      <c r="FAG15" s="93"/>
      <c r="FAH15" s="93"/>
      <c r="FAI15" s="93"/>
      <c r="FAJ15" s="93"/>
      <c r="FAK15" s="93"/>
      <c r="FAL15" s="93"/>
      <c r="FAM15" s="93"/>
      <c r="FAN15" s="93"/>
      <c r="FAO15" s="93"/>
      <c r="FAP15" s="93"/>
      <c r="FAQ15" s="93"/>
      <c r="FAR15" s="93"/>
      <c r="FAS15" s="93"/>
      <c r="FAT15" s="93"/>
      <c r="FAU15" s="93"/>
      <c r="FAV15" s="93"/>
      <c r="FAW15" s="93"/>
      <c r="FAX15" s="93"/>
      <c r="FAY15" s="93"/>
      <c r="FAZ15" s="93"/>
      <c r="FBA15" s="93"/>
      <c r="FBB15" s="93"/>
      <c r="FBC15" s="93"/>
      <c r="FBD15" s="93"/>
      <c r="FBE15" s="93"/>
      <c r="FBF15" s="93"/>
      <c r="FBG15" s="93"/>
      <c r="FBH15" s="93"/>
      <c r="FBI15" s="93"/>
      <c r="FBJ15" s="93"/>
      <c r="FBK15" s="93"/>
      <c r="FBL15" s="93"/>
      <c r="FBM15" s="93"/>
      <c r="FBN15" s="93"/>
      <c r="FBO15" s="93"/>
      <c r="FBP15" s="93"/>
      <c r="FBQ15" s="93"/>
      <c r="FBR15" s="93"/>
      <c r="FBS15" s="93"/>
      <c r="FBT15" s="93"/>
      <c r="FBU15" s="93"/>
      <c r="FBV15" s="93"/>
      <c r="FBW15" s="93"/>
      <c r="FBX15" s="93"/>
      <c r="FBY15" s="93"/>
      <c r="FBZ15" s="93"/>
      <c r="FCA15" s="93"/>
      <c r="FCB15" s="93"/>
      <c r="FCC15" s="93"/>
      <c r="FCD15" s="93"/>
      <c r="FCE15" s="93"/>
      <c r="FCF15" s="93"/>
      <c r="FCG15" s="93"/>
      <c r="FCH15" s="93"/>
      <c r="FCI15" s="93"/>
      <c r="FCJ15" s="93"/>
      <c r="FCK15" s="93"/>
      <c r="FCL15" s="93"/>
      <c r="FCM15" s="93"/>
      <c r="FCN15" s="93"/>
      <c r="FCO15" s="93"/>
      <c r="FCP15" s="93"/>
      <c r="FCQ15" s="93"/>
      <c r="FCR15" s="93"/>
      <c r="FCS15" s="93"/>
      <c r="FCT15" s="93"/>
      <c r="FCU15" s="93"/>
      <c r="FCV15" s="93"/>
      <c r="FCW15" s="93"/>
      <c r="FCX15" s="93"/>
      <c r="FCY15" s="93"/>
      <c r="FCZ15" s="93"/>
      <c r="FDA15" s="93"/>
      <c r="FDB15" s="93"/>
      <c r="FDC15" s="93"/>
      <c r="FDD15" s="93"/>
      <c r="FDE15" s="93"/>
      <c r="FDF15" s="93"/>
      <c r="FDG15" s="93"/>
      <c r="FDH15" s="93"/>
      <c r="FDI15" s="93"/>
      <c r="FDJ15" s="93"/>
      <c r="FDK15" s="93"/>
      <c r="FDL15" s="93"/>
      <c r="FDM15" s="93"/>
      <c r="FDN15" s="93"/>
      <c r="FDO15" s="93"/>
      <c r="FDP15" s="93"/>
      <c r="FDQ15" s="93"/>
      <c r="FDR15" s="93"/>
      <c r="FDS15" s="93"/>
      <c r="FDT15" s="93"/>
      <c r="FDU15" s="93"/>
      <c r="FDV15" s="93"/>
      <c r="FDW15" s="93"/>
      <c r="FDX15" s="93"/>
      <c r="FDY15" s="93"/>
      <c r="FDZ15" s="93"/>
      <c r="FEA15" s="93"/>
      <c r="FEB15" s="93"/>
      <c r="FEC15" s="93"/>
      <c r="FED15" s="93"/>
      <c r="FEE15" s="93"/>
      <c r="FEF15" s="93"/>
      <c r="FEG15" s="93"/>
      <c r="FEH15" s="93"/>
      <c r="FEI15" s="93"/>
      <c r="FEJ15" s="93"/>
      <c r="FEK15" s="93"/>
      <c r="FEL15" s="93"/>
      <c r="FEM15" s="93"/>
      <c r="FEN15" s="93"/>
      <c r="FEO15" s="93"/>
      <c r="FEP15" s="93"/>
      <c r="FEQ15" s="93"/>
      <c r="FER15" s="93"/>
      <c r="FES15" s="93"/>
      <c r="FET15" s="93"/>
      <c r="FEU15" s="93"/>
      <c r="FEV15" s="93"/>
      <c r="FEW15" s="93"/>
      <c r="FEX15" s="93"/>
      <c r="FEY15" s="93"/>
      <c r="FEZ15" s="93"/>
      <c r="FFA15" s="93"/>
      <c r="FFB15" s="93"/>
      <c r="FFC15" s="93"/>
      <c r="FFD15" s="93"/>
      <c r="FFE15" s="93"/>
      <c r="FFF15" s="93"/>
      <c r="FFG15" s="93"/>
      <c r="FFH15" s="93"/>
      <c r="FFI15" s="93"/>
      <c r="FFJ15" s="93"/>
      <c r="FFK15" s="93"/>
      <c r="FFL15" s="93"/>
      <c r="FFM15" s="93"/>
      <c r="FFN15" s="93"/>
      <c r="FFO15" s="93"/>
      <c r="FFP15" s="93"/>
      <c r="FFQ15" s="93"/>
      <c r="FFR15" s="93"/>
      <c r="FFS15" s="93"/>
      <c r="FFT15" s="93"/>
      <c r="FFU15" s="93"/>
      <c r="FFV15" s="93"/>
      <c r="FFW15" s="93"/>
      <c r="FFX15" s="93"/>
      <c r="FFY15" s="93"/>
      <c r="FFZ15" s="93"/>
      <c r="FGA15" s="93"/>
      <c r="FGB15" s="93"/>
      <c r="FGC15" s="93"/>
      <c r="FGD15" s="93"/>
      <c r="FGE15" s="93"/>
      <c r="FGF15" s="93"/>
      <c r="FGG15" s="93"/>
      <c r="FGH15" s="93"/>
      <c r="FGI15" s="93"/>
      <c r="FGJ15" s="93"/>
      <c r="FGK15" s="93"/>
      <c r="FGL15" s="93"/>
      <c r="FGM15" s="93"/>
      <c r="FGN15" s="93"/>
      <c r="FGO15" s="93"/>
      <c r="FGP15" s="93"/>
      <c r="FGQ15" s="93"/>
      <c r="FGR15" s="93"/>
      <c r="FGS15" s="93"/>
      <c r="FGT15" s="93"/>
      <c r="FGU15" s="93"/>
      <c r="FGV15" s="93"/>
      <c r="FGW15" s="93"/>
      <c r="FGX15" s="93"/>
      <c r="FGY15" s="93"/>
      <c r="FGZ15" s="93"/>
      <c r="FHA15" s="93"/>
      <c r="FHB15" s="93"/>
      <c r="FHC15" s="93"/>
      <c r="FHD15" s="93"/>
      <c r="FHE15" s="93"/>
      <c r="FHF15" s="93"/>
      <c r="FHG15" s="93"/>
      <c r="FHH15" s="93"/>
      <c r="FHI15" s="93"/>
      <c r="FHJ15" s="93"/>
      <c r="FHK15" s="93"/>
      <c r="FHL15" s="93"/>
      <c r="FHM15" s="93"/>
      <c r="FHN15" s="93"/>
      <c r="FHO15" s="93"/>
      <c r="FHP15" s="93"/>
      <c r="FHQ15" s="93"/>
      <c r="FHR15" s="93"/>
      <c r="FHS15" s="93"/>
      <c r="FHT15" s="93"/>
      <c r="FHU15" s="93"/>
      <c r="FHV15" s="93"/>
      <c r="FHW15" s="93"/>
      <c r="FHX15" s="93"/>
      <c r="FHY15" s="93"/>
      <c r="FHZ15" s="93"/>
      <c r="FIA15" s="93"/>
      <c r="FIB15" s="93"/>
      <c r="FIC15" s="93"/>
      <c r="FID15" s="93"/>
      <c r="FIE15" s="93"/>
      <c r="FIF15" s="93"/>
      <c r="FIG15" s="93"/>
      <c r="FIH15" s="93"/>
      <c r="FII15" s="93"/>
      <c r="FIJ15" s="93"/>
      <c r="FIK15" s="93"/>
      <c r="FIL15" s="93"/>
      <c r="FIM15" s="93"/>
      <c r="FIN15" s="93"/>
      <c r="FIO15" s="93"/>
      <c r="FIP15" s="93"/>
      <c r="FIQ15" s="93"/>
      <c r="FIR15" s="93"/>
      <c r="FIS15" s="93"/>
      <c r="FIT15" s="93"/>
      <c r="FIU15" s="93"/>
      <c r="FIV15" s="93"/>
      <c r="FIW15" s="93"/>
      <c r="FIX15" s="93"/>
      <c r="FIY15" s="93"/>
      <c r="FIZ15" s="93"/>
      <c r="FJA15" s="93"/>
      <c r="FJB15" s="93"/>
      <c r="FJC15" s="93"/>
      <c r="FJD15" s="93"/>
      <c r="FJE15" s="93"/>
      <c r="FJF15" s="93"/>
      <c r="FJG15" s="93"/>
      <c r="FJH15" s="93"/>
      <c r="FJI15" s="93"/>
      <c r="FJJ15" s="93"/>
      <c r="FJK15" s="93"/>
      <c r="FJL15" s="93"/>
      <c r="FJM15" s="93"/>
      <c r="FJN15" s="93"/>
      <c r="FJO15" s="93"/>
      <c r="FJP15" s="93"/>
      <c r="FJQ15" s="93"/>
      <c r="FJR15" s="93"/>
      <c r="FJS15" s="93"/>
      <c r="FJT15" s="93"/>
      <c r="FJU15" s="93"/>
      <c r="FJV15" s="93"/>
      <c r="FJW15" s="93"/>
      <c r="FJX15" s="93"/>
      <c r="FJY15" s="93"/>
      <c r="FJZ15" s="93"/>
      <c r="FKA15" s="93"/>
      <c r="FKB15" s="93"/>
      <c r="FKC15" s="93"/>
      <c r="FKD15" s="93"/>
      <c r="FKE15" s="93"/>
      <c r="FKF15" s="93"/>
      <c r="FKG15" s="93"/>
      <c r="FKH15" s="93"/>
      <c r="FKI15" s="93"/>
      <c r="FKJ15" s="93"/>
      <c r="FKK15" s="93"/>
      <c r="FKL15" s="93"/>
      <c r="FKM15" s="93"/>
      <c r="FKN15" s="93"/>
      <c r="FKO15" s="93"/>
      <c r="FKP15" s="93"/>
      <c r="FKQ15" s="93"/>
      <c r="FKR15" s="93"/>
      <c r="FKS15" s="93"/>
      <c r="FKT15" s="93"/>
      <c r="FKU15" s="93"/>
      <c r="FKV15" s="93"/>
      <c r="FKW15" s="93"/>
      <c r="FKX15" s="93"/>
      <c r="FKY15" s="93"/>
      <c r="FKZ15" s="93"/>
      <c r="FLA15" s="93"/>
      <c r="FLB15" s="93"/>
      <c r="FLC15" s="93"/>
      <c r="FLD15" s="93"/>
      <c r="FLE15" s="93"/>
      <c r="FLF15" s="93"/>
      <c r="FLG15" s="93"/>
      <c r="FLH15" s="93"/>
      <c r="FLI15" s="93"/>
      <c r="FLJ15" s="93"/>
      <c r="FLK15" s="93"/>
      <c r="FLL15" s="93"/>
      <c r="FLM15" s="93"/>
      <c r="FLN15" s="93"/>
      <c r="FLO15" s="93"/>
      <c r="FLP15" s="93"/>
      <c r="FLQ15" s="93"/>
      <c r="FLR15" s="93"/>
      <c r="FLS15" s="93"/>
      <c r="FLT15" s="93"/>
      <c r="FLU15" s="93"/>
      <c r="FLV15" s="93"/>
      <c r="FLW15" s="93"/>
      <c r="FLX15" s="93"/>
      <c r="FLY15" s="93"/>
      <c r="FLZ15" s="93"/>
      <c r="FMA15" s="93"/>
      <c r="FMB15" s="93"/>
      <c r="FMC15" s="93"/>
      <c r="FMD15" s="93"/>
      <c r="FME15" s="93"/>
      <c r="FMF15" s="93"/>
      <c r="FMG15" s="93"/>
      <c r="FMH15" s="93"/>
      <c r="FMI15" s="93"/>
      <c r="FMJ15" s="93"/>
      <c r="FMK15" s="93"/>
      <c r="FML15" s="93"/>
      <c r="FMM15" s="93"/>
      <c r="FMN15" s="93"/>
      <c r="FMO15" s="93"/>
      <c r="FMP15" s="93"/>
      <c r="FMQ15" s="93"/>
      <c r="FMR15" s="93"/>
      <c r="FMS15" s="93"/>
      <c r="FMT15" s="93"/>
      <c r="FMU15" s="93"/>
      <c r="FMV15" s="93"/>
      <c r="FMW15" s="93"/>
      <c r="FMX15" s="93"/>
      <c r="FMY15" s="93"/>
      <c r="FMZ15" s="93"/>
      <c r="FNA15" s="93"/>
      <c r="FNB15" s="93"/>
      <c r="FNC15" s="93"/>
      <c r="FND15" s="93"/>
      <c r="FNE15" s="93"/>
      <c r="FNF15" s="93"/>
      <c r="FNG15" s="93"/>
      <c r="FNH15" s="93"/>
      <c r="FNI15" s="93"/>
      <c r="FNJ15" s="93"/>
      <c r="FNK15" s="93"/>
      <c r="FNL15" s="93"/>
      <c r="FNM15" s="93"/>
      <c r="FNN15" s="93"/>
      <c r="FNO15" s="93"/>
      <c r="FNP15" s="93"/>
      <c r="FNQ15" s="93"/>
      <c r="FNR15" s="93"/>
      <c r="FNS15" s="93"/>
      <c r="FNT15" s="93"/>
      <c r="FNU15" s="93"/>
      <c r="FNV15" s="93"/>
      <c r="FNW15" s="93"/>
      <c r="FNX15" s="93"/>
      <c r="FNY15" s="93"/>
      <c r="FNZ15" s="93"/>
      <c r="FOA15" s="93"/>
      <c r="FOB15" s="93"/>
      <c r="FOC15" s="93"/>
      <c r="FOD15" s="93"/>
      <c r="FOE15" s="93"/>
      <c r="FOF15" s="93"/>
      <c r="FOG15" s="93"/>
      <c r="FOH15" s="93"/>
      <c r="FOI15" s="93"/>
      <c r="FOJ15" s="93"/>
      <c r="FOK15" s="93"/>
      <c r="FOL15" s="93"/>
      <c r="FOM15" s="93"/>
      <c r="FON15" s="93"/>
      <c r="FOO15" s="93"/>
      <c r="FOP15" s="93"/>
      <c r="FOQ15" s="93"/>
      <c r="FOR15" s="93"/>
      <c r="FOS15" s="93"/>
      <c r="FOT15" s="93"/>
      <c r="FOU15" s="93"/>
      <c r="FOV15" s="93"/>
      <c r="FOW15" s="93"/>
      <c r="FOX15" s="93"/>
      <c r="FOY15" s="93"/>
      <c r="FOZ15" s="93"/>
      <c r="FPA15" s="93"/>
      <c r="FPB15" s="93"/>
      <c r="FPC15" s="93"/>
      <c r="FPD15" s="93"/>
      <c r="FPE15" s="93"/>
      <c r="FPF15" s="93"/>
      <c r="FPG15" s="93"/>
      <c r="FPH15" s="93"/>
      <c r="FPI15" s="93"/>
      <c r="FPJ15" s="93"/>
      <c r="FPK15" s="93"/>
      <c r="FPL15" s="93"/>
      <c r="FPM15" s="93"/>
      <c r="FPN15" s="93"/>
      <c r="FPO15" s="93"/>
      <c r="FPP15" s="93"/>
      <c r="FPQ15" s="93"/>
      <c r="FPR15" s="93"/>
      <c r="FPS15" s="93"/>
      <c r="FPT15" s="93"/>
      <c r="FPU15" s="93"/>
      <c r="FPV15" s="93"/>
      <c r="FPW15" s="93"/>
      <c r="FPX15" s="93"/>
      <c r="FPY15" s="93"/>
      <c r="FPZ15" s="93"/>
      <c r="FQA15" s="93"/>
      <c r="FQB15" s="93"/>
      <c r="FQC15" s="93"/>
      <c r="FQD15" s="93"/>
      <c r="FQE15" s="93"/>
      <c r="FQF15" s="93"/>
      <c r="FQG15" s="93"/>
      <c r="FQH15" s="93"/>
      <c r="FQI15" s="93"/>
      <c r="FQJ15" s="93"/>
      <c r="FQK15" s="93"/>
      <c r="FQL15" s="93"/>
      <c r="FQM15" s="93"/>
      <c r="FQN15" s="93"/>
      <c r="FQO15" s="93"/>
      <c r="FQP15" s="93"/>
      <c r="FQQ15" s="93"/>
      <c r="FQR15" s="93"/>
      <c r="FQS15" s="93"/>
      <c r="FQT15" s="93"/>
      <c r="FQU15" s="93"/>
      <c r="FQV15" s="93"/>
      <c r="FQW15" s="93"/>
      <c r="FQX15" s="93"/>
      <c r="FQY15" s="93"/>
      <c r="FQZ15" s="93"/>
      <c r="FRA15" s="93"/>
      <c r="FRB15" s="93"/>
      <c r="FRC15" s="93"/>
      <c r="FRD15" s="93"/>
      <c r="FRE15" s="93"/>
      <c r="FRF15" s="93"/>
      <c r="FRG15" s="93"/>
      <c r="FRH15" s="93"/>
      <c r="FRI15" s="93"/>
      <c r="FRJ15" s="93"/>
      <c r="FRK15" s="93"/>
      <c r="FRL15" s="93"/>
      <c r="FRM15" s="93"/>
      <c r="FRN15" s="93"/>
      <c r="FRO15" s="93"/>
      <c r="FRP15" s="93"/>
      <c r="FRQ15" s="93"/>
      <c r="FRR15" s="93"/>
      <c r="FRS15" s="93"/>
      <c r="FRT15" s="93"/>
      <c r="FRU15" s="93"/>
      <c r="FRV15" s="93"/>
      <c r="FRW15" s="93"/>
      <c r="FRX15" s="93"/>
      <c r="FRY15" s="93"/>
      <c r="FRZ15" s="93"/>
      <c r="FSA15" s="93"/>
      <c r="FSB15" s="93"/>
      <c r="FSC15" s="93"/>
      <c r="FSD15" s="93"/>
      <c r="FSE15" s="93"/>
      <c r="FSF15" s="93"/>
      <c r="FSG15" s="93"/>
      <c r="FSH15" s="93"/>
      <c r="FSI15" s="93"/>
      <c r="FSJ15" s="93"/>
      <c r="FSK15" s="93"/>
      <c r="FSL15" s="93"/>
      <c r="FSM15" s="93"/>
      <c r="FSN15" s="93"/>
      <c r="FSO15" s="93"/>
      <c r="FSP15" s="93"/>
      <c r="FSQ15" s="93"/>
      <c r="FSR15" s="93"/>
      <c r="FSS15" s="93"/>
      <c r="FST15" s="93"/>
      <c r="FSU15" s="93"/>
      <c r="FSV15" s="93"/>
      <c r="FSW15" s="93"/>
      <c r="FSX15" s="93"/>
      <c r="FSY15" s="93"/>
      <c r="FSZ15" s="93"/>
      <c r="FTA15" s="93"/>
      <c r="FTB15" s="93"/>
      <c r="FTC15" s="93"/>
      <c r="FTD15" s="93"/>
      <c r="FTE15" s="93"/>
      <c r="FTF15" s="93"/>
      <c r="FTG15" s="93"/>
      <c r="FTH15" s="93"/>
      <c r="FTI15" s="93"/>
      <c r="FTJ15" s="93"/>
      <c r="FTK15" s="93"/>
      <c r="FTL15" s="93"/>
      <c r="FTM15" s="93"/>
      <c r="FTN15" s="93"/>
      <c r="FTO15" s="93"/>
      <c r="FTP15" s="93"/>
      <c r="FTQ15" s="93"/>
      <c r="FTR15" s="93"/>
      <c r="FTS15" s="93"/>
      <c r="FTT15" s="93"/>
      <c r="FTU15" s="93"/>
      <c r="FTV15" s="93"/>
      <c r="FTW15" s="93"/>
      <c r="FTX15" s="93"/>
      <c r="FTY15" s="93"/>
      <c r="FTZ15" s="93"/>
      <c r="FUA15" s="93"/>
      <c r="FUB15" s="93"/>
      <c r="FUC15" s="93"/>
      <c r="FUD15" s="93"/>
      <c r="FUE15" s="93"/>
      <c r="FUF15" s="93"/>
      <c r="FUG15" s="93"/>
      <c r="FUH15" s="93"/>
      <c r="FUI15" s="93"/>
      <c r="FUJ15" s="93"/>
      <c r="FUK15" s="93"/>
      <c r="FUL15" s="93"/>
      <c r="FUM15" s="93"/>
      <c r="FUN15" s="93"/>
      <c r="FUO15" s="93"/>
      <c r="FUP15" s="93"/>
      <c r="FUQ15" s="93"/>
      <c r="FUR15" s="93"/>
      <c r="FUS15" s="93"/>
      <c r="FUT15" s="93"/>
      <c r="FUU15" s="93"/>
      <c r="FUV15" s="93"/>
      <c r="FUW15" s="93"/>
      <c r="FUX15" s="93"/>
      <c r="FUY15" s="93"/>
      <c r="FUZ15" s="93"/>
      <c r="FVA15" s="93"/>
      <c r="FVB15" s="93"/>
      <c r="FVC15" s="93"/>
      <c r="FVD15" s="93"/>
      <c r="FVE15" s="93"/>
      <c r="FVF15" s="93"/>
      <c r="FVG15" s="93"/>
      <c r="FVH15" s="93"/>
      <c r="FVI15" s="93"/>
      <c r="FVJ15" s="93"/>
      <c r="FVK15" s="93"/>
      <c r="FVL15" s="93"/>
      <c r="FVM15" s="93"/>
      <c r="FVN15" s="93"/>
      <c r="FVO15" s="93"/>
      <c r="FVP15" s="93"/>
      <c r="FVQ15" s="93"/>
      <c r="FVR15" s="93"/>
      <c r="FVS15" s="93"/>
      <c r="FVT15" s="93"/>
      <c r="FVU15" s="93"/>
      <c r="FVV15" s="93"/>
      <c r="FVW15" s="93"/>
      <c r="FVX15" s="93"/>
      <c r="FVY15" s="93"/>
      <c r="FVZ15" s="93"/>
      <c r="FWA15" s="93"/>
      <c r="FWB15" s="93"/>
      <c r="FWC15" s="93"/>
      <c r="FWD15" s="93"/>
      <c r="FWE15" s="93"/>
      <c r="FWF15" s="93"/>
      <c r="FWG15" s="93"/>
      <c r="FWH15" s="93"/>
      <c r="FWI15" s="93"/>
      <c r="FWJ15" s="93"/>
      <c r="FWK15" s="93"/>
      <c r="FWL15" s="93"/>
      <c r="FWM15" s="93"/>
      <c r="FWN15" s="93"/>
      <c r="FWO15" s="93"/>
      <c r="FWP15" s="93"/>
      <c r="FWQ15" s="93"/>
      <c r="FWR15" s="93"/>
      <c r="FWS15" s="93"/>
      <c r="FWT15" s="93"/>
      <c r="FWU15" s="93"/>
      <c r="FWV15" s="93"/>
      <c r="FWW15" s="93"/>
      <c r="FWX15" s="93"/>
      <c r="FWY15" s="93"/>
      <c r="FWZ15" s="93"/>
      <c r="FXA15" s="93"/>
      <c r="FXB15" s="93"/>
      <c r="FXC15" s="93"/>
      <c r="FXD15" s="93"/>
      <c r="FXE15" s="93"/>
      <c r="FXF15" s="93"/>
      <c r="FXG15" s="93"/>
      <c r="FXH15" s="93"/>
      <c r="FXI15" s="93"/>
      <c r="FXJ15" s="93"/>
      <c r="FXK15" s="93"/>
      <c r="FXL15" s="93"/>
      <c r="FXM15" s="93"/>
      <c r="FXN15" s="93"/>
      <c r="FXO15" s="93"/>
      <c r="FXP15" s="93"/>
      <c r="FXQ15" s="93"/>
      <c r="FXR15" s="93"/>
      <c r="FXS15" s="93"/>
      <c r="FXT15" s="93"/>
      <c r="FXU15" s="93"/>
      <c r="FXV15" s="93"/>
      <c r="FXW15" s="93"/>
      <c r="FXX15" s="93"/>
      <c r="FXY15" s="93"/>
      <c r="FXZ15" s="93"/>
      <c r="FYA15" s="93"/>
      <c r="FYB15" s="93"/>
      <c r="FYC15" s="93"/>
      <c r="FYD15" s="93"/>
      <c r="FYE15" s="93"/>
      <c r="FYF15" s="93"/>
      <c r="FYG15" s="93"/>
      <c r="FYH15" s="93"/>
      <c r="FYI15" s="93"/>
      <c r="FYJ15" s="93"/>
      <c r="FYK15" s="93"/>
      <c r="FYL15" s="93"/>
      <c r="FYM15" s="93"/>
      <c r="FYN15" s="93"/>
      <c r="FYO15" s="93"/>
      <c r="FYP15" s="93"/>
      <c r="FYQ15" s="93"/>
      <c r="FYR15" s="93"/>
      <c r="FYS15" s="93"/>
      <c r="FYT15" s="93"/>
      <c r="FYU15" s="93"/>
      <c r="FYV15" s="93"/>
      <c r="FYW15" s="93"/>
      <c r="FYX15" s="93"/>
      <c r="FYY15" s="93"/>
      <c r="FYZ15" s="93"/>
      <c r="FZA15" s="93"/>
      <c r="FZB15" s="93"/>
      <c r="FZC15" s="93"/>
      <c r="FZD15" s="93"/>
      <c r="FZE15" s="93"/>
      <c r="FZF15" s="93"/>
      <c r="FZG15" s="93"/>
      <c r="FZH15" s="93"/>
      <c r="FZI15" s="93"/>
      <c r="FZJ15" s="93"/>
      <c r="FZK15" s="93"/>
      <c r="FZL15" s="93"/>
      <c r="FZM15" s="93"/>
      <c r="FZN15" s="93"/>
      <c r="FZO15" s="93"/>
      <c r="FZP15" s="93"/>
      <c r="FZQ15" s="93"/>
      <c r="FZR15" s="93"/>
      <c r="FZS15" s="93"/>
      <c r="FZT15" s="93"/>
      <c r="FZU15" s="93"/>
      <c r="FZV15" s="93"/>
      <c r="FZW15" s="93"/>
      <c r="FZX15" s="93"/>
      <c r="FZY15" s="93"/>
      <c r="FZZ15" s="93"/>
      <c r="GAA15" s="93"/>
      <c r="GAB15" s="93"/>
      <c r="GAC15" s="93"/>
      <c r="GAD15" s="93"/>
      <c r="GAE15" s="93"/>
      <c r="GAF15" s="93"/>
      <c r="GAG15" s="93"/>
      <c r="GAH15" s="93"/>
      <c r="GAI15" s="93"/>
      <c r="GAJ15" s="93"/>
      <c r="GAK15" s="93"/>
      <c r="GAL15" s="93"/>
      <c r="GAM15" s="93"/>
      <c r="GAN15" s="93"/>
      <c r="GAO15" s="93"/>
      <c r="GAP15" s="93"/>
      <c r="GAQ15" s="93"/>
      <c r="GAR15" s="93"/>
      <c r="GAS15" s="93"/>
      <c r="GAT15" s="93"/>
      <c r="GAU15" s="93"/>
      <c r="GAV15" s="93"/>
      <c r="GAW15" s="93"/>
      <c r="GAX15" s="93"/>
      <c r="GAY15" s="93"/>
      <c r="GAZ15" s="93"/>
      <c r="GBA15" s="93"/>
      <c r="GBB15" s="93"/>
      <c r="GBC15" s="93"/>
      <c r="GBD15" s="93"/>
      <c r="GBE15" s="93"/>
      <c r="GBF15" s="93"/>
      <c r="GBG15" s="93"/>
      <c r="GBH15" s="93"/>
      <c r="GBI15" s="93"/>
      <c r="GBJ15" s="93"/>
      <c r="GBK15" s="93"/>
      <c r="GBL15" s="93"/>
      <c r="GBM15" s="93"/>
      <c r="GBN15" s="93"/>
      <c r="GBO15" s="93"/>
      <c r="GBP15" s="93"/>
      <c r="GBQ15" s="93"/>
      <c r="GBR15" s="93"/>
      <c r="GBS15" s="93"/>
      <c r="GBT15" s="93"/>
      <c r="GBU15" s="93"/>
      <c r="GBV15" s="93"/>
      <c r="GBW15" s="93"/>
      <c r="GBX15" s="93"/>
      <c r="GBY15" s="93"/>
      <c r="GBZ15" s="93"/>
      <c r="GCA15" s="93"/>
      <c r="GCB15" s="93"/>
      <c r="GCC15" s="93"/>
      <c r="GCD15" s="93"/>
      <c r="GCE15" s="93"/>
      <c r="GCF15" s="93"/>
      <c r="GCG15" s="93"/>
      <c r="GCH15" s="93"/>
      <c r="GCI15" s="93"/>
      <c r="GCJ15" s="93"/>
      <c r="GCK15" s="93"/>
      <c r="GCL15" s="93"/>
      <c r="GCM15" s="93"/>
      <c r="GCN15" s="93"/>
      <c r="GCO15" s="93"/>
      <c r="GCP15" s="93"/>
      <c r="GCQ15" s="93"/>
      <c r="GCR15" s="93"/>
      <c r="GCS15" s="93"/>
      <c r="GCT15" s="93"/>
      <c r="GCU15" s="93"/>
      <c r="GCV15" s="93"/>
      <c r="GCW15" s="93"/>
      <c r="GCX15" s="93"/>
      <c r="GCY15" s="93"/>
      <c r="GCZ15" s="93"/>
      <c r="GDA15" s="93"/>
      <c r="GDB15" s="93"/>
      <c r="GDC15" s="93"/>
      <c r="GDD15" s="93"/>
      <c r="GDE15" s="93"/>
      <c r="GDF15" s="93"/>
      <c r="GDG15" s="93"/>
      <c r="GDH15" s="93"/>
      <c r="GDI15" s="93"/>
      <c r="GDJ15" s="93"/>
      <c r="GDK15" s="93"/>
      <c r="GDL15" s="93"/>
      <c r="GDM15" s="93"/>
      <c r="GDN15" s="93"/>
      <c r="GDO15" s="93"/>
      <c r="GDP15" s="93"/>
      <c r="GDQ15" s="93"/>
      <c r="GDR15" s="93"/>
      <c r="GDS15" s="93"/>
      <c r="GDT15" s="93"/>
      <c r="GDU15" s="93"/>
      <c r="GDV15" s="93"/>
      <c r="GDW15" s="93"/>
      <c r="GDX15" s="93"/>
      <c r="GDY15" s="93"/>
      <c r="GDZ15" s="93"/>
      <c r="GEA15" s="93"/>
      <c r="GEB15" s="93"/>
      <c r="GEC15" s="93"/>
      <c r="GED15" s="93"/>
      <c r="GEE15" s="93"/>
      <c r="GEF15" s="93"/>
      <c r="GEG15" s="93"/>
      <c r="GEH15" s="93"/>
      <c r="GEI15" s="93"/>
      <c r="GEJ15" s="93"/>
      <c r="GEK15" s="93"/>
      <c r="GEL15" s="93"/>
      <c r="GEM15" s="93"/>
      <c r="GEN15" s="93"/>
      <c r="GEO15" s="93"/>
      <c r="GEP15" s="93"/>
      <c r="GEQ15" s="93"/>
      <c r="GER15" s="93"/>
      <c r="GES15" s="93"/>
      <c r="GET15" s="93"/>
      <c r="GEU15" s="93"/>
      <c r="GEV15" s="93"/>
      <c r="GEW15" s="93"/>
      <c r="GEX15" s="93"/>
      <c r="GEY15" s="93"/>
      <c r="GEZ15" s="93"/>
      <c r="GFA15" s="93"/>
      <c r="GFB15" s="93"/>
      <c r="GFC15" s="93"/>
      <c r="GFD15" s="93"/>
      <c r="GFE15" s="93"/>
      <c r="GFF15" s="93"/>
      <c r="GFG15" s="93"/>
      <c r="GFH15" s="93"/>
      <c r="GFI15" s="93"/>
      <c r="GFJ15" s="93"/>
      <c r="GFK15" s="93"/>
      <c r="GFL15" s="93"/>
      <c r="GFM15" s="93"/>
      <c r="GFN15" s="93"/>
      <c r="GFO15" s="93"/>
      <c r="GFP15" s="93"/>
      <c r="GFQ15" s="93"/>
      <c r="GFR15" s="93"/>
      <c r="GFS15" s="93"/>
      <c r="GFT15" s="93"/>
      <c r="GFU15" s="93"/>
      <c r="GFV15" s="93"/>
      <c r="GFW15" s="93"/>
      <c r="GFX15" s="93"/>
      <c r="GFY15" s="93"/>
      <c r="GFZ15" s="93"/>
      <c r="GGA15" s="93"/>
      <c r="GGB15" s="93"/>
      <c r="GGC15" s="93"/>
      <c r="GGD15" s="93"/>
      <c r="GGE15" s="93"/>
      <c r="GGF15" s="93"/>
      <c r="GGG15" s="93"/>
      <c r="GGH15" s="93"/>
      <c r="GGI15" s="93"/>
      <c r="GGJ15" s="93"/>
      <c r="GGK15" s="93"/>
      <c r="GGL15" s="93"/>
      <c r="GGM15" s="93"/>
      <c r="GGN15" s="93"/>
      <c r="GGO15" s="93"/>
      <c r="GGP15" s="93"/>
      <c r="GGQ15" s="93"/>
      <c r="GGR15" s="93"/>
      <c r="GGS15" s="93"/>
      <c r="GGT15" s="93"/>
      <c r="GGU15" s="93"/>
      <c r="GGV15" s="93"/>
      <c r="GGW15" s="93"/>
      <c r="GGX15" s="93"/>
      <c r="GGY15" s="93"/>
      <c r="GGZ15" s="93"/>
      <c r="GHA15" s="93"/>
      <c r="GHB15" s="93"/>
      <c r="GHC15" s="93"/>
      <c r="GHD15" s="93"/>
      <c r="GHE15" s="93"/>
      <c r="GHF15" s="93"/>
      <c r="GHG15" s="93"/>
      <c r="GHH15" s="93"/>
      <c r="GHI15" s="93"/>
      <c r="GHJ15" s="93"/>
      <c r="GHK15" s="93"/>
      <c r="GHL15" s="93"/>
      <c r="GHM15" s="93"/>
      <c r="GHN15" s="93"/>
      <c r="GHO15" s="93"/>
      <c r="GHP15" s="93"/>
      <c r="GHQ15" s="93"/>
      <c r="GHR15" s="93"/>
      <c r="GHS15" s="93"/>
      <c r="GHT15" s="93"/>
      <c r="GHU15" s="93"/>
      <c r="GHV15" s="93"/>
      <c r="GHW15" s="93"/>
      <c r="GHX15" s="93"/>
      <c r="GHY15" s="93"/>
      <c r="GHZ15" s="93"/>
      <c r="GIA15" s="93"/>
      <c r="GIB15" s="93"/>
      <c r="GIC15" s="93"/>
      <c r="GID15" s="93"/>
      <c r="GIE15" s="93"/>
      <c r="GIF15" s="93"/>
      <c r="GIG15" s="93"/>
      <c r="GIH15" s="93"/>
      <c r="GII15" s="93"/>
      <c r="GIJ15" s="93"/>
      <c r="GIK15" s="93"/>
      <c r="GIL15" s="93"/>
      <c r="GIM15" s="93"/>
      <c r="GIN15" s="93"/>
      <c r="GIO15" s="93"/>
      <c r="GIP15" s="93"/>
      <c r="GIQ15" s="93"/>
      <c r="GIR15" s="93"/>
      <c r="GIS15" s="93"/>
      <c r="GIT15" s="93"/>
      <c r="GIU15" s="93"/>
      <c r="GIV15" s="93"/>
      <c r="GIW15" s="93"/>
      <c r="GIX15" s="93"/>
      <c r="GIY15" s="93"/>
      <c r="GIZ15" s="93"/>
      <c r="GJA15" s="93"/>
      <c r="GJB15" s="93"/>
      <c r="GJC15" s="93"/>
      <c r="GJD15" s="93"/>
      <c r="GJE15" s="93"/>
      <c r="GJF15" s="93"/>
      <c r="GJG15" s="93"/>
      <c r="GJH15" s="93"/>
      <c r="GJI15" s="93"/>
      <c r="GJJ15" s="93"/>
      <c r="GJK15" s="93"/>
      <c r="GJL15" s="93"/>
      <c r="GJM15" s="93"/>
      <c r="GJN15" s="93"/>
      <c r="GJO15" s="93"/>
      <c r="GJP15" s="93"/>
      <c r="GJQ15" s="93"/>
      <c r="GJR15" s="93"/>
      <c r="GJS15" s="93"/>
      <c r="GJT15" s="93"/>
      <c r="GJU15" s="93"/>
      <c r="GJV15" s="93"/>
      <c r="GJW15" s="93"/>
      <c r="GJX15" s="93"/>
      <c r="GJY15" s="93"/>
      <c r="GJZ15" s="93"/>
      <c r="GKA15" s="93"/>
      <c r="GKB15" s="93"/>
      <c r="GKC15" s="93"/>
      <c r="GKD15" s="93"/>
      <c r="GKE15" s="93"/>
      <c r="GKF15" s="93"/>
      <c r="GKG15" s="93"/>
      <c r="GKH15" s="93"/>
      <c r="GKI15" s="93"/>
      <c r="GKJ15" s="93"/>
      <c r="GKK15" s="93"/>
      <c r="GKL15" s="93"/>
      <c r="GKM15" s="93"/>
      <c r="GKN15" s="93"/>
      <c r="GKO15" s="93"/>
      <c r="GKP15" s="93"/>
      <c r="GKQ15" s="93"/>
      <c r="GKR15" s="93"/>
      <c r="GKS15" s="93"/>
      <c r="GKT15" s="93"/>
      <c r="GKU15" s="93"/>
      <c r="GKV15" s="93"/>
      <c r="GKW15" s="93"/>
      <c r="GKX15" s="93"/>
      <c r="GKY15" s="93"/>
      <c r="GKZ15" s="93"/>
      <c r="GLA15" s="93"/>
      <c r="GLB15" s="93"/>
      <c r="GLC15" s="93"/>
      <c r="GLD15" s="93"/>
      <c r="GLE15" s="93"/>
      <c r="GLF15" s="93"/>
      <c r="GLG15" s="93"/>
      <c r="GLH15" s="93"/>
      <c r="GLI15" s="93"/>
      <c r="GLJ15" s="93"/>
      <c r="GLK15" s="93"/>
      <c r="GLL15" s="93"/>
      <c r="GLM15" s="93"/>
      <c r="GLN15" s="93"/>
      <c r="GLO15" s="93"/>
      <c r="GLP15" s="93"/>
      <c r="GLQ15" s="93"/>
      <c r="GLR15" s="93"/>
      <c r="GLS15" s="93"/>
      <c r="GLT15" s="93"/>
      <c r="GLU15" s="93"/>
      <c r="GLV15" s="93"/>
      <c r="GLW15" s="93"/>
      <c r="GLX15" s="93"/>
      <c r="GLY15" s="93"/>
      <c r="GLZ15" s="93"/>
      <c r="GMA15" s="93"/>
      <c r="GMB15" s="93"/>
      <c r="GMC15" s="93"/>
      <c r="GMD15" s="93"/>
      <c r="GME15" s="93"/>
      <c r="GMF15" s="93"/>
      <c r="GMG15" s="93"/>
      <c r="GMH15" s="93"/>
      <c r="GMI15" s="93"/>
      <c r="GMJ15" s="93"/>
      <c r="GMK15" s="93"/>
      <c r="GML15" s="93"/>
      <c r="GMM15" s="93"/>
      <c r="GMN15" s="93"/>
      <c r="GMO15" s="93"/>
      <c r="GMP15" s="93"/>
      <c r="GMQ15" s="93"/>
      <c r="GMR15" s="93"/>
      <c r="GMS15" s="93"/>
      <c r="GMT15" s="93"/>
      <c r="GMU15" s="93"/>
      <c r="GMV15" s="93"/>
      <c r="GMW15" s="93"/>
      <c r="GMX15" s="93"/>
      <c r="GMY15" s="93"/>
      <c r="GMZ15" s="93"/>
      <c r="GNA15" s="93"/>
      <c r="GNB15" s="93"/>
      <c r="GNC15" s="93"/>
      <c r="GND15" s="93"/>
      <c r="GNE15" s="93"/>
      <c r="GNF15" s="93"/>
      <c r="GNG15" s="93"/>
      <c r="GNH15" s="93"/>
      <c r="GNI15" s="93"/>
      <c r="GNJ15" s="93"/>
      <c r="GNK15" s="93"/>
      <c r="GNL15" s="93"/>
      <c r="GNM15" s="93"/>
      <c r="GNN15" s="93"/>
      <c r="GNO15" s="93"/>
      <c r="GNP15" s="93"/>
      <c r="GNQ15" s="93"/>
      <c r="GNR15" s="93"/>
      <c r="GNS15" s="93"/>
      <c r="GNT15" s="93"/>
      <c r="GNU15" s="93"/>
      <c r="GNV15" s="93"/>
      <c r="GNW15" s="93"/>
      <c r="GNX15" s="93"/>
      <c r="GNY15" s="93"/>
      <c r="GNZ15" s="93"/>
      <c r="GOA15" s="93"/>
      <c r="GOB15" s="93"/>
      <c r="GOC15" s="93"/>
      <c r="GOD15" s="93"/>
      <c r="GOE15" s="93"/>
      <c r="GOF15" s="93"/>
      <c r="GOG15" s="93"/>
      <c r="GOH15" s="93"/>
      <c r="GOI15" s="93"/>
      <c r="GOJ15" s="93"/>
      <c r="GOK15" s="93"/>
      <c r="GOL15" s="93"/>
      <c r="GOM15" s="93"/>
      <c r="GON15" s="93"/>
      <c r="GOO15" s="93"/>
      <c r="GOP15" s="93"/>
      <c r="GOQ15" s="93"/>
      <c r="GOR15" s="93"/>
      <c r="GOS15" s="93"/>
      <c r="GOT15" s="93"/>
      <c r="GOU15" s="93"/>
      <c r="GOV15" s="93"/>
      <c r="GOW15" s="93"/>
      <c r="GOX15" s="93"/>
      <c r="GOY15" s="93"/>
      <c r="GOZ15" s="93"/>
      <c r="GPA15" s="93"/>
      <c r="GPB15" s="93"/>
      <c r="GPC15" s="93"/>
      <c r="GPD15" s="93"/>
      <c r="GPE15" s="93"/>
      <c r="GPF15" s="93"/>
      <c r="GPG15" s="93"/>
      <c r="GPH15" s="93"/>
      <c r="GPI15" s="93"/>
      <c r="GPJ15" s="93"/>
      <c r="GPK15" s="93"/>
      <c r="GPL15" s="93"/>
      <c r="GPM15" s="93"/>
      <c r="GPN15" s="93"/>
      <c r="GPO15" s="93"/>
      <c r="GPP15" s="93"/>
      <c r="GPQ15" s="93"/>
      <c r="GPR15" s="93"/>
      <c r="GPS15" s="93"/>
      <c r="GPT15" s="93"/>
      <c r="GPU15" s="93"/>
      <c r="GPV15" s="93"/>
      <c r="GPW15" s="93"/>
      <c r="GPX15" s="93"/>
      <c r="GPY15" s="93"/>
      <c r="GPZ15" s="93"/>
      <c r="GQA15" s="93"/>
      <c r="GQB15" s="93"/>
      <c r="GQC15" s="93"/>
      <c r="GQD15" s="93"/>
      <c r="GQE15" s="93"/>
      <c r="GQF15" s="93"/>
      <c r="GQG15" s="93"/>
      <c r="GQH15" s="93"/>
      <c r="GQI15" s="93"/>
      <c r="GQJ15" s="93"/>
      <c r="GQK15" s="93"/>
      <c r="GQL15" s="93"/>
      <c r="GQM15" s="93"/>
      <c r="GQN15" s="93"/>
      <c r="GQO15" s="93"/>
      <c r="GQP15" s="93"/>
      <c r="GQQ15" s="93"/>
      <c r="GQR15" s="93"/>
      <c r="GQS15" s="93"/>
      <c r="GQT15" s="93"/>
      <c r="GQU15" s="93"/>
      <c r="GQV15" s="93"/>
      <c r="GQW15" s="93"/>
      <c r="GQX15" s="93"/>
      <c r="GQY15" s="93"/>
      <c r="GQZ15" s="93"/>
      <c r="GRA15" s="93"/>
      <c r="GRB15" s="93"/>
      <c r="GRC15" s="93"/>
      <c r="GRD15" s="93"/>
      <c r="GRE15" s="93"/>
      <c r="GRF15" s="93"/>
      <c r="GRG15" s="93"/>
      <c r="GRH15" s="93"/>
      <c r="GRI15" s="93"/>
      <c r="GRJ15" s="93"/>
      <c r="GRK15" s="93"/>
      <c r="GRL15" s="93"/>
      <c r="GRM15" s="93"/>
      <c r="GRN15" s="93"/>
      <c r="GRO15" s="93"/>
      <c r="GRP15" s="93"/>
      <c r="GRQ15" s="93"/>
      <c r="GRR15" s="93"/>
      <c r="GRS15" s="93"/>
      <c r="GRT15" s="93"/>
      <c r="GRU15" s="93"/>
      <c r="GRV15" s="93"/>
      <c r="GRW15" s="93"/>
      <c r="GRX15" s="93"/>
      <c r="GRY15" s="93"/>
      <c r="GRZ15" s="93"/>
      <c r="GSA15" s="93"/>
      <c r="GSB15" s="93"/>
      <c r="GSC15" s="93"/>
      <c r="GSD15" s="93"/>
      <c r="GSE15" s="93"/>
      <c r="GSF15" s="93"/>
      <c r="GSG15" s="93"/>
      <c r="GSH15" s="93"/>
      <c r="GSI15" s="93"/>
      <c r="GSJ15" s="93"/>
      <c r="GSK15" s="93"/>
      <c r="GSL15" s="93"/>
      <c r="GSM15" s="93"/>
      <c r="GSN15" s="93"/>
      <c r="GSO15" s="93"/>
      <c r="GSP15" s="93"/>
      <c r="GSQ15" s="93"/>
      <c r="GSR15" s="93"/>
      <c r="GSS15" s="93"/>
      <c r="GST15" s="93"/>
      <c r="GSU15" s="93"/>
      <c r="GSV15" s="93"/>
      <c r="GSW15" s="93"/>
      <c r="GSX15" s="93"/>
      <c r="GSY15" s="93"/>
      <c r="GSZ15" s="93"/>
      <c r="GTA15" s="93"/>
      <c r="GTB15" s="93"/>
      <c r="GTC15" s="93"/>
      <c r="GTD15" s="93"/>
      <c r="GTE15" s="93"/>
      <c r="GTF15" s="93"/>
      <c r="GTG15" s="93"/>
      <c r="GTH15" s="93"/>
      <c r="GTI15" s="93"/>
      <c r="GTJ15" s="93"/>
      <c r="GTK15" s="93"/>
      <c r="GTL15" s="93"/>
      <c r="GTM15" s="93"/>
      <c r="GTN15" s="93"/>
      <c r="GTO15" s="93"/>
      <c r="GTP15" s="93"/>
      <c r="GTQ15" s="93"/>
      <c r="GTR15" s="93"/>
      <c r="GTS15" s="93"/>
      <c r="GTT15" s="93"/>
      <c r="GTU15" s="93"/>
      <c r="GTV15" s="93"/>
      <c r="GTW15" s="93"/>
      <c r="GTX15" s="93"/>
      <c r="GTY15" s="93"/>
      <c r="GTZ15" s="93"/>
      <c r="GUA15" s="93"/>
      <c r="GUB15" s="93"/>
      <c r="GUC15" s="93"/>
      <c r="GUD15" s="93"/>
      <c r="GUE15" s="93"/>
      <c r="GUF15" s="93"/>
      <c r="GUG15" s="93"/>
      <c r="GUH15" s="93"/>
      <c r="GUI15" s="93"/>
      <c r="GUJ15" s="93"/>
      <c r="GUK15" s="93"/>
      <c r="GUL15" s="93"/>
      <c r="GUM15" s="93"/>
      <c r="GUN15" s="93"/>
      <c r="GUO15" s="93"/>
      <c r="GUP15" s="93"/>
      <c r="GUQ15" s="93"/>
      <c r="GUR15" s="93"/>
      <c r="GUS15" s="93"/>
      <c r="GUT15" s="93"/>
      <c r="GUU15" s="93"/>
      <c r="GUV15" s="93"/>
      <c r="GUW15" s="93"/>
      <c r="GUX15" s="93"/>
      <c r="GUY15" s="93"/>
      <c r="GUZ15" s="93"/>
      <c r="GVA15" s="93"/>
      <c r="GVB15" s="93"/>
      <c r="GVC15" s="93"/>
      <c r="GVD15" s="93"/>
      <c r="GVE15" s="93"/>
      <c r="GVF15" s="93"/>
      <c r="GVG15" s="93"/>
      <c r="GVH15" s="93"/>
      <c r="GVI15" s="93"/>
      <c r="GVJ15" s="93"/>
      <c r="GVK15" s="93"/>
      <c r="GVL15" s="93"/>
      <c r="GVM15" s="93"/>
      <c r="GVN15" s="93"/>
      <c r="GVO15" s="93"/>
      <c r="GVP15" s="93"/>
      <c r="GVQ15" s="93"/>
      <c r="GVR15" s="93"/>
      <c r="GVS15" s="93"/>
      <c r="GVT15" s="93"/>
      <c r="GVU15" s="93"/>
      <c r="GVV15" s="93"/>
      <c r="GVW15" s="93"/>
      <c r="GVX15" s="93"/>
      <c r="GVY15" s="93"/>
      <c r="GVZ15" s="93"/>
      <c r="GWA15" s="93"/>
      <c r="GWB15" s="93"/>
      <c r="GWC15" s="93"/>
      <c r="GWD15" s="93"/>
      <c r="GWE15" s="93"/>
      <c r="GWF15" s="93"/>
      <c r="GWG15" s="93"/>
      <c r="GWH15" s="93"/>
      <c r="GWI15" s="93"/>
      <c r="GWJ15" s="93"/>
      <c r="GWK15" s="93"/>
      <c r="GWL15" s="93"/>
      <c r="GWM15" s="93"/>
      <c r="GWN15" s="93"/>
      <c r="GWO15" s="93"/>
      <c r="GWP15" s="93"/>
      <c r="GWQ15" s="93"/>
      <c r="GWR15" s="93"/>
      <c r="GWS15" s="93"/>
      <c r="GWT15" s="93"/>
      <c r="GWU15" s="93"/>
      <c r="GWV15" s="93"/>
      <c r="GWW15" s="93"/>
      <c r="GWX15" s="93"/>
      <c r="GWY15" s="93"/>
      <c r="GWZ15" s="93"/>
      <c r="GXA15" s="93"/>
      <c r="GXB15" s="93"/>
      <c r="GXC15" s="93"/>
      <c r="GXD15" s="93"/>
      <c r="GXE15" s="93"/>
      <c r="GXF15" s="93"/>
      <c r="GXG15" s="93"/>
      <c r="GXH15" s="93"/>
      <c r="GXI15" s="93"/>
      <c r="GXJ15" s="93"/>
      <c r="GXK15" s="93"/>
      <c r="GXL15" s="93"/>
      <c r="GXM15" s="93"/>
      <c r="GXN15" s="93"/>
      <c r="GXO15" s="93"/>
      <c r="GXP15" s="93"/>
      <c r="GXQ15" s="93"/>
      <c r="GXR15" s="93"/>
      <c r="GXS15" s="93"/>
      <c r="GXT15" s="93"/>
      <c r="GXU15" s="93"/>
      <c r="GXV15" s="93"/>
      <c r="GXW15" s="93"/>
      <c r="GXX15" s="93"/>
      <c r="GXY15" s="93"/>
      <c r="GXZ15" s="93"/>
      <c r="GYA15" s="93"/>
      <c r="GYB15" s="93"/>
      <c r="GYC15" s="93"/>
      <c r="GYD15" s="93"/>
      <c r="GYE15" s="93"/>
      <c r="GYF15" s="93"/>
      <c r="GYG15" s="93"/>
      <c r="GYH15" s="93"/>
      <c r="GYI15" s="93"/>
      <c r="GYJ15" s="93"/>
      <c r="GYK15" s="93"/>
      <c r="GYL15" s="93"/>
      <c r="GYM15" s="93"/>
      <c r="GYN15" s="93"/>
      <c r="GYO15" s="93"/>
      <c r="GYP15" s="93"/>
      <c r="GYQ15" s="93"/>
      <c r="GYR15" s="93"/>
      <c r="GYS15" s="93"/>
      <c r="GYT15" s="93"/>
      <c r="GYU15" s="93"/>
      <c r="GYV15" s="93"/>
      <c r="GYW15" s="93"/>
      <c r="GYX15" s="93"/>
      <c r="GYY15" s="93"/>
      <c r="GYZ15" s="93"/>
      <c r="GZA15" s="93"/>
      <c r="GZB15" s="93"/>
      <c r="GZC15" s="93"/>
      <c r="GZD15" s="93"/>
      <c r="GZE15" s="93"/>
      <c r="GZF15" s="93"/>
      <c r="GZG15" s="93"/>
      <c r="GZH15" s="93"/>
      <c r="GZI15" s="93"/>
      <c r="GZJ15" s="93"/>
      <c r="GZK15" s="93"/>
      <c r="GZL15" s="93"/>
      <c r="GZM15" s="93"/>
      <c r="GZN15" s="93"/>
      <c r="GZO15" s="93"/>
      <c r="GZP15" s="93"/>
      <c r="GZQ15" s="93"/>
      <c r="GZR15" s="93"/>
      <c r="GZS15" s="93"/>
      <c r="GZT15" s="93"/>
      <c r="GZU15" s="93"/>
      <c r="GZV15" s="93"/>
      <c r="GZW15" s="93"/>
      <c r="GZX15" s="93"/>
      <c r="GZY15" s="93"/>
      <c r="GZZ15" s="93"/>
      <c r="HAA15" s="93"/>
      <c r="HAB15" s="93"/>
      <c r="HAC15" s="93"/>
      <c r="HAD15" s="93"/>
      <c r="HAE15" s="93"/>
      <c r="HAF15" s="93"/>
      <c r="HAG15" s="93"/>
      <c r="HAH15" s="93"/>
      <c r="HAI15" s="93"/>
      <c r="HAJ15" s="93"/>
      <c r="HAK15" s="93"/>
      <c r="HAL15" s="93"/>
      <c r="HAM15" s="93"/>
      <c r="HAN15" s="93"/>
      <c r="HAO15" s="93"/>
      <c r="HAP15" s="93"/>
      <c r="HAQ15" s="93"/>
      <c r="HAR15" s="93"/>
      <c r="HAS15" s="93"/>
      <c r="HAT15" s="93"/>
      <c r="HAU15" s="93"/>
      <c r="HAV15" s="93"/>
      <c r="HAW15" s="93"/>
      <c r="HAX15" s="93"/>
      <c r="HAY15" s="93"/>
      <c r="HAZ15" s="93"/>
      <c r="HBA15" s="93"/>
      <c r="HBB15" s="93"/>
      <c r="HBC15" s="93"/>
      <c r="HBD15" s="93"/>
      <c r="HBE15" s="93"/>
      <c r="HBF15" s="93"/>
      <c r="HBG15" s="93"/>
      <c r="HBH15" s="93"/>
      <c r="HBI15" s="93"/>
      <c r="HBJ15" s="93"/>
      <c r="HBK15" s="93"/>
      <c r="HBL15" s="93"/>
      <c r="HBM15" s="93"/>
      <c r="HBN15" s="93"/>
      <c r="HBO15" s="93"/>
      <c r="HBP15" s="93"/>
      <c r="HBQ15" s="93"/>
      <c r="HBR15" s="93"/>
      <c r="HBS15" s="93"/>
      <c r="HBT15" s="93"/>
      <c r="HBU15" s="93"/>
      <c r="HBV15" s="93"/>
      <c r="HBW15" s="93"/>
      <c r="HBX15" s="93"/>
      <c r="HBY15" s="93"/>
      <c r="HBZ15" s="93"/>
      <c r="HCA15" s="93"/>
      <c r="HCB15" s="93"/>
      <c r="HCC15" s="93"/>
      <c r="HCD15" s="93"/>
      <c r="HCE15" s="93"/>
      <c r="HCF15" s="93"/>
      <c r="HCG15" s="93"/>
      <c r="HCH15" s="93"/>
      <c r="HCI15" s="93"/>
      <c r="HCJ15" s="93"/>
      <c r="HCK15" s="93"/>
      <c r="HCL15" s="93"/>
      <c r="HCM15" s="93"/>
      <c r="HCN15" s="93"/>
      <c r="HCO15" s="93"/>
      <c r="HCP15" s="93"/>
      <c r="HCQ15" s="93"/>
      <c r="HCR15" s="93"/>
      <c r="HCS15" s="93"/>
      <c r="HCT15" s="93"/>
      <c r="HCU15" s="93"/>
      <c r="HCV15" s="93"/>
      <c r="HCW15" s="93"/>
      <c r="HCX15" s="93"/>
      <c r="HCY15" s="93"/>
      <c r="HCZ15" s="93"/>
      <c r="HDA15" s="93"/>
      <c r="HDB15" s="93"/>
      <c r="HDC15" s="93"/>
      <c r="HDD15" s="93"/>
      <c r="HDE15" s="93"/>
      <c r="HDF15" s="93"/>
      <c r="HDG15" s="93"/>
      <c r="HDH15" s="93"/>
      <c r="HDI15" s="93"/>
      <c r="HDJ15" s="93"/>
      <c r="HDK15" s="93"/>
      <c r="HDL15" s="93"/>
      <c r="HDM15" s="93"/>
      <c r="HDN15" s="93"/>
      <c r="HDO15" s="93"/>
      <c r="HDP15" s="93"/>
      <c r="HDQ15" s="93"/>
      <c r="HDR15" s="93"/>
      <c r="HDS15" s="93"/>
      <c r="HDT15" s="93"/>
      <c r="HDU15" s="93"/>
      <c r="HDV15" s="93"/>
      <c r="HDW15" s="93"/>
      <c r="HDX15" s="93"/>
      <c r="HDY15" s="93"/>
      <c r="HDZ15" s="93"/>
      <c r="HEA15" s="93"/>
      <c r="HEB15" s="93"/>
      <c r="HEC15" s="93"/>
      <c r="HED15" s="93"/>
      <c r="HEE15" s="93"/>
      <c r="HEF15" s="93"/>
      <c r="HEG15" s="93"/>
      <c r="HEH15" s="93"/>
      <c r="HEI15" s="93"/>
      <c r="HEJ15" s="93"/>
      <c r="HEK15" s="93"/>
      <c r="HEL15" s="93"/>
      <c r="HEM15" s="93"/>
      <c r="HEN15" s="93"/>
      <c r="HEO15" s="93"/>
      <c r="HEP15" s="93"/>
      <c r="HEQ15" s="93"/>
      <c r="HER15" s="93"/>
      <c r="HES15" s="93"/>
      <c r="HET15" s="93"/>
      <c r="HEU15" s="93"/>
      <c r="HEV15" s="93"/>
      <c r="HEW15" s="93"/>
      <c r="HEX15" s="93"/>
      <c r="HEY15" s="93"/>
      <c r="HEZ15" s="93"/>
      <c r="HFA15" s="93"/>
      <c r="HFB15" s="93"/>
      <c r="HFC15" s="93"/>
      <c r="HFD15" s="93"/>
      <c r="HFE15" s="93"/>
      <c r="HFF15" s="93"/>
      <c r="HFG15" s="93"/>
      <c r="HFH15" s="93"/>
      <c r="HFI15" s="93"/>
      <c r="HFJ15" s="93"/>
      <c r="HFK15" s="93"/>
      <c r="HFL15" s="93"/>
      <c r="HFM15" s="93"/>
      <c r="HFN15" s="93"/>
      <c r="HFO15" s="93"/>
      <c r="HFP15" s="93"/>
      <c r="HFQ15" s="93"/>
      <c r="HFR15" s="93"/>
      <c r="HFS15" s="93"/>
      <c r="HFT15" s="93"/>
      <c r="HFU15" s="93"/>
      <c r="HFV15" s="93"/>
      <c r="HFW15" s="93"/>
      <c r="HFX15" s="93"/>
      <c r="HFY15" s="93"/>
      <c r="HFZ15" s="93"/>
      <c r="HGA15" s="93"/>
      <c r="HGB15" s="93"/>
      <c r="HGC15" s="93"/>
      <c r="HGD15" s="93"/>
      <c r="HGE15" s="93"/>
      <c r="HGF15" s="93"/>
      <c r="HGG15" s="93"/>
      <c r="HGH15" s="93"/>
      <c r="HGI15" s="93"/>
      <c r="HGJ15" s="93"/>
      <c r="HGK15" s="93"/>
      <c r="HGL15" s="93"/>
      <c r="HGM15" s="93"/>
      <c r="HGN15" s="93"/>
      <c r="HGO15" s="93"/>
      <c r="HGP15" s="93"/>
      <c r="HGQ15" s="93"/>
      <c r="HGR15" s="93"/>
      <c r="HGS15" s="93"/>
      <c r="HGT15" s="93"/>
      <c r="HGU15" s="93"/>
      <c r="HGV15" s="93"/>
      <c r="HGW15" s="93"/>
      <c r="HGX15" s="93"/>
      <c r="HGY15" s="93"/>
      <c r="HGZ15" s="93"/>
      <c r="HHA15" s="93"/>
      <c r="HHB15" s="93"/>
      <c r="HHC15" s="93"/>
      <c r="HHD15" s="93"/>
      <c r="HHE15" s="93"/>
      <c r="HHF15" s="93"/>
      <c r="HHG15" s="93"/>
      <c r="HHH15" s="93"/>
      <c r="HHI15" s="93"/>
      <c r="HHJ15" s="93"/>
      <c r="HHK15" s="93"/>
      <c r="HHL15" s="93"/>
      <c r="HHM15" s="93"/>
      <c r="HHN15" s="93"/>
      <c r="HHO15" s="93"/>
      <c r="HHP15" s="93"/>
      <c r="HHQ15" s="93"/>
      <c r="HHR15" s="93"/>
      <c r="HHS15" s="93"/>
      <c r="HHT15" s="93"/>
      <c r="HHU15" s="93"/>
      <c r="HHV15" s="93"/>
      <c r="HHW15" s="93"/>
      <c r="HHX15" s="93"/>
      <c r="HHY15" s="93"/>
      <c r="HHZ15" s="93"/>
      <c r="HIA15" s="93"/>
      <c r="HIB15" s="93"/>
      <c r="HIC15" s="93"/>
      <c r="HID15" s="93"/>
      <c r="HIE15" s="93"/>
      <c r="HIF15" s="93"/>
      <c r="HIG15" s="93"/>
      <c r="HIH15" s="93"/>
      <c r="HII15" s="93"/>
      <c r="HIJ15" s="93"/>
      <c r="HIK15" s="93"/>
      <c r="HIL15" s="93"/>
      <c r="HIM15" s="93"/>
      <c r="HIN15" s="93"/>
      <c r="HIO15" s="93"/>
      <c r="HIP15" s="93"/>
      <c r="HIQ15" s="93"/>
      <c r="HIR15" s="93"/>
      <c r="HIS15" s="93"/>
      <c r="HIT15" s="93"/>
      <c r="HIU15" s="93"/>
      <c r="HIV15" s="93"/>
      <c r="HIW15" s="93"/>
      <c r="HIX15" s="93"/>
      <c r="HIY15" s="93"/>
      <c r="HIZ15" s="93"/>
      <c r="HJA15" s="93"/>
      <c r="HJB15" s="93"/>
      <c r="HJC15" s="93"/>
      <c r="HJD15" s="93"/>
      <c r="HJE15" s="93"/>
      <c r="HJF15" s="93"/>
      <c r="HJG15" s="93"/>
      <c r="HJH15" s="93"/>
      <c r="HJI15" s="93"/>
      <c r="HJJ15" s="93"/>
      <c r="HJK15" s="93"/>
      <c r="HJL15" s="93"/>
      <c r="HJM15" s="93"/>
      <c r="HJN15" s="93"/>
      <c r="HJO15" s="93"/>
      <c r="HJP15" s="93"/>
      <c r="HJQ15" s="93"/>
      <c r="HJR15" s="93"/>
      <c r="HJS15" s="93"/>
      <c r="HJT15" s="93"/>
      <c r="HJU15" s="93"/>
      <c r="HJV15" s="93"/>
      <c r="HJW15" s="93"/>
      <c r="HJX15" s="93"/>
      <c r="HJY15" s="93"/>
      <c r="HJZ15" s="93"/>
      <c r="HKA15" s="93"/>
      <c r="HKB15" s="93"/>
      <c r="HKC15" s="93"/>
      <c r="HKD15" s="93"/>
      <c r="HKE15" s="93"/>
      <c r="HKF15" s="93"/>
      <c r="HKG15" s="93"/>
      <c r="HKH15" s="93"/>
      <c r="HKI15" s="93"/>
      <c r="HKJ15" s="93"/>
      <c r="HKK15" s="93"/>
      <c r="HKL15" s="93"/>
      <c r="HKM15" s="93"/>
      <c r="HKN15" s="93"/>
      <c r="HKO15" s="93"/>
      <c r="HKP15" s="93"/>
      <c r="HKQ15" s="93"/>
      <c r="HKR15" s="93"/>
      <c r="HKS15" s="93"/>
      <c r="HKT15" s="93"/>
      <c r="HKU15" s="93"/>
      <c r="HKV15" s="93"/>
      <c r="HKW15" s="93"/>
      <c r="HKX15" s="93"/>
      <c r="HKY15" s="93"/>
      <c r="HKZ15" s="93"/>
      <c r="HLA15" s="93"/>
      <c r="HLB15" s="93"/>
      <c r="HLC15" s="93"/>
      <c r="HLD15" s="93"/>
      <c r="HLE15" s="93"/>
      <c r="HLF15" s="93"/>
      <c r="HLG15" s="93"/>
      <c r="HLH15" s="93"/>
      <c r="HLI15" s="93"/>
      <c r="HLJ15" s="93"/>
      <c r="HLK15" s="93"/>
      <c r="HLL15" s="93"/>
      <c r="HLM15" s="93"/>
      <c r="HLN15" s="93"/>
      <c r="HLO15" s="93"/>
      <c r="HLP15" s="93"/>
      <c r="HLQ15" s="93"/>
      <c r="HLR15" s="93"/>
      <c r="HLS15" s="93"/>
      <c r="HLT15" s="93"/>
      <c r="HLU15" s="93"/>
      <c r="HLV15" s="93"/>
      <c r="HLW15" s="93"/>
      <c r="HLX15" s="93"/>
      <c r="HLY15" s="93"/>
      <c r="HLZ15" s="93"/>
      <c r="HMA15" s="93"/>
      <c r="HMB15" s="93"/>
      <c r="HMC15" s="93"/>
      <c r="HMD15" s="93"/>
      <c r="HME15" s="93"/>
      <c r="HMF15" s="93"/>
      <c r="HMG15" s="93"/>
      <c r="HMH15" s="93"/>
      <c r="HMI15" s="93"/>
      <c r="HMJ15" s="93"/>
      <c r="HMK15" s="93"/>
      <c r="HML15" s="93"/>
      <c r="HMM15" s="93"/>
      <c r="HMN15" s="93"/>
      <c r="HMO15" s="93"/>
      <c r="HMP15" s="93"/>
      <c r="HMQ15" s="93"/>
      <c r="HMR15" s="93"/>
      <c r="HMS15" s="93"/>
      <c r="HMT15" s="93"/>
      <c r="HMU15" s="93"/>
      <c r="HMV15" s="93"/>
      <c r="HMW15" s="93"/>
      <c r="HMX15" s="93"/>
      <c r="HMY15" s="93"/>
      <c r="HMZ15" s="93"/>
      <c r="HNA15" s="93"/>
      <c r="HNB15" s="93"/>
      <c r="HNC15" s="93"/>
      <c r="HND15" s="93"/>
      <c r="HNE15" s="93"/>
      <c r="HNF15" s="93"/>
      <c r="HNG15" s="93"/>
      <c r="HNH15" s="93"/>
      <c r="HNI15" s="93"/>
      <c r="HNJ15" s="93"/>
      <c r="HNK15" s="93"/>
      <c r="HNL15" s="93"/>
      <c r="HNM15" s="93"/>
      <c r="HNN15" s="93"/>
      <c r="HNO15" s="93"/>
      <c r="HNP15" s="93"/>
      <c r="HNQ15" s="93"/>
      <c r="HNR15" s="93"/>
      <c r="HNS15" s="93"/>
      <c r="HNT15" s="93"/>
      <c r="HNU15" s="93"/>
      <c r="HNV15" s="93"/>
      <c r="HNW15" s="93"/>
      <c r="HNX15" s="93"/>
      <c r="HNY15" s="93"/>
      <c r="HNZ15" s="93"/>
      <c r="HOA15" s="93"/>
      <c r="HOB15" s="93"/>
      <c r="HOC15" s="93"/>
      <c r="HOD15" s="93"/>
      <c r="HOE15" s="93"/>
      <c r="HOF15" s="93"/>
      <c r="HOG15" s="93"/>
      <c r="HOH15" s="93"/>
      <c r="HOI15" s="93"/>
      <c r="HOJ15" s="93"/>
      <c r="HOK15" s="93"/>
      <c r="HOL15" s="93"/>
      <c r="HOM15" s="93"/>
      <c r="HON15" s="93"/>
      <c r="HOO15" s="93"/>
      <c r="HOP15" s="93"/>
      <c r="HOQ15" s="93"/>
      <c r="HOR15" s="93"/>
      <c r="HOS15" s="93"/>
      <c r="HOT15" s="93"/>
      <c r="HOU15" s="93"/>
      <c r="HOV15" s="93"/>
      <c r="HOW15" s="93"/>
      <c r="HOX15" s="93"/>
      <c r="HOY15" s="93"/>
      <c r="HOZ15" s="93"/>
      <c r="HPA15" s="93"/>
      <c r="HPB15" s="93"/>
      <c r="HPC15" s="93"/>
      <c r="HPD15" s="93"/>
      <c r="HPE15" s="93"/>
      <c r="HPF15" s="93"/>
      <c r="HPG15" s="93"/>
      <c r="HPH15" s="93"/>
      <c r="HPI15" s="93"/>
      <c r="HPJ15" s="93"/>
      <c r="HPK15" s="93"/>
      <c r="HPL15" s="93"/>
      <c r="HPM15" s="93"/>
      <c r="HPN15" s="93"/>
      <c r="HPO15" s="93"/>
      <c r="HPP15" s="93"/>
      <c r="HPQ15" s="93"/>
      <c r="HPR15" s="93"/>
      <c r="HPS15" s="93"/>
      <c r="HPT15" s="93"/>
      <c r="HPU15" s="93"/>
      <c r="HPV15" s="93"/>
      <c r="HPW15" s="93"/>
      <c r="HPX15" s="93"/>
      <c r="HPY15" s="93"/>
      <c r="HPZ15" s="93"/>
      <c r="HQA15" s="93"/>
      <c r="HQB15" s="93"/>
      <c r="HQC15" s="93"/>
      <c r="HQD15" s="93"/>
      <c r="HQE15" s="93"/>
      <c r="HQF15" s="93"/>
      <c r="HQG15" s="93"/>
      <c r="HQH15" s="93"/>
      <c r="HQI15" s="93"/>
      <c r="HQJ15" s="93"/>
      <c r="HQK15" s="93"/>
      <c r="HQL15" s="93"/>
      <c r="HQM15" s="93"/>
      <c r="HQN15" s="93"/>
      <c r="HQO15" s="93"/>
      <c r="HQP15" s="93"/>
      <c r="HQQ15" s="93"/>
      <c r="HQR15" s="93"/>
      <c r="HQS15" s="93"/>
      <c r="HQT15" s="93"/>
      <c r="HQU15" s="93"/>
      <c r="HQV15" s="93"/>
      <c r="HQW15" s="93"/>
      <c r="HQX15" s="93"/>
      <c r="HQY15" s="93"/>
      <c r="HQZ15" s="93"/>
      <c r="HRA15" s="93"/>
      <c r="HRB15" s="93"/>
      <c r="HRC15" s="93"/>
      <c r="HRD15" s="93"/>
      <c r="HRE15" s="93"/>
      <c r="HRF15" s="93"/>
      <c r="HRG15" s="93"/>
      <c r="HRH15" s="93"/>
      <c r="HRI15" s="93"/>
      <c r="HRJ15" s="93"/>
      <c r="HRK15" s="93"/>
      <c r="HRL15" s="93"/>
      <c r="HRM15" s="93"/>
      <c r="HRN15" s="93"/>
      <c r="HRO15" s="93"/>
      <c r="HRP15" s="93"/>
      <c r="HRQ15" s="93"/>
      <c r="HRR15" s="93"/>
      <c r="HRS15" s="93"/>
      <c r="HRT15" s="93"/>
      <c r="HRU15" s="93"/>
      <c r="HRV15" s="93"/>
      <c r="HRW15" s="93"/>
      <c r="HRX15" s="93"/>
      <c r="HRY15" s="93"/>
      <c r="HRZ15" s="93"/>
      <c r="HSA15" s="93"/>
      <c r="HSB15" s="93"/>
      <c r="HSC15" s="93"/>
      <c r="HSD15" s="93"/>
      <c r="HSE15" s="93"/>
      <c r="HSF15" s="93"/>
      <c r="HSG15" s="93"/>
      <c r="HSH15" s="93"/>
      <c r="HSI15" s="93"/>
      <c r="HSJ15" s="93"/>
      <c r="HSK15" s="93"/>
      <c r="HSL15" s="93"/>
      <c r="HSM15" s="93"/>
      <c r="HSN15" s="93"/>
      <c r="HSO15" s="93"/>
      <c r="HSP15" s="93"/>
      <c r="HSQ15" s="93"/>
      <c r="HSR15" s="93"/>
      <c r="HSS15" s="93"/>
      <c r="HST15" s="93"/>
      <c r="HSU15" s="93"/>
      <c r="HSV15" s="93"/>
      <c r="HSW15" s="93"/>
      <c r="HSX15" s="93"/>
      <c r="HSY15" s="93"/>
      <c r="HSZ15" s="93"/>
      <c r="HTA15" s="93"/>
      <c r="HTB15" s="93"/>
      <c r="HTC15" s="93"/>
      <c r="HTD15" s="93"/>
      <c r="HTE15" s="93"/>
      <c r="HTF15" s="93"/>
      <c r="HTG15" s="93"/>
      <c r="HTH15" s="93"/>
      <c r="HTI15" s="93"/>
      <c r="HTJ15" s="93"/>
      <c r="HTK15" s="93"/>
      <c r="HTL15" s="93"/>
      <c r="HTM15" s="93"/>
      <c r="HTN15" s="93"/>
      <c r="HTO15" s="93"/>
      <c r="HTP15" s="93"/>
      <c r="HTQ15" s="93"/>
      <c r="HTR15" s="93"/>
      <c r="HTS15" s="93"/>
      <c r="HTT15" s="93"/>
      <c r="HTU15" s="93"/>
      <c r="HTV15" s="93"/>
      <c r="HTW15" s="93"/>
      <c r="HTX15" s="93"/>
      <c r="HTY15" s="93"/>
      <c r="HTZ15" s="93"/>
      <c r="HUA15" s="93"/>
      <c r="HUB15" s="93"/>
      <c r="HUC15" s="93"/>
      <c r="HUD15" s="93"/>
      <c r="HUE15" s="93"/>
      <c r="HUF15" s="93"/>
      <c r="HUG15" s="93"/>
      <c r="HUH15" s="93"/>
      <c r="HUI15" s="93"/>
      <c r="HUJ15" s="93"/>
      <c r="HUK15" s="93"/>
      <c r="HUL15" s="93"/>
      <c r="HUM15" s="93"/>
      <c r="HUN15" s="93"/>
      <c r="HUO15" s="93"/>
      <c r="HUP15" s="93"/>
      <c r="HUQ15" s="93"/>
      <c r="HUR15" s="93"/>
      <c r="HUS15" s="93"/>
      <c r="HUT15" s="93"/>
      <c r="HUU15" s="93"/>
      <c r="HUV15" s="93"/>
      <c r="HUW15" s="93"/>
      <c r="HUX15" s="93"/>
      <c r="HUY15" s="93"/>
      <c r="HUZ15" s="93"/>
      <c r="HVA15" s="93"/>
      <c r="HVB15" s="93"/>
      <c r="HVC15" s="93"/>
      <c r="HVD15" s="93"/>
      <c r="HVE15" s="93"/>
      <c r="HVF15" s="93"/>
      <c r="HVG15" s="93"/>
      <c r="HVH15" s="93"/>
      <c r="HVI15" s="93"/>
      <c r="HVJ15" s="93"/>
      <c r="HVK15" s="93"/>
      <c r="HVL15" s="93"/>
      <c r="HVM15" s="93"/>
      <c r="HVN15" s="93"/>
      <c r="HVO15" s="93"/>
      <c r="HVP15" s="93"/>
      <c r="HVQ15" s="93"/>
      <c r="HVR15" s="93"/>
      <c r="HVS15" s="93"/>
      <c r="HVT15" s="93"/>
      <c r="HVU15" s="93"/>
      <c r="HVV15" s="93"/>
      <c r="HVW15" s="93"/>
      <c r="HVX15" s="93"/>
      <c r="HVY15" s="93"/>
      <c r="HVZ15" s="93"/>
      <c r="HWA15" s="93"/>
      <c r="HWB15" s="93"/>
      <c r="HWC15" s="93"/>
      <c r="HWD15" s="93"/>
      <c r="HWE15" s="93"/>
      <c r="HWF15" s="93"/>
      <c r="HWG15" s="93"/>
      <c r="HWH15" s="93"/>
      <c r="HWI15" s="93"/>
      <c r="HWJ15" s="93"/>
      <c r="HWK15" s="93"/>
      <c r="HWL15" s="93"/>
      <c r="HWM15" s="93"/>
      <c r="HWN15" s="93"/>
      <c r="HWO15" s="93"/>
      <c r="HWP15" s="93"/>
      <c r="HWQ15" s="93"/>
      <c r="HWR15" s="93"/>
      <c r="HWS15" s="93"/>
      <c r="HWT15" s="93"/>
      <c r="HWU15" s="93"/>
      <c r="HWV15" s="93"/>
      <c r="HWW15" s="93"/>
      <c r="HWX15" s="93"/>
      <c r="HWY15" s="93"/>
      <c r="HWZ15" s="93"/>
      <c r="HXA15" s="93"/>
      <c r="HXB15" s="93"/>
      <c r="HXC15" s="93"/>
      <c r="HXD15" s="93"/>
      <c r="HXE15" s="93"/>
      <c r="HXF15" s="93"/>
      <c r="HXG15" s="93"/>
      <c r="HXH15" s="93"/>
      <c r="HXI15" s="93"/>
      <c r="HXJ15" s="93"/>
      <c r="HXK15" s="93"/>
      <c r="HXL15" s="93"/>
      <c r="HXM15" s="93"/>
      <c r="HXN15" s="93"/>
      <c r="HXO15" s="93"/>
      <c r="HXP15" s="93"/>
      <c r="HXQ15" s="93"/>
      <c r="HXR15" s="93"/>
      <c r="HXS15" s="93"/>
      <c r="HXT15" s="93"/>
      <c r="HXU15" s="93"/>
      <c r="HXV15" s="93"/>
      <c r="HXW15" s="93"/>
      <c r="HXX15" s="93"/>
      <c r="HXY15" s="93"/>
      <c r="HXZ15" s="93"/>
      <c r="HYA15" s="93"/>
      <c r="HYB15" s="93"/>
      <c r="HYC15" s="93"/>
      <c r="HYD15" s="93"/>
      <c r="HYE15" s="93"/>
      <c r="HYF15" s="93"/>
      <c r="HYG15" s="93"/>
      <c r="HYH15" s="93"/>
      <c r="HYI15" s="93"/>
      <c r="HYJ15" s="93"/>
      <c r="HYK15" s="93"/>
      <c r="HYL15" s="93"/>
      <c r="HYM15" s="93"/>
      <c r="HYN15" s="93"/>
      <c r="HYO15" s="93"/>
      <c r="HYP15" s="93"/>
      <c r="HYQ15" s="93"/>
      <c r="HYR15" s="93"/>
      <c r="HYS15" s="93"/>
      <c r="HYT15" s="93"/>
      <c r="HYU15" s="93"/>
      <c r="HYV15" s="93"/>
      <c r="HYW15" s="93"/>
      <c r="HYX15" s="93"/>
      <c r="HYY15" s="93"/>
      <c r="HYZ15" s="93"/>
      <c r="HZA15" s="93"/>
      <c r="HZB15" s="93"/>
      <c r="HZC15" s="93"/>
      <c r="HZD15" s="93"/>
      <c r="HZE15" s="93"/>
      <c r="HZF15" s="93"/>
      <c r="HZG15" s="93"/>
      <c r="HZH15" s="93"/>
      <c r="HZI15" s="93"/>
      <c r="HZJ15" s="93"/>
      <c r="HZK15" s="93"/>
      <c r="HZL15" s="93"/>
      <c r="HZM15" s="93"/>
      <c r="HZN15" s="93"/>
      <c r="HZO15" s="93"/>
      <c r="HZP15" s="93"/>
      <c r="HZQ15" s="93"/>
      <c r="HZR15" s="93"/>
      <c r="HZS15" s="93"/>
      <c r="HZT15" s="93"/>
      <c r="HZU15" s="93"/>
      <c r="HZV15" s="93"/>
      <c r="HZW15" s="93"/>
      <c r="HZX15" s="93"/>
      <c r="HZY15" s="93"/>
      <c r="HZZ15" s="93"/>
      <c r="IAA15" s="93"/>
      <c r="IAB15" s="93"/>
      <c r="IAC15" s="93"/>
      <c r="IAD15" s="93"/>
      <c r="IAE15" s="93"/>
      <c r="IAF15" s="93"/>
      <c r="IAG15" s="93"/>
      <c r="IAH15" s="93"/>
      <c r="IAI15" s="93"/>
      <c r="IAJ15" s="93"/>
      <c r="IAK15" s="93"/>
      <c r="IAL15" s="93"/>
      <c r="IAM15" s="93"/>
      <c r="IAN15" s="93"/>
      <c r="IAO15" s="93"/>
      <c r="IAP15" s="93"/>
      <c r="IAQ15" s="93"/>
      <c r="IAR15" s="93"/>
      <c r="IAS15" s="93"/>
      <c r="IAT15" s="93"/>
      <c r="IAU15" s="93"/>
      <c r="IAV15" s="93"/>
      <c r="IAW15" s="93"/>
      <c r="IAX15" s="93"/>
      <c r="IAY15" s="93"/>
      <c r="IAZ15" s="93"/>
      <c r="IBA15" s="93"/>
      <c r="IBB15" s="93"/>
      <c r="IBC15" s="93"/>
      <c r="IBD15" s="93"/>
      <c r="IBE15" s="93"/>
      <c r="IBF15" s="93"/>
      <c r="IBG15" s="93"/>
      <c r="IBH15" s="93"/>
      <c r="IBI15" s="93"/>
      <c r="IBJ15" s="93"/>
      <c r="IBK15" s="93"/>
      <c r="IBL15" s="93"/>
      <c r="IBM15" s="93"/>
      <c r="IBN15" s="93"/>
      <c r="IBO15" s="93"/>
      <c r="IBP15" s="93"/>
      <c r="IBQ15" s="93"/>
      <c r="IBR15" s="93"/>
      <c r="IBS15" s="93"/>
      <c r="IBT15" s="93"/>
      <c r="IBU15" s="93"/>
      <c r="IBV15" s="93"/>
      <c r="IBW15" s="93"/>
      <c r="IBX15" s="93"/>
      <c r="IBY15" s="93"/>
      <c r="IBZ15" s="93"/>
      <c r="ICA15" s="93"/>
      <c r="ICB15" s="93"/>
      <c r="ICC15" s="93"/>
      <c r="ICD15" s="93"/>
      <c r="ICE15" s="93"/>
      <c r="ICF15" s="93"/>
      <c r="ICG15" s="93"/>
      <c r="ICH15" s="93"/>
      <c r="ICI15" s="93"/>
      <c r="ICJ15" s="93"/>
      <c r="ICK15" s="93"/>
      <c r="ICL15" s="93"/>
      <c r="ICM15" s="93"/>
      <c r="ICN15" s="93"/>
      <c r="ICO15" s="93"/>
      <c r="ICP15" s="93"/>
      <c r="ICQ15" s="93"/>
      <c r="ICR15" s="93"/>
      <c r="ICS15" s="93"/>
      <c r="ICT15" s="93"/>
      <c r="ICU15" s="93"/>
      <c r="ICV15" s="93"/>
      <c r="ICW15" s="93"/>
      <c r="ICX15" s="93"/>
      <c r="ICY15" s="93"/>
      <c r="ICZ15" s="93"/>
      <c r="IDA15" s="93"/>
      <c r="IDB15" s="93"/>
      <c r="IDC15" s="93"/>
      <c r="IDD15" s="93"/>
      <c r="IDE15" s="93"/>
      <c r="IDF15" s="93"/>
      <c r="IDG15" s="93"/>
      <c r="IDH15" s="93"/>
      <c r="IDI15" s="93"/>
      <c r="IDJ15" s="93"/>
      <c r="IDK15" s="93"/>
      <c r="IDL15" s="93"/>
      <c r="IDM15" s="93"/>
      <c r="IDN15" s="93"/>
      <c r="IDO15" s="93"/>
      <c r="IDP15" s="93"/>
      <c r="IDQ15" s="93"/>
      <c r="IDR15" s="93"/>
      <c r="IDS15" s="93"/>
      <c r="IDT15" s="93"/>
      <c r="IDU15" s="93"/>
      <c r="IDV15" s="93"/>
      <c r="IDW15" s="93"/>
      <c r="IDX15" s="93"/>
      <c r="IDY15" s="93"/>
      <c r="IDZ15" s="93"/>
      <c r="IEA15" s="93"/>
      <c r="IEB15" s="93"/>
      <c r="IEC15" s="93"/>
      <c r="IED15" s="93"/>
      <c r="IEE15" s="93"/>
      <c r="IEF15" s="93"/>
      <c r="IEG15" s="93"/>
      <c r="IEH15" s="93"/>
      <c r="IEI15" s="93"/>
      <c r="IEJ15" s="93"/>
      <c r="IEK15" s="93"/>
      <c r="IEL15" s="93"/>
      <c r="IEM15" s="93"/>
      <c r="IEN15" s="93"/>
      <c r="IEO15" s="93"/>
      <c r="IEP15" s="93"/>
      <c r="IEQ15" s="93"/>
      <c r="IER15" s="93"/>
      <c r="IES15" s="93"/>
      <c r="IET15" s="93"/>
      <c r="IEU15" s="93"/>
      <c r="IEV15" s="93"/>
      <c r="IEW15" s="93"/>
      <c r="IEX15" s="93"/>
      <c r="IEY15" s="93"/>
      <c r="IEZ15" s="93"/>
      <c r="IFA15" s="93"/>
      <c r="IFB15" s="93"/>
      <c r="IFC15" s="93"/>
      <c r="IFD15" s="93"/>
      <c r="IFE15" s="93"/>
      <c r="IFF15" s="93"/>
      <c r="IFG15" s="93"/>
      <c r="IFH15" s="93"/>
      <c r="IFI15" s="93"/>
      <c r="IFJ15" s="93"/>
      <c r="IFK15" s="93"/>
      <c r="IFL15" s="93"/>
      <c r="IFM15" s="93"/>
      <c r="IFN15" s="93"/>
      <c r="IFO15" s="93"/>
      <c r="IFP15" s="93"/>
      <c r="IFQ15" s="93"/>
      <c r="IFR15" s="93"/>
      <c r="IFS15" s="93"/>
      <c r="IFT15" s="93"/>
      <c r="IFU15" s="93"/>
      <c r="IFV15" s="93"/>
      <c r="IFW15" s="93"/>
      <c r="IFX15" s="93"/>
      <c r="IFY15" s="93"/>
      <c r="IFZ15" s="93"/>
      <c r="IGA15" s="93"/>
      <c r="IGB15" s="93"/>
      <c r="IGC15" s="93"/>
      <c r="IGD15" s="93"/>
      <c r="IGE15" s="93"/>
      <c r="IGF15" s="93"/>
      <c r="IGG15" s="93"/>
      <c r="IGH15" s="93"/>
      <c r="IGI15" s="93"/>
      <c r="IGJ15" s="93"/>
      <c r="IGK15" s="93"/>
      <c r="IGL15" s="93"/>
      <c r="IGM15" s="93"/>
      <c r="IGN15" s="93"/>
      <c r="IGO15" s="93"/>
      <c r="IGP15" s="93"/>
      <c r="IGQ15" s="93"/>
      <c r="IGR15" s="93"/>
      <c r="IGS15" s="93"/>
      <c r="IGT15" s="93"/>
      <c r="IGU15" s="93"/>
      <c r="IGV15" s="93"/>
      <c r="IGW15" s="93"/>
      <c r="IGX15" s="93"/>
      <c r="IGY15" s="93"/>
      <c r="IGZ15" s="93"/>
      <c r="IHA15" s="93"/>
      <c r="IHB15" s="93"/>
      <c r="IHC15" s="93"/>
      <c r="IHD15" s="93"/>
      <c r="IHE15" s="93"/>
      <c r="IHF15" s="93"/>
      <c r="IHG15" s="93"/>
      <c r="IHH15" s="93"/>
      <c r="IHI15" s="93"/>
      <c r="IHJ15" s="93"/>
      <c r="IHK15" s="93"/>
      <c r="IHL15" s="93"/>
      <c r="IHM15" s="93"/>
      <c r="IHN15" s="93"/>
      <c r="IHO15" s="93"/>
      <c r="IHP15" s="93"/>
      <c r="IHQ15" s="93"/>
      <c r="IHR15" s="93"/>
      <c r="IHS15" s="93"/>
      <c r="IHT15" s="93"/>
      <c r="IHU15" s="93"/>
      <c r="IHV15" s="93"/>
      <c r="IHW15" s="93"/>
      <c r="IHX15" s="93"/>
      <c r="IHY15" s="93"/>
      <c r="IHZ15" s="93"/>
      <c r="IIA15" s="93"/>
      <c r="IIB15" s="93"/>
      <c r="IIC15" s="93"/>
      <c r="IID15" s="93"/>
      <c r="IIE15" s="93"/>
      <c r="IIF15" s="93"/>
      <c r="IIG15" s="93"/>
      <c r="IIH15" s="93"/>
      <c r="III15" s="93"/>
      <c r="IIJ15" s="93"/>
      <c r="IIK15" s="93"/>
      <c r="IIL15" s="93"/>
      <c r="IIM15" s="93"/>
      <c r="IIN15" s="93"/>
      <c r="IIO15" s="93"/>
      <c r="IIP15" s="93"/>
      <c r="IIQ15" s="93"/>
      <c r="IIR15" s="93"/>
      <c r="IIS15" s="93"/>
      <c r="IIT15" s="93"/>
      <c r="IIU15" s="93"/>
      <c r="IIV15" s="93"/>
      <c r="IIW15" s="93"/>
      <c r="IIX15" s="93"/>
      <c r="IIY15" s="93"/>
      <c r="IIZ15" s="93"/>
      <c r="IJA15" s="93"/>
      <c r="IJB15" s="93"/>
      <c r="IJC15" s="93"/>
      <c r="IJD15" s="93"/>
      <c r="IJE15" s="93"/>
      <c r="IJF15" s="93"/>
      <c r="IJG15" s="93"/>
      <c r="IJH15" s="93"/>
      <c r="IJI15" s="93"/>
      <c r="IJJ15" s="93"/>
      <c r="IJK15" s="93"/>
      <c r="IJL15" s="93"/>
      <c r="IJM15" s="93"/>
      <c r="IJN15" s="93"/>
      <c r="IJO15" s="93"/>
      <c r="IJP15" s="93"/>
      <c r="IJQ15" s="93"/>
      <c r="IJR15" s="93"/>
      <c r="IJS15" s="93"/>
      <c r="IJT15" s="93"/>
      <c r="IJU15" s="93"/>
      <c r="IJV15" s="93"/>
      <c r="IJW15" s="93"/>
      <c r="IJX15" s="93"/>
      <c r="IJY15" s="93"/>
      <c r="IJZ15" s="93"/>
      <c r="IKA15" s="93"/>
      <c r="IKB15" s="93"/>
      <c r="IKC15" s="93"/>
      <c r="IKD15" s="93"/>
      <c r="IKE15" s="93"/>
      <c r="IKF15" s="93"/>
      <c r="IKG15" s="93"/>
      <c r="IKH15" s="93"/>
      <c r="IKI15" s="93"/>
      <c r="IKJ15" s="93"/>
      <c r="IKK15" s="93"/>
      <c r="IKL15" s="93"/>
      <c r="IKM15" s="93"/>
      <c r="IKN15" s="93"/>
      <c r="IKO15" s="93"/>
      <c r="IKP15" s="93"/>
      <c r="IKQ15" s="93"/>
      <c r="IKR15" s="93"/>
      <c r="IKS15" s="93"/>
      <c r="IKT15" s="93"/>
      <c r="IKU15" s="93"/>
      <c r="IKV15" s="93"/>
      <c r="IKW15" s="93"/>
      <c r="IKX15" s="93"/>
      <c r="IKY15" s="93"/>
      <c r="IKZ15" s="93"/>
      <c r="ILA15" s="93"/>
      <c r="ILB15" s="93"/>
      <c r="ILC15" s="93"/>
      <c r="ILD15" s="93"/>
      <c r="ILE15" s="93"/>
      <c r="ILF15" s="93"/>
      <c r="ILG15" s="93"/>
      <c r="ILH15" s="93"/>
      <c r="ILI15" s="93"/>
      <c r="ILJ15" s="93"/>
      <c r="ILK15" s="93"/>
      <c r="ILL15" s="93"/>
      <c r="ILM15" s="93"/>
      <c r="ILN15" s="93"/>
      <c r="ILO15" s="93"/>
      <c r="ILP15" s="93"/>
      <c r="ILQ15" s="93"/>
      <c r="ILR15" s="93"/>
      <c r="ILS15" s="93"/>
      <c r="ILT15" s="93"/>
      <c r="ILU15" s="93"/>
      <c r="ILV15" s="93"/>
      <c r="ILW15" s="93"/>
      <c r="ILX15" s="93"/>
      <c r="ILY15" s="93"/>
      <c r="ILZ15" s="93"/>
      <c r="IMA15" s="93"/>
      <c r="IMB15" s="93"/>
      <c r="IMC15" s="93"/>
      <c r="IMD15" s="93"/>
      <c r="IME15" s="93"/>
      <c r="IMF15" s="93"/>
      <c r="IMG15" s="93"/>
      <c r="IMH15" s="93"/>
      <c r="IMI15" s="93"/>
      <c r="IMJ15" s="93"/>
      <c r="IMK15" s="93"/>
      <c r="IML15" s="93"/>
      <c r="IMM15" s="93"/>
      <c r="IMN15" s="93"/>
      <c r="IMO15" s="93"/>
      <c r="IMP15" s="93"/>
      <c r="IMQ15" s="93"/>
      <c r="IMR15" s="93"/>
      <c r="IMS15" s="93"/>
      <c r="IMT15" s="93"/>
      <c r="IMU15" s="93"/>
      <c r="IMV15" s="93"/>
      <c r="IMW15" s="93"/>
      <c r="IMX15" s="93"/>
      <c r="IMY15" s="93"/>
      <c r="IMZ15" s="93"/>
      <c r="INA15" s="93"/>
      <c r="INB15" s="93"/>
      <c r="INC15" s="93"/>
      <c r="IND15" s="93"/>
      <c r="INE15" s="93"/>
      <c r="INF15" s="93"/>
      <c r="ING15" s="93"/>
      <c r="INH15" s="93"/>
      <c r="INI15" s="93"/>
      <c r="INJ15" s="93"/>
      <c r="INK15" s="93"/>
      <c r="INL15" s="93"/>
      <c r="INM15" s="93"/>
      <c r="INN15" s="93"/>
      <c r="INO15" s="93"/>
      <c r="INP15" s="93"/>
      <c r="INQ15" s="93"/>
      <c r="INR15" s="93"/>
      <c r="INS15" s="93"/>
      <c r="INT15" s="93"/>
      <c r="INU15" s="93"/>
      <c r="INV15" s="93"/>
      <c r="INW15" s="93"/>
      <c r="INX15" s="93"/>
      <c r="INY15" s="93"/>
      <c r="INZ15" s="93"/>
      <c r="IOA15" s="93"/>
      <c r="IOB15" s="93"/>
      <c r="IOC15" s="93"/>
      <c r="IOD15" s="93"/>
      <c r="IOE15" s="93"/>
      <c r="IOF15" s="93"/>
      <c r="IOG15" s="93"/>
      <c r="IOH15" s="93"/>
      <c r="IOI15" s="93"/>
      <c r="IOJ15" s="93"/>
      <c r="IOK15" s="93"/>
      <c r="IOL15" s="93"/>
      <c r="IOM15" s="93"/>
      <c r="ION15" s="93"/>
      <c r="IOO15" s="93"/>
      <c r="IOP15" s="93"/>
      <c r="IOQ15" s="93"/>
      <c r="IOR15" s="93"/>
      <c r="IOS15" s="93"/>
      <c r="IOT15" s="93"/>
      <c r="IOU15" s="93"/>
      <c r="IOV15" s="93"/>
      <c r="IOW15" s="93"/>
      <c r="IOX15" s="93"/>
      <c r="IOY15" s="93"/>
      <c r="IOZ15" s="93"/>
      <c r="IPA15" s="93"/>
      <c r="IPB15" s="93"/>
      <c r="IPC15" s="93"/>
      <c r="IPD15" s="93"/>
      <c r="IPE15" s="93"/>
      <c r="IPF15" s="93"/>
      <c r="IPG15" s="93"/>
      <c r="IPH15" s="93"/>
      <c r="IPI15" s="93"/>
      <c r="IPJ15" s="93"/>
      <c r="IPK15" s="93"/>
      <c r="IPL15" s="93"/>
      <c r="IPM15" s="93"/>
      <c r="IPN15" s="93"/>
      <c r="IPO15" s="93"/>
      <c r="IPP15" s="93"/>
      <c r="IPQ15" s="93"/>
      <c r="IPR15" s="93"/>
      <c r="IPS15" s="93"/>
      <c r="IPT15" s="93"/>
      <c r="IPU15" s="93"/>
      <c r="IPV15" s="93"/>
      <c r="IPW15" s="93"/>
      <c r="IPX15" s="93"/>
      <c r="IPY15" s="93"/>
      <c r="IPZ15" s="93"/>
      <c r="IQA15" s="93"/>
      <c r="IQB15" s="93"/>
      <c r="IQC15" s="93"/>
      <c r="IQD15" s="93"/>
      <c r="IQE15" s="93"/>
      <c r="IQF15" s="93"/>
      <c r="IQG15" s="93"/>
      <c r="IQH15" s="93"/>
      <c r="IQI15" s="93"/>
      <c r="IQJ15" s="93"/>
      <c r="IQK15" s="93"/>
      <c r="IQL15" s="93"/>
      <c r="IQM15" s="93"/>
      <c r="IQN15" s="93"/>
      <c r="IQO15" s="93"/>
      <c r="IQP15" s="93"/>
      <c r="IQQ15" s="93"/>
      <c r="IQR15" s="93"/>
      <c r="IQS15" s="93"/>
      <c r="IQT15" s="93"/>
      <c r="IQU15" s="93"/>
      <c r="IQV15" s="93"/>
      <c r="IQW15" s="93"/>
      <c r="IQX15" s="93"/>
      <c r="IQY15" s="93"/>
      <c r="IQZ15" s="93"/>
      <c r="IRA15" s="93"/>
      <c r="IRB15" s="93"/>
      <c r="IRC15" s="93"/>
      <c r="IRD15" s="93"/>
      <c r="IRE15" s="93"/>
      <c r="IRF15" s="93"/>
      <c r="IRG15" s="93"/>
      <c r="IRH15" s="93"/>
      <c r="IRI15" s="93"/>
      <c r="IRJ15" s="93"/>
      <c r="IRK15" s="93"/>
      <c r="IRL15" s="93"/>
      <c r="IRM15" s="93"/>
      <c r="IRN15" s="93"/>
      <c r="IRO15" s="93"/>
      <c r="IRP15" s="93"/>
      <c r="IRQ15" s="93"/>
      <c r="IRR15" s="93"/>
      <c r="IRS15" s="93"/>
      <c r="IRT15" s="93"/>
      <c r="IRU15" s="93"/>
      <c r="IRV15" s="93"/>
      <c r="IRW15" s="93"/>
      <c r="IRX15" s="93"/>
      <c r="IRY15" s="93"/>
      <c r="IRZ15" s="93"/>
      <c r="ISA15" s="93"/>
      <c r="ISB15" s="93"/>
      <c r="ISC15" s="93"/>
      <c r="ISD15" s="93"/>
      <c r="ISE15" s="93"/>
      <c r="ISF15" s="93"/>
      <c r="ISG15" s="93"/>
      <c r="ISH15" s="93"/>
      <c r="ISI15" s="93"/>
      <c r="ISJ15" s="93"/>
      <c r="ISK15" s="93"/>
      <c r="ISL15" s="93"/>
      <c r="ISM15" s="93"/>
      <c r="ISN15" s="93"/>
      <c r="ISO15" s="93"/>
      <c r="ISP15" s="93"/>
      <c r="ISQ15" s="93"/>
      <c r="ISR15" s="93"/>
      <c r="ISS15" s="93"/>
      <c r="IST15" s="93"/>
      <c r="ISU15" s="93"/>
      <c r="ISV15" s="93"/>
      <c r="ISW15" s="93"/>
      <c r="ISX15" s="93"/>
      <c r="ISY15" s="93"/>
      <c r="ISZ15" s="93"/>
      <c r="ITA15" s="93"/>
      <c r="ITB15" s="93"/>
      <c r="ITC15" s="93"/>
      <c r="ITD15" s="93"/>
      <c r="ITE15" s="93"/>
      <c r="ITF15" s="93"/>
      <c r="ITG15" s="93"/>
      <c r="ITH15" s="93"/>
      <c r="ITI15" s="93"/>
      <c r="ITJ15" s="93"/>
      <c r="ITK15" s="93"/>
      <c r="ITL15" s="93"/>
      <c r="ITM15" s="93"/>
      <c r="ITN15" s="93"/>
      <c r="ITO15" s="93"/>
      <c r="ITP15" s="93"/>
      <c r="ITQ15" s="93"/>
      <c r="ITR15" s="93"/>
      <c r="ITS15" s="93"/>
      <c r="ITT15" s="93"/>
      <c r="ITU15" s="93"/>
      <c r="ITV15" s="93"/>
      <c r="ITW15" s="93"/>
      <c r="ITX15" s="93"/>
      <c r="ITY15" s="93"/>
      <c r="ITZ15" s="93"/>
      <c r="IUA15" s="93"/>
      <c r="IUB15" s="93"/>
      <c r="IUC15" s="93"/>
      <c r="IUD15" s="93"/>
      <c r="IUE15" s="93"/>
      <c r="IUF15" s="93"/>
      <c r="IUG15" s="93"/>
      <c r="IUH15" s="93"/>
      <c r="IUI15" s="93"/>
      <c r="IUJ15" s="93"/>
      <c r="IUK15" s="93"/>
      <c r="IUL15" s="93"/>
      <c r="IUM15" s="93"/>
      <c r="IUN15" s="93"/>
      <c r="IUO15" s="93"/>
      <c r="IUP15" s="93"/>
      <c r="IUQ15" s="93"/>
      <c r="IUR15" s="93"/>
      <c r="IUS15" s="93"/>
      <c r="IUT15" s="93"/>
      <c r="IUU15" s="93"/>
      <c r="IUV15" s="93"/>
      <c r="IUW15" s="93"/>
      <c r="IUX15" s="93"/>
      <c r="IUY15" s="93"/>
      <c r="IUZ15" s="93"/>
      <c r="IVA15" s="93"/>
      <c r="IVB15" s="93"/>
      <c r="IVC15" s="93"/>
      <c r="IVD15" s="93"/>
      <c r="IVE15" s="93"/>
      <c r="IVF15" s="93"/>
      <c r="IVG15" s="93"/>
      <c r="IVH15" s="93"/>
      <c r="IVI15" s="93"/>
      <c r="IVJ15" s="93"/>
      <c r="IVK15" s="93"/>
      <c r="IVL15" s="93"/>
      <c r="IVM15" s="93"/>
      <c r="IVN15" s="93"/>
      <c r="IVO15" s="93"/>
      <c r="IVP15" s="93"/>
      <c r="IVQ15" s="93"/>
      <c r="IVR15" s="93"/>
      <c r="IVS15" s="93"/>
      <c r="IVT15" s="93"/>
      <c r="IVU15" s="93"/>
      <c r="IVV15" s="93"/>
      <c r="IVW15" s="93"/>
      <c r="IVX15" s="93"/>
      <c r="IVY15" s="93"/>
      <c r="IVZ15" s="93"/>
      <c r="IWA15" s="93"/>
      <c r="IWB15" s="93"/>
      <c r="IWC15" s="93"/>
      <c r="IWD15" s="93"/>
      <c r="IWE15" s="93"/>
      <c r="IWF15" s="93"/>
      <c r="IWG15" s="93"/>
      <c r="IWH15" s="93"/>
      <c r="IWI15" s="93"/>
      <c r="IWJ15" s="93"/>
      <c r="IWK15" s="93"/>
      <c r="IWL15" s="93"/>
      <c r="IWM15" s="93"/>
      <c r="IWN15" s="93"/>
      <c r="IWO15" s="93"/>
      <c r="IWP15" s="93"/>
      <c r="IWQ15" s="93"/>
      <c r="IWR15" s="93"/>
      <c r="IWS15" s="93"/>
      <c r="IWT15" s="93"/>
      <c r="IWU15" s="93"/>
      <c r="IWV15" s="93"/>
      <c r="IWW15" s="93"/>
      <c r="IWX15" s="93"/>
      <c r="IWY15" s="93"/>
      <c r="IWZ15" s="93"/>
      <c r="IXA15" s="93"/>
      <c r="IXB15" s="93"/>
      <c r="IXC15" s="93"/>
      <c r="IXD15" s="93"/>
      <c r="IXE15" s="93"/>
      <c r="IXF15" s="93"/>
      <c r="IXG15" s="93"/>
      <c r="IXH15" s="93"/>
      <c r="IXI15" s="93"/>
      <c r="IXJ15" s="93"/>
      <c r="IXK15" s="93"/>
      <c r="IXL15" s="93"/>
      <c r="IXM15" s="93"/>
      <c r="IXN15" s="93"/>
      <c r="IXO15" s="93"/>
      <c r="IXP15" s="93"/>
      <c r="IXQ15" s="93"/>
      <c r="IXR15" s="93"/>
      <c r="IXS15" s="93"/>
      <c r="IXT15" s="93"/>
      <c r="IXU15" s="93"/>
      <c r="IXV15" s="93"/>
      <c r="IXW15" s="93"/>
      <c r="IXX15" s="93"/>
      <c r="IXY15" s="93"/>
      <c r="IXZ15" s="93"/>
      <c r="IYA15" s="93"/>
      <c r="IYB15" s="93"/>
      <c r="IYC15" s="93"/>
      <c r="IYD15" s="93"/>
      <c r="IYE15" s="93"/>
      <c r="IYF15" s="93"/>
      <c r="IYG15" s="93"/>
      <c r="IYH15" s="93"/>
      <c r="IYI15" s="93"/>
      <c r="IYJ15" s="93"/>
      <c r="IYK15" s="93"/>
      <c r="IYL15" s="93"/>
      <c r="IYM15" s="93"/>
      <c r="IYN15" s="93"/>
      <c r="IYO15" s="93"/>
      <c r="IYP15" s="93"/>
      <c r="IYQ15" s="93"/>
      <c r="IYR15" s="93"/>
      <c r="IYS15" s="93"/>
      <c r="IYT15" s="93"/>
      <c r="IYU15" s="93"/>
      <c r="IYV15" s="93"/>
      <c r="IYW15" s="93"/>
      <c r="IYX15" s="93"/>
      <c r="IYY15" s="93"/>
      <c r="IYZ15" s="93"/>
      <c r="IZA15" s="93"/>
      <c r="IZB15" s="93"/>
      <c r="IZC15" s="93"/>
      <c r="IZD15" s="93"/>
      <c r="IZE15" s="93"/>
      <c r="IZF15" s="93"/>
      <c r="IZG15" s="93"/>
      <c r="IZH15" s="93"/>
      <c r="IZI15" s="93"/>
      <c r="IZJ15" s="93"/>
      <c r="IZK15" s="93"/>
      <c r="IZL15" s="93"/>
      <c r="IZM15" s="93"/>
      <c r="IZN15" s="93"/>
      <c r="IZO15" s="93"/>
      <c r="IZP15" s="93"/>
      <c r="IZQ15" s="93"/>
      <c r="IZR15" s="93"/>
      <c r="IZS15" s="93"/>
      <c r="IZT15" s="93"/>
      <c r="IZU15" s="93"/>
      <c r="IZV15" s="93"/>
      <c r="IZW15" s="93"/>
      <c r="IZX15" s="93"/>
      <c r="IZY15" s="93"/>
      <c r="IZZ15" s="93"/>
      <c r="JAA15" s="93"/>
      <c r="JAB15" s="93"/>
      <c r="JAC15" s="93"/>
      <c r="JAD15" s="93"/>
      <c r="JAE15" s="93"/>
      <c r="JAF15" s="93"/>
      <c r="JAG15" s="93"/>
      <c r="JAH15" s="93"/>
      <c r="JAI15" s="93"/>
      <c r="JAJ15" s="93"/>
      <c r="JAK15" s="93"/>
      <c r="JAL15" s="93"/>
      <c r="JAM15" s="93"/>
      <c r="JAN15" s="93"/>
      <c r="JAO15" s="93"/>
      <c r="JAP15" s="93"/>
      <c r="JAQ15" s="93"/>
      <c r="JAR15" s="93"/>
      <c r="JAS15" s="93"/>
      <c r="JAT15" s="93"/>
      <c r="JAU15" s="93"/>
      <c r="JAV15" s="93"/>
      <c r="JAW15" s="93"/>
      <c r="JAX15" s="93"/>
      <c r="JAY15" s="93"/>
      <c r="JAZ15" s="93"/>
      <c r="JBA15" s="93"/>
      <c r="JBB15" s="93"/>
      <c r="JBC15" s="93"/>
      <c r="JBD15" s="93"/>
      <c r="JBE15" s="93"/>
      <c r="JBF15" s="93"/>
      <c r="JBG15" s="93"/>
      <c r="JBH15" s="93"/>
      <c r="JBI15" s="93"/>
      <c r="JBJ15" s="93"/>
      <c r="JBK15" s="93"/>
      <c r="JBL15" s="93"/>
      <c r="JBM15" s="93"/>
      <c r="JBN15" s="93"/>
      <c r="JBO15" s="93"/>
      <c r="JBP15" s="93"/>
      <c r="JBQ15" s="93"/>
      <c r="JBR15" s="93"/>
      <c r="JBS15" s="93"/>
      <c r="JBT15" s="93"/>
      <c r="JBU15" s="93"/>
      <c r="JBV15" s="93"/>
      <c r="JBW15" s="93"/>
      <c r="JBX15" s="93"/>
      <c r="JBY15" s="93"/>
      <c r="JBZ15" s="93"/>
      <c r="JCA15" s="93"/>
      <c r="JCB15" s="93"/>
      <c r="JCC15" s="93"/>
      <c r="JCD15" s="93"/>
      <c r="JCE15" s="93"/>
      <c r="JCF15" s="93"/>
      <c r="JCG15" s="93"/>
      <c r="JCH15" s="93"/>
      <c r="JCI15" s="93"/>
      <c r="JCJ15" s="93"/>
      <c r="JCK15" s="93"/>
      <c r="JCL15" s="93"/>
      <c r="JCM15" s="93"/>
      <c r="JCN15" s="93"/>
      <c r="JCO15" s="93"/>
      <c r="JCP15" s="93"/>
      <c r="JCQ15" s="93"/>
      <c r="JCR15" s="93"/>
      <c r="JCS15" s="93"/>
      <c r="JCT15" s="93"/>
      <c r="JCU15" s="93"/>
      <c r="JCV15" s="93"/>
      <c r="JCW15" s="93"/>
      <c r="JCX15" s="93"/>
      <c r="JCY15" s="93"/>
      <c r="JCZ15" s="93"/>
      <c r="JDA15" s="93"/>
      <c r="JDB15" s="93"/>
      <c r="JDC15" s="93"/>
      <c r="JDD15" s="93"/>
      <c r="JDE15" s="93"/>
      <c r="JDF15" s="93"/>
      <c r="JDG15" s="93"/>
      <c r="JDH15" s="93"/>
      <c r="JDI15" s="93"/>
      <c r="JDJ15" s="93"/>
      <c r="JDK15" s="93"/>
      <c r="JDL15" s="93"/>
      <c r="JDM15" s="93"/>
      <c r="JDN15" s="93"/>
      <c r="JDO15" s="93"/>
      <c r="JDP15" s="93"/>
      <c r="JDQ15" s="93"/>
      <c r="JDR15" s="93"/>
      <c r="JDS15" s="93"/>
      <c r="JDT15" s="93"/>
      <c r="JDU15" s="93"/>
      <c r="JDV15" s="93"/>
      <c r="JDW15" s="93"/>
      <c r="JDX15" s="93"/>
      <c r="JDY15" s="93"/>
      <c r="JDZ15" s="93"/>
      <c r="JEA15" s="93"/>
      <c r="JEB15" s="93"/>
      <c r="JEC15" s="93"/>
      <c r="JED15" s="93"/>
      <c r="JEE15" s="93"/>
      <c r="JEF15" s="93"/>
      <c r="JEG15" s="93"/>
      <c r="JEH15" s="93"/>
      <c r="JEI15" s="93"/>
      <c r="JEJ15" s="93"/>
      <c r="JEK15" s="93"/>
      <c r="JEL15" s="93"/>
      <c r="JEM15" s="93"/>
      <c r="JEN15" s="93"/>
      <c r="JEO15" s="93"/>
      <c r="JEP15" s="93"/>
      <c r="JEQ15" s="93"/>
      <c r="JER15" s="93"/>
      <c r="JES15" s="93"/>
      <c r="JET15" s="93"/>
      <c r="JEU15" s="93"/>
      <c r="JEV15" s="93"/>
      <c r="JEW15" s="93"/>
      <c r="JEX15" s="93"/>
      <c r="JEY15" s="93"/>
      <c r="JEZ15" s="93"/>
      <c r="JFA15" s="93"/>
      <c r="JFB15" s="93"/>
      <c r="JFC15" s="93"/>
      <c r="JFD15" s="93"/>
      <c r="JFE15" s="93"/>
      <c r="JFF15" s="93"/>
      <c r="JFG15" s="93"/>
      <c r="JFH15" s="93"/>
      <c r="JFI15" s="93"/>
      <c r="JFJ15" s="93"/>
      <c r="JFK15" s="93"/>
      <c r="JFL15" s="93"/>
      <c r="JFM15" s="93"/>
      <c r="JFN15" s="93"/>
      <c r="JFO15" s="93"/>
      <c r="JFP15" s="93"/>
      <c r="JFQ15" s="93"/>
      <c r="JFR15" s="93"/>
      <c r="JFS15" s="93"/>
      <c r="JFT15" s="93"/>
      <c r="JFU15" s="93"/>
      <c r="JFV15" s="93"/>
      <c r="JFW15" s="93"/>
      <c r="JFX15" s="93"/>
      <c r="JFY15" s="93"/>
      <c r="JFZ15" s="93"/>
      <c r="JGA15" s="93"/>
      <c r="JGB15" s="93"/>
      <c r="JGC15" s="93"/>
      <c r="JGD15" s="93"/>
      <c r="JGE15" s="93"/>
      <c r="JGF15" s="93"/>
      <c r="JGG15" s="93"/>
      <c r="JGH15" s="93"/>
      <c r="JGI15" s="93"/>
      <c r="JGJ15" s="93"/>
      <c r="JGK15" s="93"/>
      <c r="JGL15" s="93"/>
      <c r="JGM15" s="93"/>
      <c r="JGN15" s="93"/>
      <c r="JGO15" s="93"/>
      <c r="JGP15" s="93"/>
      <c r="JGQ15" s="93"/>
      <c r="JGR15" s="93"/>
      <c r="JGS15" s="93"/>
      <c r="JGT15" s="93"/>
      <c r="JGU15" s="93"/>
      <c r="JGV15" s="93"/>
      <c r="JGW15" s="93"/>
      <c r="JGX15" s="93"/>
      <c r="JGY15" s="93"/>
      <c r="JGZ15" s="93"/>
      <c r="JHA15" s="93"/>
      <c r="JHB15" s="93"/>
      <c r="JHC15" s="93"/>
      <c r="JHD15" s="93"/>
      <c r="JHE15" s="93"/>
      <c r="JHF15" s="93"/>
      <c r="JHG15" s="93"/>
      <c r="JHH15" s="93"/>
      <c r="JHI15" s="93"/>
      <c r="JHJ15" s="93"/>
      <c r="JHK15" s="93"/>
      <c r="JHL15" s="93"/>
      <c r="JHM15" s="93"/>
      <c r="JHN15" s="93"/>
      <c r="JHO15" s="93"/>
      <c r="JHP15" s="93"/>
      <c r="JHQ15" s="93"/>
      <c r="JHR15" s="93"/>
      <c r="JHS15" s="93"/>
      <c r="JHT15" s="93"/>
      <c r="JHU15" s="93"/>
      <c r="JHV15" s="93"/>
      <c r="JHW15" s="93"/>
      <c r="JHX15" s="93"/>
      <c r="JHY15" s="93"/>
      <c r="JHZ15" s="93"/>
      <c r="JIA15" s="93"/>
      <c r="JIB15" s="93"/>
      <c r="JIC15" s="93"/>
      <c r="JID15" s="93"/>
      <c r="JIE15" s="93"/>
      <c r="JIF15" s="93"/>
      <c r="JIG15" s="93"/>
      <c r="JIH15" s="93"/>
      <c r="JII15" s="93"/>
      <c r="JIJ15" s="93"/>
      <c r="JIK15" s="93"/>
      <c r="JIL15" s="93"/>
      <c r="JIM15" s="93"/>
      <c r="JIN15" s="93"/>
      <c r="JIO15" s="93"/>
      <c r="JIP15" s="93"/>
      <c r="JIQ15" s="93"/>
      <c r="JIR15" s="93"/>
      <c r="JIS15" s="93"/>
      <c r="JIT15" s="93"/>
      <c r="JIU15" s="93"/>
      <c r="JIV15" s="93"/>
      <c r="JIW15" s="93"/>
      <c r="JIX15" s="93"/>
      <c r="JIY15" s="93"/>
      <c r="JIZ15" s="93"/>
      <c r="JJA15" s="93"/>
      <c r="JJB15" s="93"/>
      <c r="JJC15" s="93"/>
      <c r="JJD15" s="93"/>
      <c r="JJE15" s="93"/>
      <c r="JJF15" s="93"/>
      <c r="JJG15" s="93"/>
      <c r="JJH15" s="93"/>
      <c r="JJI15" s="93"/>
      <c r="JJJ15" s="93"/>
      <c r="JJK15" s="93"/>
      <c r="JJL15" s="93"/>
      <c r="JJM15" s="93"/>
      <c r="JJN15" s="93"/>
      <c r="JJO15" s="93"/>
      <c r="JJP15" s="93"/>
      <c r="JJQ15" s="93"/>
      <c r="JJR15" s="93"/>
      <c r="JJS15" s="93"/>
      <c r="JJT15" s="93"/>
      <c r="JJU15" s="93"/>
      <c r="JJV15" s="93"/>
      <c r="JJW15" s="93"/>
      <c r="JJX15" s="93"/>
      <c r="JJY15" s="93"/>
      <c r="JJZ15" s="93"/>
      <c r="JKA15" s="93"/>
      <c r="JKB15" s="93"/>
      <c r="JKC15" s="93"/>
      <c r="JKD15" s="93"/>
      <c r="JKE15" s="93"/>
      <c r="JKF15" s="93"/>
      <c r="JKG15" s="93"/>
      <c r="JKH15" s="93"/>
      <c r="JKI15" s="93"/>
      <c r="JKJ15" s="93"/>
      <c r="JKK15" s="93"/>
      <c r="JKL15" s="93"/>
      <c r="JKM15" s="93"/>
      <c r="JKN15" s="93"/>
      <c r="JKO15" s="93"/>
      <c r="JKP15" s="93"/>
      <c r="JKQ15" s="93"/>
      <c r="JKR15" s="93"/>
      <c r="JKS15" s="93"/>
      <c r="JKT15" s="93"/>
      <c r="JKU15" s="93"/>
      <c r="JKV15" s="93"/>
      <c r="JKW15" s="93"/>
      <c r="JKX15" s="93"/>
      <c r="JKY15" s="93"/>
      <c r="JKZ15" s="93"/>
      <c r="JLA15" s="93"/>
      <c r="JLB15" s="93"/>
      <c r="JLC15" s="93"/>
      <c r="JLD15" s="93"/>
      <c r="JLE15" s="93"/>
      <c r="JLF15" s="93"/>
      <c r="JLG15" s="93"/>
      <c r="JLH15" s="93"/>
      <c r="JLI15" s="93"/>
      <c r="JLJ15" s="93"/>
      <c r="JLK15" s="93"/>
      <c r="JLL15" s="93"/>
      <c r="JLM15" s="93"/>
      <c r="JLN15" s="93"/>
      <c r="JLO15" s="93"/>
      <c r="JLP15" s="93"/>
      <c r="JLQ15" s="93"/>
      <c r="JLR15" s="93"/>
      <c r="JLS15" s="93"/>
      <c r="JLT15" s="93"/>
      <c r="JLU15" s="93"/>
      <c r="JLV15" s="93"/>
      <c r="JLW15" s="93"/>
      <c r="JLX15" s="93"/>
      <c r="JLY15" s="93"/>
      <c r="JLZ15" s="93"/>
      <c r="JMA15" s="93"/>
      <c r="JMB15" s="93"/>
      <c r="JMC15" s="93"/>
      <c r="JMD15" s="93"/>
      <c r="JME15" s="93"/>
      <c r="JMF15" s="93"/>
      <c r="JMG15" s="93"/>
      <c r="JMH15" s="93"/>
      <c r="JMI15" s="93"/>
      <c r="JMJ15" s="93"/>
      <c r="JMK15" s="93"/>
      <c r="JML15" s="93"/>
      <c r="JMM15" s="93"/>
      <c r="JMN15" s="93"/>
      <c r="JMO15" s="93"/>
      <c r="JMP15" s="93"/>
      <c r="JMQ15" s="93"/>
      <c r="JMR15" s="93"/>
      <c r="JMS15" s="93"/>
      <c r="JMT15" s="93"/>
      <c r="JMU15" s="93"/>
      <c r="JMV15" s="93"/>
      <c r="JMW15" s="93"/>
      <c r="JMX15" s="93"/>
      <c r="JMY15" s="93"/>
      <c r="JMZ15" s="93"/>
      <c r="JNA15" s="93"/>
      <c r="JNB15" s="93"/>
      <c r="JNC15" s="93"/>
      <c r="JND15" s="93"/>
      <c r="JNE15" s="93"/>
      <c r="JNF15" s="93"/>
      <c r="JNG15" s="93"/>
      <c r="JNH15" s="93"/>
      <c r="JNI15" s="93"/>
      <c r="JNJ15" s="93"/>
      <c r="JNK15" s="93"/>
      <c r="JNL15" s="93"/>
      <c r="JNM15" s="93"/>
      <c r="JNN15" s="93"/>
      <c r="JNO15" s="93"/>
      <c r="JNP15" s="93"/>
      <c r="JNQ15" s="93"/>
      <c r="JNR15" s="93"/>
      <c r="JNS15" s="93"/>
      <c r="JNT15" s="93"/>
      <c r="JNU15" s="93"/>
      <c r="JNV15" s="93"/>
      <c r="JNW15" s="93"/>
      <c r="JNX15" s="93"/>
      <c r="JNY15" s="93"/>
      <c r="JNZ15" s="93"/>
      <c r="JOA15" s="93"/>
      <c r="JOB15" s="93"/>
      <c r="JOC15" s="93"/>
      <c r="JOD15" s="93"/>
      <c r="JOE15" s="93"/>
      <c r="JOF15" s="93"/>
      <c r="JOG15" s="93"/>
      <c r="JOH15" s="93"/>
      <c r="JOI15" s="93"/>
      <c r="JOJ15" s="93"/>
      <c r="JOK15" s="93"/>
      <c r="JOL15" s="93"/>
      <c r="JOM15" s="93"/>
      <c r="JON15" s="93"/>
      <c r="JOO15" s="93"/>
      <c r="JOP15" s="93"/>
      <c r="JOQ15" s="93"/>
      <c r="JOR15" s="93"/>
      <c r="JOS15" s="93"/>
      <c r="JOT15" s="93"/>
      <c r="JOU15" s="93"/>
      <c r="JOV15" s="93"/>
      <c r="JOW15" s="93"/>
      <c r="JOX15" s="93"/>
      <c r="JOY15" s="93"/>
      <c r="JOZ15" s="93"/>
      <c r="JPA15" s="93"/>
      <c r="JPB15" s="93"/>
      <c r="JPC15" s="93"/>
      <c r="JPD15" s="93"/>
      <c r="JPE15" s="93"/>
      <c r="JPF15" s="93"/>
      <c r="JPG15" s="93"/>
      <c r="JPH15" s="93"/>
      <c r="JPI15" s="93"/>
      <c r="JPJ15" s="93"/>
      <c r="JPK15" s="93"/>
      <c r="JPL15" s="93"/>
      <c r="JPM15" s="93"/>
      <c r="JPN15" s="93"/>
      <c r="JPO15" s="93"/>
      <c r="JPP15" s="93"/>
      <c r="JPQ15" s="93"/>
      <c r="JPR15" s="93"/>
      <c r="JPS15" s="93"/>
      <c r="JPT15" s="93"/>
      <c r="JPU15" s="93"/>
      <c r="JPV15" s="93"/>
      <c r="JPW15" s="93"/>
      <c r="JPX15" s="93"/>
      <c r="JPY15" s="93"/>
      <c r="JPZ15" s="93"/>
      <c r="JQA15" s="93"/>
      <c r="JQB15" s="93"/>
      <c r="JQC15" s="93"/>
      <c r="JQD15" s="93"/>
      <c r="JQE15" s="93"/>
      <c r="JQF15" s="93"/>
      <c r="JQG15" s="93"/>
      <c r="JQH15" s="93"/>
      <c r="JQI15" s="93"/>
      <c r="JQJ15" s="93"/>
      <c r="JQK15" s="93"/>
      <c r="JQL15" s="93"/>
      <c r="JQM15" s="93"/>
      <c r="JQN15" s="93"/>
      <c r="JQO15" s="93"/>
      <c r="JQP15" s="93"/>
      <c r="JQQ15" s="93"/>
      <c r="JQR15" s="93"/>
      <c r="JQS15" s="93"/>
      <c r="JQT15" s="93"/>
      <c r="JQU15" s="93"/>
      <c r="JQV15" s="93"/>
      <c r="JQW15" s="93"/>
      <c r="JQX15" s="93"/>
      <c r="JQY15" s="93"/>
      <c r="JQZ15" s="93"/>
      <c r="JRA15" s="93"/>
      <c r="JRB15" s="93"/>
      <c r="JRC15" s="93"/>
      <c r="JRD15" s="93"/>
      <c r="JRE15" s="93"/>
      <c r="JRF15" s="93"/>
      <c r="JRG15" s="93"/>
      <c r="JRH15" s="93"/>
      <c r="JRI15" s="93"/>
      <c r="JRJ15" s="93"/>
      <c r="JRK15" s="93"/>
      <c r="JRL15" s="93"/>
      <c r="JRM15" s="93"/>
      <c r="JRN15" s="93"/>
      <c r="JRO15" s="93"/>
      <c r="JRP15" s="93"/>
      <c r="JRQ15" s="93"/>
      <c r="JRR15" s="93"/>
      <c r="JRS15" s="93"/>
      <c r="JRT15" s="93"/>
      <c r="JRU15" s="93"/>
      <c r="JRV15" s="93"/>
      <c r="JRW15" s="93"/>
      <c r="JRX15" s="93"/>
      <c r="JRY15" s="93"/>
      <c r="JRZ15" s="93"/>
      <c r="JSA15" s="93"/>
      <c r="JSB15" s="93"/>
      <c r="JSC15" s="93"/>
      <c r="JSD15" s="93"/>
      <c r="JSE15" s="93"/>
      <c r="JSF15" s="93"/>
      <c r="JSG15" s="93"/>
      <c r="JSH15" s="93"/>
      <c r="JSI15" s="93"/>
      <c r="JSJ15" s="93"/>
      <c r="JSK15" s="93"/>
      <c r="JSL15" s="93"/>
      <c r="JSM15" s="93"/>
      <c r="JSN15" s="93"/>
      <c r="JSO15" s="93"/>
      <c r="JSP15" s="93"/>
      <c r="JSQ15" s="93"/>
      <c r="JSR15" s="93"/>
      <c r="JSS15" s="93"/>
      <c r="JST15" s="93"/>
      <c r="JSU15" s="93"/>
      <c r="JSV15" s="93"/>
      <c r="JSW15" s="93"/>
      <c r="JSX15" s="93"/>
      <c r="JSY15" s="93"/>
      <c r="JSZ15" s="93"/>
      <c r="JTA15" s="93"/>
      <c r="JTB15" s="93"/>
      <c r="JTC15" s="93"/>
      <c r="JTD15" s="93"/>
      <c r="JTE15" s="93"/>
      <c r="JTF15" s="93"/>
      <c r="JTG15" s="93"/>
      <c r="JTH15" s="93"/>
      <c r="JTI15" s="93"/>
      <c r="JTJ15" s="93"/>
      <c r="JTK15" s="93"/>
      <c r="JTL15" s="93"/>
      <c r="JTM15" s="93"/>
      <c r="JTN15" s="93"/>
      <c r="JTO15" s="93"/>
      <c r="JTP15" s="93"/>
      <c r="JTQ15" s="93"/>
      <c r="JTR15" s="93"/>
      <c r="JTS15" s="93"/>
      <c r="JTT15" s="93"/>
      <c r="JTU15" s="93"/>
      <c r="JTV15" s="93"/>
      <c r="JTW15" s="93"/>
      <c r="JTX15" s="93"/>
      <c r="JTY15" s="93"/>
      <c r="JTZ15" s="93"/>
      <c r="JUA15" s="93"/>
      <c r="JUB15" s="93"/>
      <c r="JUC15" s="93"/>
      <c r="JUD15" s="93"/>
      <c r="JUE15" s="93"/>
      <c r="JUF15" s="93"/>
      <c r="JUG15" s="93"/>
      <c r="JUH15" s="93"/>
      <c r="JUI15" s="93"/>
      <c r="JUJ15" s="93"/>
      <c r="JUK15" s="93"/>
      <c r="JUL15" s="93"/>
      <c r="JUM15" s="93"/>
      <c r="JUN15" s="93"/>
      <c r="JUO15" s="93"/>
      <c r="JUP15" s="93"/>
      <c r="JUQ15" s="93"/>
      <c r="JUR15" s="93"/>
      <c r="JUS15" s="93"/>
      <c r="JUT15" s="93"/>
      <c r="JUU15" s="93"/>
      <c r="JUV15" s="93"/>
      <c r="JUW15" s="93"/>
      <c r="JUX15" s="93"/>
      <c r="JUY15" s="93"/>
      <c r="JUZ15" s="93"/>
      <c r="JVA15" s="93"/>
      <c r="JVB15" s="93"/>
      <c r="JVC15" s="93"/>
      <c r="JVD15" s="93"/>
      <c r="JVE15" s="93"/>
      <c r="JVF15" s="93"/>
      <c r="JVG15" s="93"/>
      <c r="JVH15" s="93"/>
      <c r="JVI15" s="93"/>
      <c r="JVJ15" s="93"/>
      <c r="JVK15" s="93"/>
      <c r="JVL15" s="93"/>
      <c r="JVM15" s="93"/>
      <c r="JVN15" s="93"/>
      <c r="JVO15" s="93"/>
      <c r="JVP15" s="93"/>
      <c r="JVQ15" s="93"/>
      <c r="JVR15" s="93"/>
      <c r="JVS15" s="93"/>
      <c r="JVT15" s="93"/>
      <c r="JVU15" s="93"/>
      <c r="JVV15" s="93"/>
      <c r="JVW15" s="93"/>
      <c r="JVX15" s="93"/>
      <c r="JVY15" s="93"/>
      <c r="JVZ15" s="93"/>
      <c r="JWA15" s="93"/>
      <c r="JWB15" s="93"/>
      <c r="JWC15" s="93"/>
      <c r="JWD15" s="93"/>
      <c r="JWE15" s="93"/>
      <c r="JWF15" s="93"/>
      <c r="JWG15" s="93"/>
      <c r="JWH15" s="93"/>
      <c r="JWI15" s="93"/>
      <c r="JWJ15" s="93"/>
      <c r="JWK15" s="93"/>
      <c r="JWL15" s="93"/>
      <c r="JWM15" s="93"/>
      <c r="JWN15" s="93"/>
      <c r="JWO15" s="93"/>
      <c r="JWP15" s="93"/>
      <c r="JWQ15" s="93"/>
      <c r="JWR15" s="93"/>
      <c r="JWS15" s="93"/>
      <c r="JWT15" s="93"/>
      <c r="JWU15" s="93"/>
      <c r="JWV15" s="93"/>
      <c r="JWW15" s="93"/>
      <c r="JWX15" s="93"/>
      <c r="JWY15" s="93"/>
      <c r="JWZ15" s="93"/>
      <c r="JXA15" s="93"/>
      <c r="JXB15" s="93"/>
      <c r="JXC15" s="93"/>
      <c r="JXD15" s="93"/>
      <c r="JXE15" s="93"/>
      <c r="JXF15" s="93"/>
      <c r="JXG15" s="93"/>
      <c r="JXH15" s="93"/>
      <c r="JXI15" s="93"/>
      <c r="JXJ15" s="93"/>
      <c r="JXK15" s="93"/>
      <c r="JXL15" s="93"/>
      <c r="JXM15" s="93"/>
      <c r="JXN15" s="93"/>
      <c r="JXO15" s="93"/>
      <c r="JXP15" s="93"/>
      <c r="JXQ15" s="93"/>
      <c r="JXR15" s="93"/>
      <c r="JXS15" s="93"/>
      <c r="JXT15" s="93"/>
      <c r="JXU15" s="93"/>
      <c r="JXV15" s="93"/>
      <c r="JXW15" s="93"/>
      <c r="JXX15" s="93"/>
      <c r="JXY15" s="93"/>
      <c r="JXZ15" s="93"/>
      <c r="JYA15" s="93"/>
      <c r="JYB15" s="93"/>
      <c r="JYC15" s="93"/>
      <c r="JYD15" s="93"/>
      <c r="JYE15" s="93"/>
      <c r="JYF15" s="93"/>
      <c r="JYG15" s="93"/>
      <c r="JYH15" s="93"/>
      <c r="JYI15" s="93"/>
      <c r="JYJ15" s="93"/>
      <c r="JYK15" s="93"/>
      <c r="JYL15" s="93"/>
      <c r="JYM15" s="93"/>
      <c r="JYN15" s="93"/>
      <c r="JYO15" s="93"/>
      <c r="JYP15" s="93"/>
      <c r="JYQ15" s="93"/>
      <c r="JYR15" s="93"/>
      <c r="JYS15" s="93"/>
      <c r="JYT15" s="93"/>
      <c r="JYU15" s="93"/>
      <c r="JYV15" s="93"/>
      <c r="JYW15" s="93"/>
      <c r="JYX15" s="93"/>
      <c r="JYY15" s="93"/>
      <c r="JYZ15" s="93"/>
      <c r="JZA15" s="93"/>
      <c r="JZB15" s="93"/>
      <c r="JZC15" s="93"/>
      <c r="JZD15" s="93"/>
      <c r="JZE15" s="93"/>
      <c r="JZF15" s="93"/>
      <c r="JZG15" s="93"/>
      <c r="JZH15" s="93"/>
      <c r="JZI15" s="93"/>
      <c r="JZJ15" s="93"/>
      <c r="JZK15" s="93"/>
      <c r="JZL15" s="93"/>
      <c r="JZM15" s="93"/>
      <c r="JZN15" s="93"/>
      <c r="JZO15" s="93"/>
      <c r="JZP15" s="93"/>
      <c r="JZQ15" s="93"/>
      <c r="JZR15" s="93"/>
      <c r="JZS15" s="93"/>
      <c r="JZT15" s="93"/>
      <c r="JZU15" s="93"/>
      <c r="JZV15" s="93"/>
      <c r="JZW15" s="93"/>
      <c r="JZX15" s="93"/>
      <c r="JZY15" s="93"/>
      <c r="JZZ15" s="93"/>
      <c r="KAA15" s="93"/>
      <c r="KAB15" s="93"/>
      <c r="KAC15" s="93"/>
      <c r="KAD15" s="93"/>
      <c r="KAE15" s="93"/>
      <c r="KAF15" s="93"/>
      <c r="KAG15" s="93"/>
      <c r="KAH15" s="93"/>
      <c r="KAI15" s="93"/>
      <c r="KAJ15" s="93"/>
      <c r="KAK15" s="93"/>
      <c r="KAL15" s="93"/>
      <c r="KAM15" s="93"/>
      <c r="KAN15" s="93"/>
      <c r="KAO15" s="93"/>
      <c r="KAP15" s="93"/>
      <c r="KAQ15" s="93"/>
      <c r="KAR15" s="93"/>
      <c r="KAS15" s="93"/>
      <c r="KAT15" s="93"/>
      <c r="KAU15" s="93"/>
      <c r="KAV15" s="93"/>
      <c r="KAW15" s="93"/>
      <c r="KAX15" s="93"/>
      <c r="KAY15" s="93"/>
      <c r="KAZ15" s="93"/>
      <c r="KBA15" s="93"/>
      <c r="KBB15" s="93"/>
      <c r="KBC15" s="93"/>
      <c r="KBD15" s="93"/>
      <c r="KBE15" s="93"/>
      <c r="KBF15" s="93"/>
      <c r="KBG15" s="93"/>
      <c r="KBH15" s="93"/>
      <c r="KBI15" s="93"/>
      <c r="KBJ15" s="93"/>
      <c r="KBK15" s="93"/>
      <c r="KBL15" s="93"/>
      <c r="KBM15" s="93"/>
      <c r="KBN15" s="93"/>
      <c r="KBO15" s="93"/>
      <c r="KBP15" s="93"/>
      <c r="KBQ15" s="93"/>
      <c r="KBR15" s="93"/>
      <c r="KBS15" s="93"/>
      <c r="KBT15" s="93"/>
      <c r="KBU15" s="93"/>
      <c r="KBV15" s="93"/>
      <c r="KBW15" s="93"/>
      <c r="KBX15" s="93"/>
      <c r="KBY15" s="93"/>
      <c r="KBZ15" s="93"/>
      <c r="KCA15" s="93"/>
      <c r="KCB15" s="93"/>
      <c r="KCC15" s="93"/>
      <c r="KCD15" s="93"/>
      <c r="KCE15" s="93"/>
      <c r="KCF15" s="93"/>
      <c r="KCG15" s="93"/>
      <c r="KCH15" s="93"/>
      <c r="KCI15" s="93"/>
      <c r="KCJ15" s="93"/>
      <c r="KCK15" s="93"/>
      <c r="KCL15" s="93"/>
      <c r="KCM15" s="93"/>
      <c r="KCN15" s="93"/>
      <c r="KCO15" s="93"/>
      <c r="KCP15" s="93"/>
      <c r="KCQ15" s="93"/>
      <c r="KCR15" s="93"/>
      <c r="KCS15" s="93"/>
      <c r="KCT15" s="93"/>
      <c r="KCU15" s="93"/>
      <c r="KCV15" s="93"/>
      <c r="KCW15" s="93"/>
      <c r="KCX15" s="93"/>
      <c r="KCY15" s="93"/>
      <c r="KCZ15" s="93"/>
      <c r="KDA15" s="93"/>
      <c r="KDB15" s="93"/>
      <c r="KDC15" s="93"/>
      <c r="KDD15" s="93"/>
      <c r="KDE15" s="93"/>
      <c r="KDF15" s="93"/>
      <c r="KDG15" s="93"/>
      <c r="KDH15" s="93"/>
      <c r="KDI15" s="93"/>
      <c r="KDJ15" s="93"/>
      <c r="KDK15" s="93"/>
      <c r="KDL15" s="93"/>
      <c r="KDM15" s="93"/>
      <c r="KDN15" s="93"/>
      <c r="KDO15" s="93"/>
      <c r="KDP15" s="93"/>
      <c r="KDQ15" s="93"/>
      <c r="KDR15" s="93"/>
      <c r="KDS15" s="93"/>
      <c r="KDT15" s="93"/>
      <c r="KDU15" s="93"/>
      <c r="KDV15" s="93"/>
      <c r="KDW15" s="93"/>
      <c r="KDX15" s="93"/>
      <c r="KDY15" s="93"/>
      <c r="KDZ15" s="93"/>
      <c r="KEA15" s="93"/>
      <c r="KEB15" s="93"/>
      <c r="KEC15" s="93"/>
      <c r="KED15" s="93"/>
      <c r="KEE15" s="93"/>
      <c r="KEF15" s="93"/>
      <c r="KEG15" s="93"/>
      <c r="KEH15" s="93"/>
      <c r="KEI15" s="93"/>
      <c r="KEJ15" s="93"/>
      <c r="KEK15" s="93"/>
      <c r="KEL15" s="93"/>
      <c r="KEM15" s="93"/>
      <c r="KEN15" s="93"/>
      <c r="KEO15" s="93"/>
      <c r="KEP15" s="93"/>
      <c r="KEQ15" s="93"/>
      <c r="KER15" s="93"/>
      <c r="KES15" s="93"/>
      <c r="KET15" s="93"/>
      <c r="KEU15" s="93"/>
      <c r="KEV15" s="93"/>
      <c r="KEW15" s="93"/>
      <c r="KEX15" s="93"/>
      <c r="KEY15" s="93"/>
      <c r="KEZ15" s="93"/>
      <c r="KFA15" s="93"/>
      <c r="KFB15" s="93"/>
      <c r="KFC15" s="93"/>
      <c r="KFD15" s="93"/>
      <c r="KFE15" s="93"/>
      <c r="KFF15" s="93"/>
      <c r="KFG15" s="93"/>
      <c r="KFH15" s="93"/>
      <c r="KFI15" s="93"/>
      <c r="KFJ15" s="93"/>
      <c r="KFK15" s="93"/>
      <c r="KFL15" s="93"/>
      <c r="KFM15" s="93"/>
      <c r="KFN15" s="93"/>
      <c r="KFO15" s="93"/>
      <c r="KFP15" s="93"/>
      <c r="KFQ15" s="93"/>
      <c r="KFR15" s="93"/>
      <c r="KFS15" s="93"/>
      <c r="KFT15" s="93"/>
      <c r="KFU15" s="93"/>
      <c r="KFV15" s="93"/>
      <c r="KFW15" s="93"/>
      <c r="KFX15" s="93"/>
      <c r="KFY15" s="93"/>
      <c r="KFZ15" s="93"/>
      <c r="KGA15" s="93"/>
      <c r="KGB15" s="93"/>
      <c r="KGC15" s="93"/>
      <c r="KGD15" s="93"/>
      <c r="KGE15" s="93"/>
      <c r="KGF15" s="93"/>
      <c r="KGG15" s="93"/>
      <c r="KGH15" s="93"/>
      <c r="KGI15" s="93"/>
      <c r="KGJ15" s="93"/>
      <c r="KGK15" s="93"/>
      <c r="KGL15" s="93"/>
      <c r="KGM15" s="93"/>
      <c r="KGN15" s="93"/>
      <c r="KGO15" s="93"/>
      <c r="KGP15" s="93"/>
      <c r="KGQ15" s="93"/>
      <c r="KGR15" s="93"/>
      <c r="KGS15" s="93"/>
      <c r="KGT15" s="93"/>
      <c r="KGU15" s="93"/>
      <c r="KGV15" s="93"/>
      <c r="KGW15" s="93"/>
      <c r="KGX15" s="93"/>
      <c r="KGY15" s="93"/>
      <c r="KGZ15" s="93"/>
      <c r="KHA15" s="93"/>
      <c r="KHB15" s="93"/>
      <c r="KHC15" s="93"/>
      <c r="KHD15" s="93"/>
      <c r="KHE15" s="93"/>
      <c r="KHF15" s="93"/>
      <c r="KHG15" s="93"/>
      <c r="KHH15" s="93"/>
      <c r="KHI15" s="93"/>
      <c r="KHJ15" s="93"/>
      <c r="KHK15" s="93"/>
      <c r="KHL15" s="93"/>
      <c r="KHM15" s="93"/>
      <c r="KHN15" s="93"/>
      <c r="KHO15" s="93"/>
      <c r="KHP15" s="93"/>
      <c r="KHQ15" s="93"/>
      <c r="KHR15" s="93"/>
      <c r="KHS15" s="93"/>
      <c r="KHT15" s="93"/>
      <c r="KHU15" s="93"/>
      <c r="KHV15" s="93"/>
      <c r="KHW15" s="93"/>
      <c r="KHX15" s="93"/>
      <c r="KHY15" s="93"/>
      <c r="KHZ15" s="93"/>
      <c r="KIA15" s="93"/>
      <c r="KIB15" s="93"/>
      <c r="KIC15" s="93"/>
      <c r="KID15" s="93"/>
      <c r="KIE15" s="93"/>
      <c r="KIF15" s="93"/>
      <c r="KIG15" s="93"/>
      <c r="KIH15" s="93"/>
      <c r="KII15" s="93"/>
      <c r="KIJ15" s="93"/>
      <c r="KIK15" s="93"/>
      <c r="KIL15" s="93"/>
      <c r="KIM15" s="93"/>
      <c r="KIN15" s="93"/>
      <c r="KIO15" s="93"/>
      <c r="KIP15" s="93"/>
      <c r="KIQ15" s="93"/>
      <c r="KIR15" s="93"/>
      <c r="KIS15" s="93"/>
      <c r="KIT15" s="93"/>
      <c r="KIU15" s="93"/>
      <c r="KIV15" s="93"/>
      <c r="KIW15" s="93"/>
      <c r="KIX15" s="93"/>
      <c r="KIY15" s="93"/>
      <c r="KIZ15" s="93"/>
      <c r="KJA15" s="93"/>
      <c r="KJB15" s="93"/>
      <c r="KJC15" s="93"/>
      <c r="KJD15" s="93"/>
      <c r="KJE15" s="93"/>
      <c r="KJF15" s="93"/>
      <c r="KJG15" s="93"/>
      <c r="KJH15" s="93"/>
      <c r="KJI15" s="93"/>
      <c r="KJJ15" s="93"/>
      <c r="KJK15" s="93"/>
      <c r="KJL15" s="93"/>
      <c r="KJM15" s="93"/>
      <c r="KJN15" s="93"/>
      <c r="KJO15" s="93"/>
      <c r="KJP15" s="93"/>
      <c r="KJQ15" s="93"/>
      <c r="KJR15" s="93"/>
      <c r="KJS15" s="93"/>
      <c r="KJT15" s="93"/>
      <c r="KJU15" s="93"/>
      <c r="KJV15" s="93"/>
      <c r="KJW15" s="93"/>
      <c r="KJX15" s="93"/>
      <c r="KJY15" s="93"/>
      <c r="KJZ15" s="93"/>
      <c r="KKA15" s="93"/>
      <c r="KKB15" s="93"/>
      <c r="KKC15" s="93"/>
      <c r="KKD15" s="93"/>
      <c r="KKE15" s="93"/>
      <c r="KKF15" s="93"/>
      <c r="KKG15" s="93"/>
      <c r="KKH15" s="93"/>
      <c r="KKI15" s="93"/>
      <c r="KKJ15" s="93"/>
      <c r="KKK15" s="93"/>
      <c r="KKL15" s="93"/>
      <c r="KKM15" s="93"/>
      <c r="KKN15" s="93"/>
      <c r="KKO15" s="93"/>
      <c r="KKP15" s="93"/>
      <c r="KKQ15" s="93"/>
      <c r="KKR15" s="93"/>
      <c r="KKS15" s="93"/>
      <c r="KKT15" s="93"/>
      <c r="KKU15" s="93"/>
      <c r="KKV15" s="93"/>
      <c r="KKW15" s="93"/>
      <c r="KKX15" s="93"/>
      <c r="KKY15" s="93"/>
      <c r="KKZ15" s="93"/>
      <c r="KLA15" s="93"/>
      <c r="KLB15" s="93"/>
      <c r="KLC15" s="93"/>
      <c r="KLD15" s="93"/>
      <c r="KLE15" s="93"/>
      <c r="KLF15" s="93"/>
      <c r="KLG15" s="93"/>
      <c r="KLH15" s="93"/>
      <c r="KLI15" s="93"/>
      <c r="KLJ15" s="93"/>
      <c r="KLK15" s="93"/>
      <c r="KLL15" s="93"/>
      <c r="KLM15" s="93"/>
      <c r="KLN15" s="93"/>
      <c r="KLO15" s="93"/>
      <c r="KLP15" s="93"/>
      <c r="KLQ15" s="93"/>
      <c r="KLR15" s="93"/>
      <c r="KLS15" s="93"/>
      <c r="KLT15" s="93"/>
      <c r="KLU15" s="93"/>
      <c r="KLV15" s="93"/>
      <c r="KLW15" s="93"/>
      <c r="KLX15" s="93"/>
      <c r="KLY15" s="93"/>
      <c r="KLZ15" s="93"/>
      <c r="KMA15" s="93"/>
      <c r="KMB15" s="93"/>
      <c r="KMC15" s="93"/>
      <c r="KMD15" s="93"/>
      <c r="KME15" s="93"/>
      <c r="KMF15" s="93"/>
      <c r="KMG15" s="93"/>
      <c r="KMH15" s="93"/>
      <c r="KMI15" s="93"/>
      <c r="KMJ15" s="93"/>
      <c r="KMK15" s="93"/>
      <c r="KML15" s="93"/>
      <c r="KMM15" s="93"/>
      <c r="KMN15" s="93"/>
      <c r="KMO15" s="93"/>
      <c r="KMP15" s="93"/>
      <c r="KMQ15" s="93"/>
      <c r="KMR15" s="93"/>
      <c r="KMS15" s="93"/>
      <c r="KMT15" s="93"/>
      <c r="KMU15" s="93"/>
      <c r="KMV15" s="93"/>
      <c r="KMW15" s="93"/>
      <c r="KMX15" s="93"/>
      <c r="KMY15" s="93"/>
      <c r="KMZ15" s="93"/>
      <c r="KNA15" s="93"/>
      <c r="KNB15" s="93"/>
      <c r="KNC15" s="93"/>
      <c r="KND15" s="93"/>
      <c r="KNE15" s="93"/>
      <c r="KNF15" s="93"/>
      <c r="KNG15" s="93"/>
      <c r="KNH15" s="93"/>
      <c r="KNI15" s="93"/>
      <c r="KNJ15" s="93"/>
      <c r="KNK15" s="93"/>
      <c r="KNL15" s="93"/>
      <c r="KNM15" s="93"/>
      <c r="KNN15" s="93"/>
      <c r="KNO15" s="93"/>
      <c r="KNP15" s="93"/>
      <c r="KNQ15" s="93"/>
      <c r="KNR15" s="93"/>
      <c r="KNS15" s="93"/>
      <c r="KNT15" s="93"/>
      <c r="KNU15" s="93"/>
      <c r="KNV15" s="93"/>
      <c r="KNW15" s="93"/>
      <c r="KNX15" s="93"/>
      <c r="KNY15" s="93"/>
      <c r="KNZ15" s="93"/>
      <c r="KOA15" s="93"/>
      <c r="KOB15" s="93"/>
      <c r="KOC15" s="93"/>
      <c r="KOD15" s="93"/>
      <c r="KOE15" s="93"/>
      <c r="KOF15" s="93"/>
      <c r="KOG15" s="93"/>
      <c r="KOH15" s="93"/>
      <c r="KOI15" s="93"/>
      <c r="KOJ15" s="93"/>
      <c r="KOK15" s="93"/>
      <c r="KOL15" s="93"/>
      <c r="KOM15" s="93"/>
      <c r="KON15" s="93"/>
      <c r="KOO15" s="93"/>
      <c r="KOP15" s="93"/>
      <c r="KOQ15" s="93"/>
      <c r="KOR15" s="93"/>
      <c r="KOS15" s="93"/>
      <c r="KOT15" s="93"/>
      <c r="KOU15" s="93"/>
      <c r="KOV15" s="93"/>
      <c r="KOW15" s="93"/>
      <c r="KOX15" s="93"/>
      <c r="KOY15" s="93"/>
      <c r="KOZ15" s="93"/>
      <c r="KPA15" s="93"/>
      <c r="KPB15" s="93"/>
      <c r="KPC15" s="93"/>
      <c r="KPD15" s="93"/>
      <c r="KPE15" s="93"/>
      <c r="KPF15" s="93"/>
      <c r="KPG15" s="93"/>
      <c r="KPH15" s="93"/>
      <c r="KPI15" s="93"/>
      <c r="KPJ15" s="93"/>
      <c r="KPK15" s="93"/>
      <c r="KPL15" s="93"/>
      <c r="KPM15" s="93"/>
      <c r="KPN15" s="93"/>
      <c r="KPO15" s="93"/>
      <c r="KPP15" s="93"/>
      <c r="KPQ15" s="93"/>
      <c r="KPR15" s="93"/>
      <c r="KPS15" s="93"/>
      <c r="KPT15" s="93"/>
      <c r="KPU15" s="93"/>
      <c r="KPV15" s="93"/>
      <c r="KPW15" s="93"/>
      <c r="KPX15" s="93"/>
      <c r="KPY15" s="93"/>
      <c r="KPZ15" s="93"/>
      <c r="KQA15" s="93"/>
      <c r="KQB15" s="93"/>
      <c r="KQC15" s="93"/>
      <c r="KQD15" s="93"/>
      <c r="KQE15" s="93"/>
      <c r="KQF15" s="93"/>
      <c r="KQG15" s="93"/>
      <c r="KQH15" s="93"/>
      <c r="KQI15" s="93"/>
      <c r="KQJ15" s="93"/>
      <c r="KQK15" s="93"/>
      <c r="KQL15" s="93"/>
      <c r="KQM15" s="93"/>
      <c r="KQN15" s="93"/>
      <c r="KQO15" s="93"/>
      <c r="KQP15" s="93"/>
      <c r="KQQ15" s="93"/>
      <c r="KQR15" s="93"/>
      <c r="KQS15" s="93"/>
      <c r="KQT15" s="93"/>
      <c r="KQU15" s="93"/>
      <c r="KQV15" s="93"/>
      <c r="KQW15" s="93"/>
      <c r="KQX15" s="93"/>
      <c r="KQY15" s="93"/>
      <c r="KQZ15" s="93"/>
      <c r="KRA15" s="93"/>
      <c r="KRB15" s="93"/>
      <c r="KRC15" s="93"/>
      <c r="KRD15" s="93"/>
      <c r="KRE15" s="93"/>
      <c r="KRF15" s="93"/>
      <c r="KRG15" s="93"/>
      <c r="KRH15" s="93"/>
      <c r="KRI15" s="93"/>
      <c r="KRJ15" s="93"/>
      <c r="KRK15" s="93"/>
      <c r="KRL15" s="93"/>
      <c r="KRM15" s="93"/>
      <c r="KRN15" s="93"/>
      <c r="KRO15" s="93"/>
      <c r="KRP15" s="93"/>
      <c r="KRQ15" s="93"/>
      <c r="KRR15" s="93"/>
      <c r="KRS15" s="93"/>
      <c r="KRT15" s="93"/>
      <c r="KRU15" s="93"/>
      <c r="KRV15" s="93"/>
      <c r="KRW15" s="93"/>
      <c r="KRX15" s="93"/>
      <c r="KRY15" s="93"/>
      <c r="KRZ15" s="93"/>
      <c r="KSA15" s="93"/>
      <c r="KSB15" s="93"/>
      <c r="KSC15" s="93"/>
      <c r="KSD15" s="93"/>
      <c r="KSE15" s="93"/>
      <c r="KSF15" s="93"/>
      <c r="KSG15" s="93"/>
      <c r="KSH15" s="93"/>
      <c r="KSI15" s="93"/>
      <c r="KSJ15" s="93"/>
      <c r="KSK15" s="93"/>
      <c r="KSL15" s="93"/>
      <c r="KSM15" s="93"/>
      <c r="KSN15" s="93"/>
      <c r="KSO15" s="93"/>
      <c r="KSP15" s="93"/>
      <c r="KSQ15" s="93"/>
      <c r="KSR15" s="93"/>
      <c r="KSS15" s="93"/>
      <c r="KST15" s="93"/>
      <c r="KSU15" s="93"/>
      <c r="KSV15" s="93"/>
      <c r="KSW15" s="93"/>
      <c r="KSX15" s="93"/>
      <c r="KSY15" s="93"/>
      <c r="KSZ15" s="93"/>
      <c r="KTA15" s="93"/>
      <c r="KTB15" s="93"/>
      <c r="KTC15" s="93"/>
      <c r="KTD15" s="93"/>
      <c r="KTE15" s="93"/>
      <c r="KTF15" s="93"/>
      <c r="KTG15" s="93"/>
      <c r="KTH15" s="93"/>
      <c r="KTI15" s="93"/>
      <c r="KTJ15" s="93"/>
      <c r="KTK15" s="93"/>
      <c r="KTL15" s="93"/>
      <c r="KTM15" s="93"/>
      <c r="KTN15" s="93"/>
      <c r="KTO15" s="93"/>
      <c r="KTP15" s="93"/>
      <c r="KTQ15" s="93"/>
      <c r="KTR15" s="93"/>
      <c r="KTS15" s="93"/>
      <c r="KTT15" s="93"/>
      <c r="KTU15" s="93"/>
      <c r="KTV15" s="93"/>
      <c r="KTW15" s="93"/>
      <c r="KTX15" s="93"/>
      <c r="KTY15" s="93"/>
      <c r="KTZ15" s="93"/>
      <c r="KUA15" s="93"/>
      <c r="KUB15" s="93"/>
      <c r="KUC15" s="93"/>
      <c r="KUD15" s="93"/>
      <c r="KUE15" s="93"/>
      <c r="KUF15" s="93"/>
      <c r="KUG15" s="93"/>
      <c r="KUH15" s="93"/>
      <c r="KUI15" s="93"/>
      <c r="KUJ15" s="93"/>
      <c r="KUK15" s="93"/>
      <c r="KUL15" s="93"/>
      <c r="KUM15" s="93"/>
      <c r="KUN15" s="93"/>
      <c r="KUO15" s="93"/>
      <c r="KUP15" s="93"/>
      <c r="KUQ15" s="93"/>
      <c r="KUR15" s="93"/>
      <c r="KUS15" s="93"/>
      <c r="KUT15" s="93"/>
      <c r="KUU15" s="93"/>
      <c r="KUV15" s="93"/>
      <c r="KUW15" s="93"/>
      <c r="KUX15" s="93"/>
      <c r="KUY15" s="93"/>
      <c r="KUZ15" s="93"/>
      <c r="KVA15" s="93"/>
      <c r="KVB15" s="93"/>
      <c r="KVC15" s="93"/>
      <c r="KVD15" s="93"/>
      <c r="KVE15" s="93"/>
      <c r="KVF15" s="93"/>
      <c r="KVG15" s="93"/>
      <c r="KVH15" s="93"/>
      <c r="KVI15" s="93"/>
      <c r="KVJ15" s="93"/>
      <c r="KVK15" s="93"/>
      <c r="KVL15" s="93"/>
      <c r="KVM15" s="93"/>
      <c r="KVN15" s="93"/>
      <c r="KVO15" s="93"/>
      <c r="KVP15" s="93"/>
      <c r="KVQ15" s="93"/>
      <c r="KVR15" s="93"/>
      <c r="KVS15" s="93"/>
      <c r="KVT15" s="93"/>
      <c r="KVU15" s="93"/>
      <c r="KVV15" s="93"/>
      <c r="KVW15" s="93"/>
      <c r="KVX15" s="93"/>
      <c r="KVY15" s="93"/>
      <c r="KVZ15" s="93"/>
      <c r="KWA15" s="93"/>
      <c r="KWB15" s="93"/>
      <c r="KWC15" s="93"/>
      <c r="KWD15" s="93"/>
      <c r="KWE15" s="93"/>
      <c r="KWF15" s="93"/>
      <c r="KWG15" s="93"/>
      <c r="KWH15" s="93"/>
      <c r="KWI15" s="93"/>
      <c r="KWJ15" s="93"/>
      <c r="KWK15" s="93"/>
      <c r="KWL15" s="93"/>
      <c r="KWM15" s="93"/>
      <c r="KWN15" s="93"/>
      <c r="KWO15" s="93"/>
      <c r="KWP15" s="93"/>
      <c r="KWQ15" s="93"/>
      <c r="KWR15" s="93"/>
      <c r="KWS15" s="93"/>
      <c r="KWT15" s="93"/>
      <c r="KWU15" s="93"/>
      <c r="KWV15" s="93"/>
      <c r="KWW15" s="93"/>
      <c r="KWX15" s="93"/>
      <c r="KWY15" s="93"/>
      <c r="KWZ15" s="93"/>
      <c r="KXA15" s="93"/>
      <c r="KXB15" s="93"/>
      <c r="KXC15" s="93"/>
      <c r="KXD15" s="93"/>
      <c r="KXE15" s="93"/>
      <c r="KXF15" s="93"/>
      <c r="KXG15" s="93"/>
      <c r="KXH15" s="93"/>
      <c r="KXI15" s="93"/>
      <c r="KXJ15" s="93"/>
      <c r="KXK15" s="93"/>
      <c r="KXL15" s="93"/>
      <c r="KXM15" s="93"/>
      <c r="KXN15" s="93"/>
      <c r="KXO15" s="93"/>
      <c r="KXP15" s="93"/>
      <c r="KXQ15" s="93"/>
      <c r="KXR15" s="93"/>
      <c r="KXS15" s="93"/>
      <c r="KXT15" s="93"/>
      <c r="KXU15" s="93"/>
      <c r="KXV15" s="93"/>
      <c r="KXW15" s="93"/>
      <c r="KXX15" s="93"/>
      <c r="KXY15" s="93"/>
      <c r="KXZ15" s="93"/>
      <c r="KYA15" s="93"/>
      <c r="KYB15" s="93"/>
      <c r="KYC15" s="93"/>
      <c r="KYD15" s="93"/>
      <c r="KYE15" s="93"/>
      <c r="KYF15" s="93"/>
      <c r="KYG15" s="93"/>
      <c r="KYH15" s="93"/>
      <c r="KYI15" s="93"/>
      <c r="KYJ15" s="93"/>
      <c r="KYK15" s="93"/>
      <c r="KYL15" s="93"/>
      <c r="KYM15" s="93"/>
      <c r="KYN15" s="93"/>
      <c r="KYO15" s="93"/>
      <c r="KYP15" s="93"/>
      <c r="KYQ15" s="93"/>
      <c r="KYR15" s="93"/>
      <c r="KYS15" s="93"/>
      <c r="KYT15" s="93"/>
      <c r="KYU15" s="93"/>
      <c r="KYV15" s="93"/>
      <c r="KYW15" s="93"/>
      <c r="KYX15" s="93"/>
      <c r="KYY15" s="93"/>
      <c r="KYZ15" s="93"/>
      <c r="KZA15" s="93"/>
      <c r="KZB15" s="93"/>
      <c r="KZC15" s="93"/>
      <c r="KZD15" s="93"/>
      <c r="KZE15" s="93"/>
      <c r="KZF15" s="93"/>
      <c r="KZG15" s="93"/>
      <c r="KZH15" s="93"/>
      <c r="KZI15" s="93"/>
      <c r="KZJ15" s="93"/>
      <c r="KZK15" s="93"/>
      <c r="KZL15" s="93"/>
      <c r="KZM15" s="93"/>
      <c r="KZN15" s="93"/>
      <c r="KZO15" s="93"/>
      <c r="KZP15" s="93"/>
      <c r="KZQ15" s="93"/>
      <c r="KZR15" s="93"/>
      <c r="KZS15" s="93"/>
      <c r="KZT15" s="93"/>
      <c r="KZU15" s="93"/>
      <c r="KZV15" s="93"/>
      <c r="KZW15" s="93"/>
      <c r="KZX15" s="93"/>
      <c r="KZY15" s="93"/>
      <c r="KZZ15" s="93"/>
      <c r="LAA15" s="93"/>
      <c r="LAB15" s="93"/>
      <c r="LAC15" s="93"/>
      <c r="LAD15" s="93"/>
      <c r="LAE15" s="93"/>
      <c r="LAF15" s="93"/>
      <c r="LAG15" s="93"/>
      <c r="LAH15" s="93"/>
      <c r="LAI15" s="93"/>
      <c r="LAJ15" s="93"/>
      <c r="LAK15" s="93"/>
      <c r="LAL15" s="93"/>
      <c r="LAM15" s="93"/>
      <c r="LAN15" s="93"/>
      <c r="LAO15" s="93"/>
      <c r="LAP15" s="93"/>
      <c r="LAQ15" s="93"/>
      <c r="LAR15" s="93"/>
      <c r="LAS15" s="93"/>
      <c r="LAT15" s="93"/>
      <c r="LAU15" s="93"/>
      <c r="LAV15" s="93"/>
      <c r="LAW15" s="93"/>
      <c r="LAX15" s="93"/>
      <c r="LAY15" s="93"/>
      <c r="LAZ15" s="93"/>
      <c r="LBA15" s="93"/>
      <c r="LBB15" s="93"/>
      <c r="LBC15" s="93"/>
      <c r="LBD15" s="93"/>
      <c r="LBE15" s="93"/>
      <c r="LBF15" s="93"/>
      <c r="LBG15" s="93"/>
      <c r="LBH15" s="93"/>
      <c r="LBI15" s="93"/>
      <c r="LBJ15" s="93"/>
      <c r="LBK15" s="93"/>
      <c r="LBL15" s="93"/>
      <c r="LBM15" s="93"/>
      <c r="LBN15" s="93"/>
      <c r="LBO15" s="93"/>
      <c r="LBP15" s="93"/>
      <c r="LBQ15" s="93"/>
      <c r="LBR15" s="93"/>
      <c r="LBS15" s="93"/>
      <c r="LBT15" s="93"/>
      <c r="LBU15" s="93"/>
      <c r="LBV15" s="93"/>
      <c r="LBW15" s="93"/>
      <c r="LBX15" s="93"/>
      <c r="LBY15" s="93"/>
      <c r="LBZ15" s="93"/>
      <c r="LCA15" s="93"/>
      <c r="LCB15" s="93"/>
      <c r="LCC15" s="93"/>
      <c r="LCD15" s="93"/>
      <c r="LCE15" s="93"/>
      <c r="LCF15" s="93"/>
      <c r="LCG15" s="93"/>
      <c r="LCH15" s="93"/>
      <c r="LCI15" s="93"/>
      <c r="LCJ15" s="93"/>
      <c r="LCK15" s="93"/>
      <c r="LCL15" s="93"/>
      <c r="LCM15" s="93"/>
      <c r="LCN15" s="93"/>
      <c r="LCO15" s="93"/>
      <c r="LCP15" s="93"/>
      <c r="LCQ15" s="93"/>
      <c r="LCR15" s="93"/>
      <c r="LCS15" s="93"/>
      <c r="LCT15" s="93"/>
      <c r="LCU15" s="93"/>
      <c r="LCV15" s="93"/>
      <c r="LCW15" s="93"/>
      <c r="LCX15" s="93"/>
      <c r="LCY15" s="93"/>
      <c r="LCZ15" s="93"/>
      <c r="LDA15" s="93"/>
      <c r="LDB15" s="93"/>
      <c r="LDC15" s="93"/>
      <c r="LDD15" s="93"/>
      <c r="LDE15" s="93"/>
      <c r="LDF15" s="93"/>
      <c r="LDG15" s="93"/>
      <c r="LDH15" s="93"/>
      <c r="LDI15" s="93"/>
      <c r="LDJ15" s="93"/>
      <c r="LDK15" s="93"/>
      <c r="LDL15" s="93"/>
      <c r="LDM15" s="93"/>
      <c r="LDN15" s="93"/>
      <c r="LDO15" s="93"/>
      <c r="LDP15" s="93"/>
      <c r="LDQ15" s="93"/>
      <c r="LDR15" s="93"/>
      <c r="LDS15" s="93"/>
      <c r="LDT15" s="93"/>
      <c r="LDU15" s="93"/>
      <c r="LDV15" s="93"/>
      <c r="LDW15" s="93"/>
      <c r="LDX15" s="93"/>
      <c r="LDY15" s="93"/>
      <c r="LDZ15" s="93"/>
      <c r="LEA15" s="93"/>
      <c r="LEB15" s="93"/>
      <c r="LEC15" s="93"/>
      <c r="LED15" s="93"/>
      <c r="LEE15" s="93"/>
      <c r="LEF15" s="93"/>
      <c r="LEG15" s="93"/>
      <c r="LEH15" s="93"/>
      <c r="LEI15" s="93"/>
      <c r="LEJ15" s="93"/>
      <c r="LEK15" s="93"/>
      <c r="LEL15" s="93"/>
      <c r="LEM15" s="93"/>
      <c r="LEN15" s="93"/>
      <c r="LEO15" s="93"/>
      <c r="LEP15" s="93"/>
      <c r="LEQ15" s="93"/>
      <c r="LER15" s="93"/>
      <c r="LES15" s="93"/>
      <c r="LET15" s="93"/>
      <c r="LEU15" s="93"/>
      <c r="LEV15" s="93"/>
      <c r="LEW15" s="93"/>
      <c r="LEX15" s="93"/>
      <c r="LEY15" s="93"/>
      <c r="LEZ15" s="93"/>
      <c r="LFA15" s="93"/>
      <c r="LFB15" s="93"/>
      <c r="LFC15" s="93"/>
      <c r="LFD15" s="93"/>
      <c r="LFE15" s="93"/>
      <c r="LFF15" s="93"/>
      <c r="LFG15" s="93"/>
      <c r="LFH15" s="93"/>
      <c r="LFI15" s="93"/>
      <c r="LFJ15" s="93"/>
      <c r="LFK15" s="93"/>
      <c r="LFL15" s="93"/>
      <c r="LFM15" s="93"/>
      <c r="LFN15" s="93"/>
      <c r="LFO15" s="93"/>
      <c r="LFP15" s="93"/>
      <c r="LFQ15" s="93"/>
      <c r="LFR15" s="93"/>
      <c r="LFS15" s="93"/>
      <c r="LFT15" s="93"/>
      <c r="LFU15" s="93"/>
      <c r="LFV15" s="93"/>
      <c r="LFW15" s="93"/>
      <c r="LFX15" s="93"/>
      <c r="LFY15" s="93"/>
      <c r="LFZ15" s="93"/>
      <c r="LGA15" s="93"/>
      <c r="LGB15" s="93"/>
      <c r="LGC15" s="93"/>
      <c r="LGD15" s="93"/>
      <c r="LGE15" s="93"/>
      <c r="LGF15" s="93"/>
      <c r="LGG15" s="93"/>
      <c r="LGH15" s="93"/>
      <c r="LGI15" s="93"/>
      <c r="LGJ15" s="93"/>
      <c r="LGK15" s="93"/>
      <c r="LGL15" s="93"/>
      <c r="LGM15" s="93"/>
      <c r="LGN15" s="93"/>
      <c r="LGO15" s="93"/>
      <c r="LGP15" s="93"/>
      <c r="LGQ15" s="93"/>
      <c r="LGR15" s="93"/>
      <c r="LGS15" s="93"/>
      <c r="LGT15" s="93"/>
      <c r="LGU15" s="93"/>
      <c r="LGV15" s="93"/>
      <c r="LGW15" s="93"/>
      <c r="LGX15" s="93"/>
      <c r="LGY15" s="93"/>
      <c r="LGZ15" s="93"/>
      <c r="LHA15" s="93"/>
      <c r="LHB15" s="93"/>
      <c r="LHC15" s="93"/>
      <c r="LHD15" s="93"/>
      <c r="LHE15" s="93"/>
      <c r="LHF15" s="93"/>
      <c r="LHG15" s="93"/>
      <c r="LHH15" s="93"/>
      <c r="LHI15" s="93"/>
      <c r="LHJ15" s="93"/>
      <c r="LHK15" s="93"/>
      <c r="LHL15" s="93"/>
      <c r="LHM15" s="93"/>
      <c r="LHN15" s="93"/>
      <c r="LHO15" s="93"/>
      <c r="LHP15" s="93"/>
      <c r="LHQ15" s="93"/>
      <c r="LHR15" s="93"/>
      <c r="LHS15" s="93"/>
      <c r="LHT15" s="93"/>
      <c r="LHU15" s="93"/>
      <c r="LHV15" s="93"/>
      <c r="LHW15" s="93"/>
      <c r="LHX15" s="93"/>
      <c r="LHY15" s="93"/>
      <c r="LHZ15" s="93"/>
      <c r="LIA15" s="93"/>
      <c r="LIB15" s="93"/>
      <c r="LIC15" s="93"/>
      <c r="LID15" s="93"/>
      <c r="LIE15" s="93"/>
      <c r="LIF15" s="93"/>
      <c r="LIG15" s="93"/>
      <c r="LIH15" s="93"/>
      <c r="LII15" s="93"/>
      <c r="LIJ15" s="93"/>
      <c r="LIK15" s="93"/>
      <c r="LIL15" s="93"/>
      <c r="LIM15" s="93"/>
      <c r="LIN15" s="93"/>
      <c r="LIO15" s="93"/>
      <c r="LIP15" s="93"/>
      <c r="LIQ15" s="93"/>
      <c r="LIR15" s="93"/>
      <c r="LIS15" s="93"/>
      <c r="LIT15" s="93"/>
      <c r="LIU15" s="93"/>
      <c r="LIV15" s="93"/>
      <c r="LIW15" s="93"/>
      <c r="LIX15" s="93"/>
      <c r="LIY15" s="93"/>
      <c r="LIZ15" s="93"/>
      <c r="LJA15" s="93"/>
      <c r="LJB15" s="93"/>
      <c r="LJC15" s="93"/>
      <c r="LJD15" s="93"/>
      <c r="LJE15" s="93"/>
      <c r="LJF15" s="93"/>
      <c r="LJG15" s="93"/>
      <c r="LJH15" s="93"/>
      <c r="LJI15" s="93"/>
      <c r="LJJ15" s="93"/>
      <c r="LJK15" s="93"/>
      <c r="LJL15" s="93"/>
      <c r="LJM15" s="93"/>
      <c r="LJN15" s="93"/>
      <c r="LJO15" s="93"/>
      <c r="LJP15" s="93"/>
      <c r="LJQ15" s="93"/>
      <c r="LJR15" s="93"/>
      <c r="LJS15" s="93"/>
      <c r="LJT15" s="93"/>
      <c r="LJU15" s="93"/>
      <c r="LJV15" s="93"/>
      <c r="LJW15" s="93"/>
      <c r="LJX15" s="93"/>
      <c r="LJY15" s="93"/>
      <c r="LJZ15" s="93"/>
      <c r="LKA15" s="93"/>
      <c r="LKB15" s="93"/>
      <c r="LKC15" s="93"/>
      <c r="LKD15" s="93"/>
      <c r="LKE15" s="93"/>
      <c r="LKF15" s="93"/>
      <c r="LKG15" s="93"/>
      <c r="LKH15" s="93"/>
      <c r="LKI15" s="93"/>
      <c r="LKJ15" s="93"/>
      <c r="LKK15" s="93"/>
      <c r="LKL15" s="93"/>
      <c r="LKM15" s="93"/>
      <c r="LKN15" s="93"/>
      <c r="LKO15" s="93"/>
      <c r="LKP15" s="93"/>
      <c r="LKQ15" s="93"/>
      <c r="LKR15" s="93"/>
      <c r="LKS15" s="93"/>
      <c r="LKT15" s="93"/>
      <c r="LKU15" s="93"/>
      <c r="LKV15" s="93"/>
      <c r="LKW15" s="93"/>
      <c r="LKX15" s="93"/>
      <c r="LKY15" s="93"/>
      <c r="LKZ15" s="93"/>
      <c r="LLA15" s="93"/>
      <c r="LLB15" s="93"/>
      <c r="LLC15" s="93"/>
      <c r="LLD15" s="93"/>
      <c r="LLE15" s="93"/>
      <c r="LLF15" s="93"/>
      <c r="LLG15" s="93"/>
      <c r="LLH15" s="93"/>
      <c r="LLI15" s="93"/>
      <c r="LLJ15" s="93"/>
      <c r="LLK15" s="93"/>
      <c r="LLL15" s="93"/>
      <c r="LLM15" s="93"/>
      <c r="LLN15" s="93"/>
      <c r="LLO15" s="93"/>
      <c r="LLP15" s="93"/>
      <c r="LLQ15" s="93"/>
      <c r="LLR15" s="93"/>
      <c r="LLS15" s="93"/>
      <c r="LLT15" s="93"/>
      <c r="LLU15" s="93"/>
      <c r="LLV15" s="93"/>
      <c r="LLW15" s="93"/>
      <c r="LLX15" s="93"/>
      <c r="LLY15" s="93"/>
      <c r="LLZ15" s="93"/>
      <c r="LMA15" s="93"/>
      <c r="LMB15" s="93"/>
      <c r="LMC15" s="93"/>
      <c r="LMD15" s="93"/>
      <c r="LME15" s="93"/>
      <c r="LMF15" s="93"/>
      <c r="LMG15" s="93"/>
      <c r="LMH15" s="93"/>
      <c r="LMI15" s="93"/>
      <c r="LMJ15" s="93"/>
      <c r="LMK15" s="93"/>
      <c r="LML15" s="93"/>
      <c r="LMM15" s="93"/>
      <c r="LMN15" s="93"/>
      <c r="LMO15" s="93"/>
      <c r="LMP15" s="93"/>
      <c r="LMQ15" s="93"/>
      <c r="LMR15" s="93"/>
      <c r="LMS15" s="93"/>
      <c r="LMT15" s="93"/>
      <c r="LMU15" s="93"/>
      <c r="LMV15" s="93"/>
      <c r="LMW15" s="93"/>
      <c r="LMX15" s="93"/>
      <c r="LMY15" s="93"/>
      <c r="LMZ15" s="93"/>
      <c r="LNA15" s="93"/>
      <c r="LNB15" s="93"/>
      <c r="LNC15" s="93"/>
      <c r="LND15" s="93"/>
      <c r="LNE15" s="93"/>
      <c r="LNF15" s="93"/>
      <c r="LNG15" s="93"/>
      <c r="LNH15" s="93"/>
      <c r="LNI15" s="93"/>
      <c r="LNJ15" s="93"/>
      <c r="LNK15" s="93"/>
      <c r="LNL15" s="93"/>
      <c r="LNM15" s="93"/>
      <c r="LNN15" s="93"/>
      <c r="LNO15" s="93"/>
      <c r="LNP15" s="93"/>
      <c r="LNQ15" s="93"/>
      <c r="LNR15" s="93"/>
      <c r="LNS15" s="93"/>
      <c r="LNT15" s="93"/>
      <c r="LNU15" s="93"/>
      <c r="LNV15" s="93"/>
      <c r="LNW15" s="93"/>
      <c r="LNX15" s="93"/>
      <c r="LNY15" s="93"/>
      <c r="LNZ15" s="93"/>
      <c r="LOA15" s="93"/>
      <c r="LOB15" s="93"/>
      <c r="LOC15" s="93"/>
      <c r="LOD15" s="93"/>
      <c r="LOE15" s="93"/>
      <c r="LOF15" s="93"/>
      <c r="LOG15" s="93"/>
      <c r="LOH15" s="93"/>
      <c r="LOI15" s="93"/>
      <c r="LOJ15" s="93"/>
      <c r="LOK15" s="93"/>
      <c r="LOL15" s="93"/>
      <c r="LOM15" s="93"/>
      <c r="LON15" s="93"/>
      <c r="LOO15" s="93"/>
      <c r="LOP15" s="93"/>
      <c r="LOQ15" s="93"/>
      <c r="LOR15" s="93"/>
      <c r="LOS15" s="93"/>
      <c r="LOT15" s="93"/>
      <c r="LOU15" s="93"/>
      <c r="LOV15" s="93"/>
      <c r="LOW15" s="93"/>
      <c r="LOX15" s="93"/>
      <c r="LOY15" s="93"/>
      <c r="LOZ15" s="93"/>
      <c r="LPA15" s="93"/>
      <c r="LPB15" s="93"/>
      <c r="LPC15" s="93"/>
      <c r="LPD15" s="93"/>
      <c r="LPE15" s="93"/>
      <c r="LPF15" s="93"/>
      <c r="LPG15" s="93"/>
      <c r="LPH15" s="93"/>
      <c r="LPI15" s="93"/>
      <c r="LPJ15" s="93"/>
      <c r="LPK15" s="93"/>
      <c r="LPL15" s="93"/>
      <c r="LPM15" s="93"/>
      <c r="LPN15" s="93"/>
      <c r="LPO15" s="93"/>
      <c r="LPP15" s="93"/>
      <c r="LPQ15" s="93"/>
      <c r="LPR15" s="93"/>
      <c r="LPS15" s="93"/>
      <c r="LPT15" s="93"/>
      <c r="LPU15" s="93"/>
      <c r="LPV15" s="93"/>
      <c r="LPW15" s="93"/>
      <c r="LPX15" s="93"/>
      <c r="LPY15" s="93"/>
      <c r="LPZ15" s="93"/>
      <c r="LQA15" s="93"/>
      <c r="LQB15" s="93"/>
      <c r="LQC15" s="93"/>
      <c r="LQD15" s="93"/>
      <c r="LQE15" s="93"/>
      <c r="LQF15" s="93"/>
      <c r="LQG15" s="93"/>
      <c r="LQH15" s="93"/>
      <c r="LQI15" s="93"/>
      <c r="LQJ15" s="93"/>
      <c r="LQK15" s="93"/>
      <c r="LQL15" s="93"/>
      <c r="LQM15" s="93"/>
      <c r="LQN15" s="93"/>
      <c r="LQO15" s="93"/>
      <c r="LQP15" s="93"/>
      <c r="LQQ15" s="93"/>
      <c r="LQR15" s="93"/>
      <c r="LQS15" s="93"/>
      <c r="LQT15" s="93"/>
      <c r="LQU15" s="93"/>
      <c r="LQV15" s="93"/>
      <c r="LQW15" s="93"/>
      <c r="LQX15" s="93"/>
      <c r="LQY15" s="93"/>
      <c r="LQZ15" s="93"/>
      <c r="LRA15" s="93"/>
      <c r="LRB15" s="93"/>
      <c r="LRC15" s="93"/>
      <c r="LRD15" s="93"/>
      <c r="LRE15" s="93"/>
      <c r="LRF15" s="93"/>
      <c r="LRG15" s="93"/>
      <c r="LRH15" s="93"/>
      <c r="LRI15" s="93"/>
      <c r="LRJ15" s="93"/>
      <c r="LRK15" s="93"/>
      <c r="LRL15" s="93"/>
      <c r="LRM15" s="93"/>
      <c r="LRN15" s="93"/>
      <c r="LRO15" s="93"/>
      <c r="LRP15" s="93"/>
      <c r="LRQ15" s="93"/>
      <c r="LRR15" s="93"/>
      <c r="LRS15" s="93"/>
      <c r="LRT15" s="93"/>
      <c r="LRU15" s="93"/>
      <c r="LRV15" s="93"/>
      <c r="LRW15" s="93"/>
      <c r="LRX15" s="93"/>
      <c r="LRY15" s="93"/>
      <c r="LRZ15" s="93"/>
      <c r="LSA15" s="93"/>
      <c r="LSB15" s="93"/>
      <c r="LSC15" s="93"/>
      <c r="LSD15" s="93"/>
      <c r="LSE15" s="93"/>
      <c r="LSF15" s="93"/>
      <c r="LSG15" s="93"/>
      <c r="LSH15" s="93"/>
      <c r="LSI15" s="93"/>
      <c r="LSJ15" s="93"/>
      <c r="LSK15" s="93"/>
      <c r="LSL15" s="93"/>
      <c r="LSM15" s="93"/>
      <c r="LSN15" s="93"/>
      <c r="LSO15" s="93"/>
      <c r="LSP15" s="93"/>
      <c r="LSQ15" s="93"/>
      <c r="LSR15" s="93"/>
      <c r="LSS15" s="93"/>
      <c r="LST15" s="93"/>
      <c r="LSU15" s="93"/>
      <c r="LSV15" s="93"/>
      <c r="LSW15" s="93"/>
      <c r="LSX15" s="93"/>
      <c r="LSY15" s="93"/>
      <c r="LSZ15" s="93"/>
      <c r="LTA15" s="93"/>
      <c r="LTB15" s="93"/>
      <c r="LTC15" s="93"/>
      <c r="LTD15" s="93"/>
      <c r="LTE15" s="93"/>
      <c r="LTF15" s="93"/>
      <c r="LTG15" s="93"/>
      <c r="LTH15" s="93"/>
      <c r="LTI15" s="93"/>
      <c r="LTJ15" s="93"/>
      <c r="LTK15" s="93"/>
      <c r="LTL15" s="93"/>
      <c r="LTM15" s="93"/>
      <c r="LTN15" s="93"/>
      <c r="LTO15" s="93"/>
      <c r="LTP15" s="93"/>
      <c r="LTQ15" s="93"/>
      <c r="LTR15" s="93"/>
      <c r="LTS15" s="93"/>
      <c r="LTT15" s="93"/>
      <c r="LTU15" s="93"/>
      <c r="LTV15" s="93"/>
      <c r="LTW15" s="93"/>
      <c r="LTX15" s="93"/>
      <c r="LTY15" s="93"/>
      <c r="LTZ15" s="93"/>
      <c r="LUA15" s="93"/>
      <c r="LUB15" s="93"/>
      <c r="LUC15" s="93"/>
      <c r="LUD15" s="93"/>
      <c r="LUE15" s="93"/>
      <c r="LUF15" s="93"/>
      <c r="LUG15" s="93"/>
      <c r="LUH15" s="93"/>
      <c r="LUI15" s="93"/>
      <c r="LUJ15" s="93"/>
      <c r="LUK15" s="93"/>
      <c r="LUL15" s="93"/>
      <c r="LUM15" s="93"/>
      <c r="LUN15" s="93"/>
      <c r="LUO15" s="93"/>
      <c r="LUP15" s="93"/>
      <c r="LUQ15" s="93"/>
      <c r="LUR15" s="93"/>
      <c r="LUS15" s="93"/>
      <c r="LUT15" s="93"/>
      <c r="LUU15" s="93"/>
      <c r="LUV15" s="93"/>
      <c r="LUW15" s="93"/>
      <c r="LUX15" s="93"/>
      <c r="LUY15" s="93"/>
      <c r="LUZ15" s="93"/>
      <c r="LVA15" s="93"/>
      <c r="LVB15" s="93"/>
      <c r="LVC15" s="93"/>
      <c r="LVD15" s="93"/>
      <c r="LVE15" s="93"/>
      <c r="LVF15" s="93"/>
      <c r="LVG15" s="93"/>
      <c r="LVH15" s="93"/>
      <c r="LVI15" s="93"/>
      <c r="LVJ15" s="93"/>
      <c r="LVK15" s="93"/>
      <c r="LVL15" s="93"/>
      <c r="LVM15" s="93"/>
      <c r="LVN15" s="93"/>
      <c r="LVO15" s="93"/>
      <c r="LVP15" s="93"/>
      <c r="LVQ15" s="93"/>
      <c r="LVR15" s="93"/>
      <c r="LVS15" s="93"/>
      <c r="LVT15" s="93"/>
      <c r="LVU15" s="93"/>
      <c r="LVV15" s="93"/>
      <c r="LVW15" s="93"/>
      <c r="LVX15" s="93"/>
      <c r="LVY15" s="93"/>
      <c r="LVZ15" s="93"/>
      <c r="LWA15" s="93"/>
      <c r="LWB15" s="93"/>
      <c r="LWC15" s="93"/>
      <c r="LWD15" s="93"/>
      <c r="LWE15" s="93"/>
      <c r="LWF15" s="93"/>
      <c r="LWG15" s="93"/>
      <c r="LWH15" s="93"/>
      <c r="LWI15" s="93"/>
      <c r="LWJ15" s="93"/>
      <c r="LWK15" s="93"/>
      <c r="LWL15" s="93"/>
      <c r="LWM15" s="93"/>
      <c r="LWN15" s="93"/>
      <c r="LWO15" s="93"/>
      <c r="LWP15" s="93"/>
      <c r="LWQ15" s="93"/>
      <c r="LWR15" s="93"/>
      <c r="LWS15" s="93"/>
      <c r="LWT15" s="93"/>
      <c r="LWU15" s="93"/>
      <c r="LWV15" s="93"/>
      <c r="LWW15" s="93"/>
      <c r="LWX15" s="93"/>
      <c r="LWY15" s="93"/>
      <c r="LWZ15" s="93"/>
      <c r="LXA15" s="93"/>
      <c r="LXB15" s="93"/>
      <c r="LXC15" s="93"/>
      <c r="LXD15" s="93"/>
      <c r="LXE15" s="93"/>
      <c r="LXF15" s="93"/>
      <c r="LXG15" s="93"/>
      <c r="LXH15" s="93"/>
      <c r="LXI15" s="93"/>
      <c r="LXJ15" s="93"/>
      <c r="LXK15" s="93"/>
      <c r="LXL15" s="93"/>
      <c r="LXM15" s="93"/>
      <c r="LXN15" s="93"/>
      <c r="LXO15" s="93"/>
      <c r="LXP15" s="93"/>
      <c r="LXQ15" s="93"/>
      <c r="LXR15" s="93"/>
      <c r="LXS15" s="93"/>
      <c r="LXT15" s="93"/>
      <c r="LXU15" s="93"/>
      <c r="LXV15" s="93"/>
      <c r="LXW15" s="93"/>
      <c r="LXX15" s="93"/>
      <c r="LXY15" s="93"/>
      <c r="LXZ15" s="93"/>
      <c r="LYA15" s="93"/>
      <c r="LYB15" s="93"/>
      <c r="LYC15" s="93"/>
      <c r="LYD15" s="93"/>
      <c r="LYE15" s="93"/>
      <c r="LYF15" s="93"/>
      <c r="LYG15" s="93"/>
      <c r="LYH15" s="93"/>
      <c r="LYI15" s="93"/>
      <c r="LYJ15" s="93"/>
      <c r="LYK15" s="93"/>
      <c r="LYL15" s="93"/>
      <c r="LYM15" s="93"/>
      <c r="LYN15" s="93"/>
      <c r="LYO15" s="93"/>
      <c r="LYP15" s="93"/>
      <c r="LYQ15" s="93"/>
      <c r="LYR15" s="93"/>
      <c r="LYS15" s="93"/>
      <c r="LYT15" s="93"/>
      <c r="LYU15" s="93"/>
      <c r="LYV15" s="93"/>
      <c r="LYW15" s="93"/>
      <c r="LYX15" s="93"/>
      <c r="LYY15" s="93"/>
      <c r="LYZ15" s="93"/>
      <c r="LZA15" s="93"/>
      <c r="LZB15" s="93"/>
      <c r="LZC15" s="93"/>
      <c r="LZD15" s="93"/>
      <c r="LZE15" s="93"/>
      <c r="LZF15" s="93"/>
      <c r="LZG15" s="93"/>
      <c r="LZH15" s="93"/>
      <c r="LZI15" s="93"/>
      <c r="LZJ15" s="93"/>
      <c r="LZK15" s="93"/>
      <c r="LZL15" s="93"/>
      <c r="LZM15" s="93"/>
      <c r="LZN15" s="93"/>
      <c r="LZO15" s="93"/>
      <c r="LZP15" s="93"/>
      <c r="LZQ15" s="93"/>
      <c r="LZR15" s="93"/>
      <c r="LZS15" s="93"/>
      <c r="LZT15" s="93"/>
      <c r="LZU15" s="93"/>
      <c r="LZV15" s="93"/>
      <c r="LZW15" s="93"/>
      <c r="LZX15" s="93"/>
      <c r="LZY15" s="93"/>
      <c r="LZZ15" s="93"/>
      <c r="MAA15" s="93"/>
      <c r="MAB15" s="93"/>
      <c r="MAC15" s="93"/>
      <c r="MAD15" s="93"/>
      <c r="MAE15" s="93"/>
      <c r="MAF15" s="93"/>
      <c r="MAG15" s="93"/>
      <c r="MAH15" s="93"/>
      <c r="MAI15" s="93"/>
      <c r="MAJ15" s="93"/>
      <c r="MAK15" s="93"/>
      <c r="MAL15" s="93"/>
      <c r="MAM15" s="93"/>
      <c r="MAN15" s="93"/>
      <c r="MAO15" s="93"/>
      <c r="MAP15" s="93"/>
      <c r="MAQ15" s="93"/>
      <c r="MAR15" s="93"/>
      <c r="MAS15" s="93"/>
      <c r="MAT15" s="93"/>
      <c r="MAU15" s="93"/>
      <c r="MAV15" s="93"/>
      <c r="MAW15" s="93"/>
      <c r="MAX15" s="93"/>
      <c r="MAY15" s="93"/>
      <c r="MAZ15" s="93"/>
      <c r="MBA15" s="93"/>
      <c r="MBB15" s="93"/>
      <c r="MBC15" s="93"/>
      <c r="MBD15" s="93"/>
      <c r="MBE15" s="93"/>
      <c r="MBF15" s="93"/>
      <c r="MBG15" s="93"/>
      <c r="MBH15" s="93"/>
      <c r="MBI15" s="93"/>
      <c r="MBJ15" s="93"/>
      <c r="MBK15" s="93"/>
      <c r="MBL15" s="93"/>
      <c r="MBM15" s="93"/>
      <c r="MBN15" s="93"/>
      <c r="MBO15" s="93"/>
      <c r="MBP15" s="93"/>
      <c r="MBQ15" s="93"/>
      <c r="MBR15" s="93"/>
      <c r="MBS15" s="93"/>
      <c r="MBT15" s="93"/>
      <c r="MBU15" s="93"/>
      <c r="MBV15" s="93"/>
      <c r="MBW15" s="93"/>
      <c r="MBX15" s="93"/>
      <c r="MBY15" s="93"/>
      <c r="MBZ15" s="93"/>
      <c r="MCA15" s="93"/>
      <c r="MCB15" s="93"/>
      <c r="MCC15" s="93"/>
      <c r="MCD15" s="93"/>
      <c r="MCE15" s="93"/>
      <c r="MCF15" s="93"/>
      <c r="MCG15" s="93"/>
      <c r="MCH15" s="93"/>
      <c r="MCI15" s="93"/>
      <c r="MCJ15" s="93"/>
      <c r="MCK15" s="93"/>
      <c r="MCL15" s="93"/>
      <c r="MCM15" s="93"/>
      <c r="MCN15" s="93"/>
      <c r="MCO15" s="93"/>
      <c r="MCP15" s="93"/>
      <c r="MCQ15" s="93"/>
      <c r="MCR15" s="93"/>
      <c r="MCS15" s="93"/>
      <c r="MCT15" s="93"/>
      <c r="MCU15" s="93"/>
      <c r="MCV15" s="93"/>
      <c r="MCW15" s="93"/>
      <c r="MCX15" s="93"/>
      <c r="MCY15" s="93"/>
      <c r="MCZ15" s="93"/>
      <c r="MDA15" s="93"/>
      <c r="MDB15" s="93"/>
      <c r="MDC15" s="93"/>
      <c r="MDD15" s="93"/>
      <c r="MDE15" s="93"/>
      <c r="MDF15" s="93"/>
      <c r="MDG15" s="93"/>
      <c r="MDH15" s="93"/>
      <c r="MDI15" s="93"/>
      <c r="MDJ15" s="93"/>
      <c r="MDK15" s="93"/>
      <c r="MDL15" s="93"/>
      <c r="MDM15" s="93"/>
      <c r="MDN15" s="93"/>
      <c r="MDO15" s="93"/>
      <c r="MDP15" s="93"/>
      <c r="MDQ15" s="93"/>
      <c r="MDR15" s="93"/>
      <c r="MDS15" s="93"/>
      <c r="MDT15" s="93"/>
      <c r="MDU15" s="93"/>
      <c r="MDV15" s="93"/>
      <c r="MDW15" s="93"/>
      <c r="MDX15" s="93"/>
      <c r="MDY15" s="93"/>
      <c r="MDZ15" s="93"/>
      <c r="MEA15" s="93"/>
      <c r="MEB15" s="93"/>
      <c r="MEC15" s="93"/>
      <c r="MED15" s="93"/>
      <c r="MEE15" s="93"/>
      <c r="MEF15" s="93"/>
      <c r="MEG15" s="93"/>
      <c r="MEH15" s="93"/>
      <c r="MEI15" s="93"/>
      <c r="MEJ15" s="93"/>
      <c r="MEK15" s="93"/>
      <c r="MEL15" s="93"/>
      <c r="MEM15" s="93"/>
      <c r="MEN15" s="93"/>
      <c r="MEO15" s="93"/>
      <c r="MEP15" s="93"/>
      <c r="MEQ15" s="93"/>
      <c r="MER15" s="93"/>
      <c r="MES15" s="93"/>
      <c r="MET15" s="93"/>
      <c r="MEU15" s="93"/>
      <c r="MEV15" s="93"/>
      <c r="MEW15" s="93"/>
      <c r="MEX15" s="93"/>
      <c r="MEY15" s="93"/>
      <c r="MEZ15" s="93"/>
      <c r="MFA15" s="93"/>
      <c r="MFB15" s="93"/>
      <c r="MFC15" s="93"/>
      <c r="MFD15" s="93"/>
      <c r="MFE15" s="93"/>
      <c r="MFF15" s="93"/>
      <c r="MFG15" s="93"/>
      <c r="MFH15" s="93"/>
      <c r="MFI15" s="93"/>
      <c r="MFJ15" s="93"/>
      <c r="MFK15" s="93"/>
      <c r="MFL15" s="93"/>
      <c r="MFM15" s="93"/>
      <c r="MFN15" s="93"/>
      <c r="MFO15" s="93"/>
      <c r="MFP15" s="93"/>
      <c r="MFQ15" s="93"/>
      <c r="MFR15" s="93"/>
      <c r="MFS15" s="93"/>
      <c r="MFT15" s="93"/>
      <c r="MFU15" s="93"/>
      <c r="MFV15" s="93"/>
      <c r="MFW15" s="93"/>
      <c r="MFX15" s="93"/>
      <c r="MFY15" s="93"/>
      <c r="MFZ15" s="93"/>
      <c r="MGA15" s="93"/>
      <c r="MGB15" s="93"/>
      <c r="MGC15" s="93"/>
      <c r="MGD15" s="93"/>
      <c r="MGE15" s="93"/>
      <c r="MGF15" s="93"/>
      <c r="MGG15" s="93"/>
      <c r="MGH15" s="93"/>
      <c r="MGI15" s="93"/>
      <c r="MGJ15" s="93"/>
      <c r="MGK15" s="93"/>
      <c r="MGL15" s="93"/>
      <c r="MGM15" s="93"/>
      <c r="MGN15" s="93"/>
      <c r="MGO15" s="93"/>
      <c r="MGP15" s="93"/>
      <c r="MGQ15" s="93"/>
      <c r="MGR15" s="93"/>
      <c r="MGS15" s="93"/>
      <c r="MGT15" s="93"/>
      <c r="MGU15" s="93"/>
      <c r="MGV15" s="93"/>
      <c r="MGW15" s="93"/>
      <c r="MGX15" s="93"/>
      <c r="MGY15" s="93"/>
      <c r="MGZ15" s="93"/>
      <c r="MHA15" s="93"/>
      <c r="MHB15" s="93"/>
      <c r="MHC15" s="93"/>
      <c r="MHD15" s="93"/>
      <c r="MHE15" s="93"/>
      <c r="MHF15" s="93"/>
      <c r="MHG15" s="93"/>
      <c r="MHH15" s="93"/>
      <c r="MHI15" s="93"/>
      <c r="MHJ15" s="93"/>
      <c r="MHK15" s="93"/>
      <c r="MHL15" s="93"/>
      <c r="MHM15" s="93"/>
      <c r="MHN15" s="93"/>
      <c r="MHO15" s="93"/>
      <c r="MHP15" s="93"/>
      <c r="MHQ15" s="93"/>
      <c r="MHR15" s="93"/>
      <c r="MHS15" s="93"/>
      <c r="MHT15" s="93"/>
      <c r="MHU15" s="93"/>
      <c r="MHV15" s="93"/>
      <c r="MHW15" s="93"/>
      <c r="MHX15" s="93"/>
      <c r="MHY15" s="93"/>
      <c r="MHZ15" s="93"/>
      <c r="MIA15" s="93"/>
      <c r="MIB15" s="93"/>
      <c r="MIC15" s="93"/>
      <c r="MID15" s="93"/>
      <c r="MIE15" s="93"/>
      <c r="MIF15" s="93"/>
      <c r="MIG15" s="93"/>
      <c r="MIH15" s="93"/>
      <c r="MII15" s="93"/>
      <c r="MIJ15" s="93"/>
      <c r="MIK15" s="93"/>
      <c r="MIL15" s="93"/>
      <c r="MIM15" s="93"/>
      <c r="MIN15" s="93"/>
      <c r="MIO15" s="93"/>
      <c r="MIP15" s="93"/>
      <c r="MIQ15" s="93"/>
      <c r="MIR15" s="93"/>
      <c r="MIS15" s="93"/>
      <c r="MIT15" s="93"/>
      <c r="MIU15" s="93"/>
      <c r="MIV15" s="93"/>
      <c r="MIW15" s="93"/>
      <c r="MIX15" s="93"/>
      <c r="MIY15" s="93"/>
      <c r="MIZ15" s="93"/>
      <c r="MJA15" s="93"/>
      <c r="MJB15" s="93"/>
      <c r="MJC15" s="93"/>
      <c r="MJD15" s="93"/>
      <c r="MJE15" s="93"/>
      <c r="MJF15" s="93"/>
      <c r="MJG15" s="93"/>
      <c r="MJH15" s="93"/>
      <c r="MJI15" s="93"/>
      <c r="MJJ15" s="93"/>
      <c r="MJK15" s="93"/>
      <c r="MJL15" s="93"/>
      <c r="MJM15" s="93"/>
      <c r="MJN15" s="93"/>
      <c r="MJO15" s="93"/>
      <c r="MJP15" s="93"/>
      <c r="MJQ15" s="93"/>
      <c r="MJR15" s="93"/>
      <c r="MJS15" s="93"/>
      <c r="MJT15" s="93"/>
      <c r="MJU15" s="93"/>
      <c r="MJV15" s="93"/>
      <c r="MJW15" s="93"/>
      <c r="MJX15" s="93"/>
      <c r="MJY15" s="93"/>
      <c r="MJZ15" s="93"/>
      <c r="MKA15" s="93"/>
      <c r="MKB15" s="93"/>
      <c r="MKC15" s="93"/>
      <c r="MKD15" s="93"/>
      <c r="MKE15" s="93"/>
      <c r="MKF15" s="93"/>
      <c r="MKG15" s="93"/>
      <c r="MKH15" s="93"/>
      <c r="MKI15" s="93"/>
      <c r="MKJ15" s="93"/>
      <c r="MKK15" s="93"/>
      <c r="MKL15" s="93"/>
      <c r="MKM15" s="93"/>
      <c r="MKN15" s="93"/>
      <c r="MKO15" s="93"/>
      <c r="MKP15" s="93"/>
      <c r="MKQ15" s="93"/>
      <c r="MKR15" s="93"/>
      <c r="MKS15" s="93"/>
      <c r="MKT15" s="93"/>
      <c r="MKU15" s="93"/>
      <c r="MKV15" s="93"/>
      <c r="MKW15" s="93"/>
      <c r="MKX15" s="93"/>
      <c r="MKY15" s="93"/>
      <c r="MKZ15" s="93"/>
      <c r="MLA15" s="93"/>
      <c r="MLB15" s="93"/>
      <c r="MLC15" s="93"/>
      <c r="MLD15" s="93"/>
      <c r="MLE15" s="93"/>
      <c r="MLF15" s="93"/>
      <c r="MLG15" s="93"/>
      <c r="MLH15" s="93"/>
      <c r="MLI15" s="93"/>
      <c r="MLJ15" s="93"/>
      <c r="MLK15" s="93"/>
      <c r="MLL15" s="93"/>
      <c r="MLM15" s="93"/>
      <c r="MLN15" s="93"/>
      <c r="MLO15" s="93"/>
      <c r="MLP15" s="93"/>
      <c r="MLQ15" s="93"/>
      <c r="MLR15" s="93"/>
      <c r="MLS15" s="93"/>
      <c r="MLT15" s="93"/>
      <c r="MLU15" s="93"/>
      <c r="MLV15" s="93"/>
      <c r="MLW15" s="93"/>
      <c r="MLX15" s="93"/>
      <c r="MLY15" s="93"/>
      <c r="MLZ15" s="93"/>
      <c r="MMA15" s="93"/>
      <c r="MMB15" s="93"/>
      <c r="MMC15" s="93"/>
      <c r="MMD15" s="93"/>
      <c r="MME15" s="93"/>
      <c r="MMF15" s="93"/>
      <c r="MMG15" s="93"/>
      <c r="MMH15" s="93"/>
      <c r="MMI15" s="93"/>
      <c r="MMJ15" s="93"/>
      <c r="MMK15" s="93"/>
      <c r="MML15" s="93"/>
      <c r="MMM15" s="93"/>
      <c r="MMN15" s="93"/>
      <c r="MMO15" s="93"/>
      <c r="MMP15" s="93"/>
      <c r="MMQ15" s="93"/>
      <c r="MMR15" s="93"/>
      <c r="MMS15" s="93"/>
      <c r="MMT15" s="93"/>
      <c r="MMU15" s="93"/>
      <c r="MMV15" s="93"/>
      <c r="MMW15" s="93"/>
      <c r="MMX15" s="93"/>
      <c r="MMY15" s="93"/>
      <c r="MMZ15" s="93"/>
      <c r="MNA15" s="93"/>
      <c r="MNB15" s="93"/>
      <c r="MNC15" s="93"/>
      <c r="MND15" s="93"/>
      <c r="MNE15" s="93"/>
      <c r="MNF15" s="93"/>
      <c r="MNG15" s="93"/>
      <c r="MNH15" s="93"/>
      <c r="MNI15" s="93"/>
      <c r="MNJ15" s="93"/>
      <c r="MNK15" s="93"/>
      <c r="MNL15" s="93"/>
      <c r="MNM15" s="93"/>
      <c r="MNN15" s="93"/>
      <c r="MNO15" s="93"/>
      <c r="MNP15" s="93"/>
      <c r="MNQ15" s="93"/>
      <c r="MNR15" s="93"/>
      <c r="MNS15" s="93"/>
      <c r="MNT15" s="93"/>
      <c r="MNU15" s="93"/>
      <c r="MNV15" s="93"/>
      <c r="MNW15" s="93"/>
      <c r="MNX15" s="93"/>
      <c r="MNY15" s="93"/>
      <c r="MNZ15" s="93"/>
      <c r="MOA15" s="93"/>
      <c r="MOB15" s="93"/>
      <c r="MOC15" s="93"/>
      <c r="MOD15" s="93"/>
      <c r="MOE15" s="93"/>
      <c r="MOF15" s="93"/>
      <c r="MOG15" s="93"/>
      <c r="MOH15" s="93"/>
      <c r="MOI15" s="93"/>
      <c r="MOJ15" s="93"/>
      <c r="MOK15" s="93"/>
      <c r="MOL15" s="93"/>
      <c r="MOM15" s="93"/>
      <c r="MON15" s="93"/>
      <c r="MOO15" s="93"/>
      <c r="MOP15" s="93"/>
      <c r="MOQ15" s="93"/>
      <c r="MOR15" s="93"/>
      <c r="MOS15" s="93"/>
      <c r="MOT15" s="93"/>
      <c r="MOU15" s="93"/>
      <c r="MOV15" s="93"/>
      <c r="MOW15" s="93"/>
      <c r="MOX15" s="93"/>
      <c r="MOY15" s="93"/>
      <c r="MOZ15" s="93"/>
      <c r="MPA15" s="93"/>
      <c r="MPB15" s="93"/>
      <c r="MPC15" s="93"/>
      <c r="MPD15" s="93"/>
      <c r="MPE15" s="93"/>
      <c r="MPF15" s="93"/>
      <c r="MPG15" s="93"/>
      <c r="MPH15" s="93"/>
      <c r="MPI15" s="93"/>
      <c r="MPJ15" s="93"/>
      <c r="MPK15" s="93"/>
      <c r="MPL15" s="93"/>
      <c r="MPM15" s="93"/>
      <c r="MPN15" s="93"/>
      <c r="MPO15" s="93"/>
      <c r="MPP15" s="93"/>
      <c r="MPQ15" s="93"/>
      <c r="MPR15" s="93"/>
      <c r="MPS15" s="93"/>
      <c r="MPT15" s="93"/>
      <c r="MPU15" s="93"/>
      <c r="MPV15" s="93"/>
      <c r="MPW15" s="93"/>
      <c r="MPX15" s="93"/>
      <c r="MPY15" s="93"/>
      <c r="MPZ15" s="93"/>
      <c r="MQA15" s="93"/>
      <c r="MQB15" s="93"/>
      <c r="MQC15" s="93"/>
      <c r="MQD15" s="93"/>
      <c r="MQE15" s="93"/>
      <c r="MQF15" s="93"/>
      <c r="MQG15" s="93"/>
      <c r="MQH15" s="93"/>
      <c r="MQI15" s="93"/>
      <c r="MQJ15" s="93"/>
      <c r="MQK15" s="93"/>
      <c r="MQL15" s="93"/>
      <c r="MQM15" s="93"/>
      <c r="MQN15" s="93"/>
      <c r="MQO15" s="93"/>
      <c r="MQP15" s="93"/>
      <c r="MQQ15" s="93"/>
      <c r="MQR15" s="93"/>
      <c r="MQS15" s="93"/>
      <c r="MQT15" s="93"/>
      <c r="MQU15" s="93"/>
      <c r="MQV15" s="93"/>
      <c r="MQW15" s="93"/>
      <c r="MQX15" s="93"/>
      <c r="MQY15" s="93"/>
      <c r="MQZ15" s="93"/>
      <c r="MRA15" s="93"/>
      <c r="MRB15" s="93"/>
      <c r="MRC15" s="93"/>
      <c r="MRD15" s="93"/>
      <c r="MRE15" s="93"/>
      <c r="MRF15" s="93"/>
      <c r="MRG15" s="93"/>
      <c r="MRH15" s="93"/>
      <c r="MRI15" s="93"/>
      <c r="MRJ15" s="93"/>
      <c r="MRK15" s="93"/>
      <c r="MRL15" s="93"/>
      <c r="MRM15" s="93"/>
      <c r="MRN15" s="93"/>
      <c r="MRO15" s="93"/>
      <c r="MRP15" s="93"/>
      <c r="MRQ15" s="93"/>
      <c r="MRR15" s="93"/>
      <c r="MRS15" s="93"/>
      <c r="MRT15" s="93"/>
      <c r="MRU15" s="93"/>
      <c r="MRV15" s="93"/>
      <c r="MRW15" s="93"/>
      <c r="MRX15" s="93"/>
      <c r="MRY15" s="93"/>
      <c r="MRZ15" s="93"/>
      <c r="MSA15" s="93"/>
      <c r="MSB15" s="93"/>
      <c r="MSC15" s="93"/>
      <c r="MSD15" s="93"/>
      <c r="MSE15" s="93"/>
      <c r="MSF15" s="93"/>
      <c r="MSG15" s="93"/>
      <c r="MSH15" s="93"/>
      <c r="MSI15" s="93"/>
      <c r="MSJ15" s="93"/>
      <c r="MSK15" s="93"/>
      <c r="MSL15" s="93"/>
      <c r="MSM15" s="93"/>
      <c r="MSN15" s="93"/>
      <c r="MSO15" s="93"/>
      <c r="MSP15" s="93"/>
      <c r="MSQ15" s="93"/>
      <c r="MSR15" s="93"/>
      <c r="MSS15" s="93"/>
      <c r="MST15" s="93"/>
      <c r="MSU15" s="93"/>
      <c r="MSV15" s="93"/>
      <c r="MSW15" s="93"/>
      <c r="MSX15" s="93"/>
      <c r="MSY15" s="93"/>
      <c r="MSZ15" s="93"/>
      <c r="MTA15" s="93"/>
      <c r="MTB15" s="93"/>
      <c r="MTC15" s="93"/>
      <c r="MTD15" s="93"/>
      <c r="MTE15" s="93"/>
      <c r="MTF15" s="93"/>
      <c r="MTG15" s="93"/>
      <c r="MTH15" s="93"/>
      <c r="MTI15" s="93"/>
      <c r="MTJ15" s="93"/>
      <c r="MTK15" s="93"/>
      <c r="MTL15" s="93"/>
      <c r="MTM15" s="93"/>
      <c r="MTN15" s="93"/>
      <c r="MTO15" s="93"/>
      <c r="MTP15" s="93"/>
      <c r="MTQ15" s="93"/>
      <c r="MTR15" s="93"/>
      <c r="MTS15" s="93"/>
      <c r="MTT15" s="93"/>
      <c r="MTU15" s="93"/>
      <c r="MTV15" s="93"/>
      <c r="MTW15" s="93"/>
      <c r="MTX15" s="93"/>
      <c r="MTY15" s="93"/>
      <c r="MTZ15" s="93"/>
      <c r="MUA15" s="93"/>
      <c r="MUB15" s="93"/>
      <c r="MUC15" s="93"/>
      <c r="MUD15" s="93"/>
      <c r="MUE15" s="93"/>
      <c r="MUF15" s="93"/>
      <c r="MUG15" s="93"/>
      <c r="MUH15" s="93"/>
      <c r="MUI15" s="93"/>
      <c r="MUJ15" s="93"/>
      <c r="MUK15" s="93"/>
      <c r="MUL15" s="93"/>
      <c r="MUM15" s="93"/>
      <c r="MUN15" s="93"/>
      <c r="MUO15" s="93"/>
      <c r="MUP15" s="93"/>
      <c r="MUQ15" s="93"/>
      <c r="MUR15" s="93"/>
      <c r="MUS15" s="93"/>
      <c r="MUT15" s="93"/>
      <c r="MUU15" s="93"/>
      <c r="MUV15" s="93"/>
      <c r="MUW15" s="93"/>
      <c r="MUX15" s="93"/>
      <c r="MUY15" s="93"/>
      <c r="MUZ15" s="93"/>
      <c r="MVA15" s="93"/>
      <c r="MVB15" s="93"/>
      <c r="MVC15" s="93"/>
      <c r="MVD15" s="93"/>
      <c r="MVE15" s="93"/>
      <c r="MVF15" s="93"/>
      <c r="MVG15" s="93"/>
      <c r="MVH15" s="93"/>
      <c r="MVI15" s="93"/>
      <c r="MVJ15" s="93"/>
      <c r="MVK15" s="93"/>
      <c r="MVL15" s="93"/>
      <c r="MVM15" s="93"/>
      <c r="MVN15" s="93"/>
      <c r="MVO15" s="93"/>
      <c r="MVP15" s="93"/>
      <c r="MVQ15" s="93"/>
      <c r="MVR15" s="93"/>
      <c r="MVS15" s="93"/>
      <c r="MVT15" s="93"/>
      <c r="MVU15" s="93"/>
      <c r="MVV15" s="93"/>
      <c r="MVW15" s="93"/>
      <c r="MVX15" s="93"/>
      <c r="MVY15" s="93"/>
      <c r="MVZ15" s="93"/>
      <c r="MWA15" s="93"/>
      <c r="MWB15" s="93"/>
      <c r="MWC15" s="93"/>
      <c r="MWD15" s="93"/>
      <c r="MWE15" s="93"/>
      <c r="MWF15" s="93"/>
      <c r="MWG15" s="93"/>
      <c r="MWH15" s="93"/>
      <c r="MWI15" s="93"/>
      <c r="MWJ15" s="93"/>
      <c r="MWK15" s="93"/>
      <c r="MWL15" s="93"/>
      <c r="MWM15" s="93"/>
      <c r="MWN15" s="93"/>
      <c r="MWO15" s="93"/>
      <c r="MWP15" s="93"/>
      <c r="MWQ15" s="93"/>
      <c r="MWR15" s="93"/>
      <c r="MWS15" s="93"/>
      <c r="MWT15" s="93"/>
      <c r="MWU15" s="93"/>
      <c r="MWV15" s="93"/>
      <c r="MWW15" s="93"/>
      <c r="MWX15" s="93"/>
      <c r="MWY15" s="93"/>
      <c r="MWZ15" s="93"/>
      <c r="MXA15" s="93"/>
      <c r="MXB15" s="93"/>
      <c r="MXC15" s="93"/>
      <c r="MXD15" s="93"/>
      <c r="MXE15" s="93"/>
      <c r="MXF15" s="93"/>
      <c r="MXG15" s="93"/>
      <c r="MXH15" s="93"/>
      <c r="MXI15" s="93"/>
      <c r="MXJ15" s="93"/>
      <c r="MXK15" s="93"/>
      <c r="MXL15" s="93"/>
      <c r="MXM15" s="93"/>
      <c r="MXN15" s="93"/>
      <c r="MXO15" s="93"/>
      <c r="MXP15" s="93"/>
      <c r="MXQ15" s="93"/>
      <c r="MXR15" s="93"/>
      <c r="MXS15" s="93"/>
      <c r="MXT15" s="93"/>
      <c r="MXU15" s="93"/>
      <c r="MXV15" s="93"/>
      <c r="MXW15" s="93"/>
      <c r="MXX15" s="93"/>
      <c r="MXY15" s="93"/>
      <c r="MXZ15" s="93"/>
      <c r="MYA15" s="93"/>
      <c r="MYB15" s="93"/>
      <c r="MYC15" s="93"/>
      <c r="MYD15" s="93"/>
      <c r="MYE15" s="93"/>
      <c r="MYF15" s="93"/>
      <c r="MYG15" s="93"/>
      <c r="MYH15" s="93"/>
      <c r="MYI15" s="93"/>
      <c r="MYJ15" s="93"/>
      <c r="MYK15" s="93"/>
      <c r="MYL15" s="93"/>
      <c r="MYM15" s="93"/>
      <c r="MYN15" s="93"/>
      <c r="MYO15" s="93"/>
      <c r="MYP15" s="93"/>
      <c r="MYQ15" s="93"/>
      <c r="MYR15" s="93"/>
      <c r="MYS15" s="93"/>
      <c r="MYT15" s="93"/>
      <c r="MYU15" s="93"/>
      <c r="MYV15" s="93"/>
      <c r="MYW15" s="93"/>
      <c r="MYX15" s="93"/>
      <c r="MYY15" s="93"/>
      <c r="MYZ15" s="93"/>
      <c r="MZA15" s="93"/>
      <c r="MZB15" s="93"/>
      <c r="MZC15" s="93"/>
      <c r="MZD15" s="93"/>
      <c r="MZE15" s="93"/>
      <c r="MZF15" s="93"/>
      <c r="MZG15" s="93"/>
      <c r="MZH15" s="93"/>
      <c r="MZI15" s="93"/>
      <c r="MZJ15" s="93"/>
      <c r="MZK15" s="93"/>
      <c r="MZL15" s="93"/>
      <c r="MZM15" s="93"/>
      <c r="MZN15" s="93"/>
      <c r="MZO15" s="93"/>
      <c r="MZP15" s="93"/>
      <c r="MZQ15" s="93"/>
      <c r="MZR15" s="93"/>
      <c r="MZS15" s="93"/>
      <c r="MZT15" s="93"/>
      <c r="MZU15" s="93"/>
      <c r="MZV15" s="93"/>
      <c r="MZW15" s="93"/>
      <c r="MZX15" s="93"/>
      <c r="MZY15" s="93"/>
      <c r="MZZ15" s="93"/>
      <c r="NAA15" s="93"/>
      <c r="NAB15" s="93"/>
      <c r="NAC15" s="93"/>
      <c r="NAD15" s="93"/>
      <c r="NAE15" s="93"/>
      <c r="NAF15" s="93"/>
      <c r="NAG15" s="93"/>
      <c r="NAH15" s="93"/>
      <c r="NAI15" s="93"/>
      <c r="NAJ15" s="93"/>
      <c r="NAK15" s="93"/>
      <c r="NAL15" s="93"/>
      <c r="NAM15" s="93"/>
      <c r="NAN15" s="93"/>
      <c r="NAO15" s="93"/>
      <c r="NAP15" s="93"/>
      <c r="NAQ15" s="93"/>
      <c r="NAR15" s="93"/>
      <c r="NAS15" s="93"/>
      <c r="NAT15" s="93"/>
      <c r="NAU15" s="93"/>
      <c r="NAV15" s="93"/>
      <c r="NAW15" s="93"/>
      <c r="NAX15" s="93"/>
      <c r="NAY15" s="93"/>
      <c r="NAZ15" s="93"/>
      <c r="NBA15" s="93"/>
      <c r="NBB15" s="93"/>
      <c r="NBC15" s="93"/>
      <c r="NBD15" s="93"/>
      <c r="NBE15" s="93"/>
      <c r="NBF15" s="93"/>
      <c r="NBG15" s="93"/>
      <c r="NBH15" s="93"/>
      <c r="NBI15" s="93"/>
      <c r="NBJ15" s="93"/>
      <c r="NBK15" s="93"/>
      <c r="NBL15" s="93"/>
      <c r="NBM15" s="93"/>
      <c r="NBN15" s="93"/>
      <c r="NBO15" s="93"/>
      <c r="NBP15" s="93"/>
      <c r="NBQ15" s="93"/>
      <c r="NBR15" s="93"/>
      <c r="NBS15" s="93"/>
      <c r="NBT15" s="93"/>
      <c r="NBU15" s="93"/>
      <c r="NBV15" s="93"/>
      <c r="NBW15" s="93"/>
      <c r="NBX15" s="93"/>
      <c r="NBY15" s="93"/>
      <c r="NBZ15" s="93"/>
      <c r="NCA15" s="93"/>
      <c r="NCB15" s="93"/>
      <c r="NCC15" s="93"/>
      <c r="NCD15" s="93"/>
      <c r="NCE15" s="93"/>
      <c r="NCF15" s="93"/>
      <c r="NCG15" s="93"/>
      <c r="NCH15" s="93"/>
      <c r="NCI15" s="93"/>
      <c r="NCJ15" s="93"/>
      <c r="NCK15" s="93"/>
      <c r="NCL15" s="93"/>
      <c r="NCM15" s="93"/>
      <c r="NCN15" s="93"/>
      <c r="NCO15" s="93"/>
      <c r="NCP15" s="93"/>
      <c r="NCQ15" s="93"/>
      <c r="NCR15" s="93"/>
      <c r="NCS15" s="93"/>
      <c r="NCT15" s="93"/>
      <c r="NCU15" s="93"/>
      <c r="NCV15" s="93"/>
      <c r="NCW15" s="93"/>
      <c r="NCX15" s="93"/>
      <c r="NCY15" s="93"/>
      <c r="NCZ15" s="93"/>
      <c r="NDA15" s="93"/>
      <c r="NDB15" s="93"/>
      <c r="NDC15" s="93"/>
      <c r="NDD15" s="93"/>
      <c r="NDE15" s="93"/>
      <c r="NDF15" s="93"/>
      <c r="NDG15" s="93"/>
      <c r="NDH15" s="93"/>
      <c r="NDI15" s="93"/>
      <c r="NDJ15" s="93"/>
      <c r="NDK15" s="93"/>
      <c r="NDL15" s="93"/>
      <c r="NDM15" s="93"/>
      <c r="NDN15" s="93"/>
      <c r="NDO15" s="93"/>
      <c r="NDP15" s="93"/>
      <c r="NDQ15" s="93"/>
      <c r="NDR15" s="93"/>
      <c r="NDS15" s="93"/>
      <c r="NDT15" s="93"/>
      <c r="NDU15" s="93"/>
      <c r="NDV15" s="93"/>
      <c r="NDW15" s="93"/>
      <c r="NDX15" s="93"/>
      <c r="NDY15" s="93"/>
      <c r="NDZ15" s="93"/>
      <c r="NEA15" s="93"/>
      <c r="NEB15" s="93"/>
      <c r="NEC15" s="93"/>
      <c r="NED15" s="93"/>
      <c r="NEE15" s="93"/>
      <c r="NEF15" s="93"/>
      <c r="NEG15" s="93"/>
      <c r="NEH15" s="93"/>
      <c r="NEI15" s="93"/>
      <c r="NEJ15" s="93"/>
      <c r="NEK15" s="93"/>
      <c r="NEL15" s="93"/>
      <c r="NEM15" s="93"/>
      <c r="NEN15" s="93"/>
      <c r="NEO15" s="93"/>
      <c r="NEP15" s="93"/>
      <c r="NEQ15" s="93"/>
      <c r="NER15" s="93"/>
      <c r="NES15" s="93"/>
      <c r="NET15" s="93"/>
      <c r="NEU15" s="93"/>
      <c r="NEV15" s="93"/>
      <c r="NEW15" s="93"/>
      <c r="NEX15" s="93"/>
      <c r="NEY15" s="93"/>
      <c r="NEZ15" s="93"/>
      <c r="NFA15" s="93"/>
      <c r="NFB15" s="93"/>
      <c r="NFC15" s="93"/>
      <c r="NFD15" s="93"/>
      <c r="NFE15" s="93"/>
      <c r="NFF15" s="93"/>
      <c r="NFG15" s="93"/>
      <c r="NFH15" s="93"/>
      <c r="NFI15" s="93"/>
      <c r="NFJ15" s="93"/>
      <c r="NFK15" s="93"/>
      <c r="NFL15" s="93"/>
      <c r="NFM15" s="93"/>
      <c r="NFN15" s="93"/>
      <c r="NFO15" s="93"/>
      <c r="NFP15" s="93"/>
      <c r="NFQ15" s="93"/>
      <c r="NFR15" s="93"/>
      <c r="NFS15" s="93"/>
      <c r="NFT15" s="93"/>
      <c r="NFU15" s="93"/>
      <c r="NFV15" s="93"/>
      <c r="NFW15" s="93"/>
      <c r="NFX15" s="93"/>
      <c r="NFY15" s="93"/>
      <c r="NFZ15" s="93"/>
      <c r="NGA15" s="93"/>
      <c r="NGB15" s="93"/>
      <c r="NGC15" s="93"/>
      <c r="NGD15" s="93"/>
      <c r="NGE15" s="93"/>
      <c r="NGF15" s="93"/>
      <c r="NGG15" s="93"/>
      <c r="NGH15" s="93"/>
      <c r="NGI15" s="93"/>
      <c r="NGJ15" s="93"/>
      <c r="NGK15" s="93"/>
      <c r="NGL15" s="93"/>
      <c r="NGM15" s="93"/>
      <c r="NGN15" s="93"/>
      <c r="NGO15" s="93"/>
      <c r="NGP15" s="93"/>
      <c r="NGQ15" s="93"/>
      <c r="NGR15" s="93"/>
      <c r="NGS15" s="93"/>
      <c r="NGT15" s="93"/>
      <c r="NGU15" s="93"/>
      <c r="NGV15" s="93"/>
      <c r="NGW15" s="93"/>
      <c r="NGX15" s="93"/>
      <c r="NGY15" s="93"/>
      <c r="NGZ15" s="93"/>
      <c r="NHA15" s="93"/>
      <c r="NHB15" s="93"/>
      <c r="NHC15" s="93"/>
      <c r="NHD15" s="93"/>
      <c r="NHE15" s="93"/>
      <c r="NHF15" s="93"/>
      <c r="NHG15" s="93"/>
      <c r="NHH15" s="93"/>
      <c r="NHI15" s="93"/>
      <c r="NHJ15" s="93"/>
      <c r="NHK15" s="93"/>
      <c r="NHL15" s="93"/>
      <c r="NHM15" s="93"/>
      <c r="NHN15" s="93"/>
      <c r="NHO15" s="93"/>
      <c r="NHP15" s="93"/>
      <c r="NHQ15" s="93"/>
      <c r="NHR15" s="93"/>
      <c r="NHS15" s="93"/>
      <c r="NHT15" s="93"/>
      <c r="NHU15" s="93"/>
      <c r="NHV15" s="93"/>
      <c r="NHW15" s="93"/>
      <c r="NHX15" s="93"/>
      <c r="NHY15" s="93"/>
      <c r="NHZ15" s="93"/>
      <c r="NIA15" s="93"/>
      <c r="NIB15" s="93"/>
      <c r="NIC15" s="93"/>
      <c r="NID15" s="93"/>
      <c r="NIE15" s="93"/>
      <c r="NIF15" s="93"/>
      <c r="NIG15" s="93"/>
      <c r="NIH15" s="93"/>
      <c r="NII15" s="93"/>
      <c r="NIJ15" s="93"/>
      <c r="NIK15" s="93"/>
      <c r="NIL15" s="93"/>
      <c r="NIM15" s="93"/>
      <c r="NIN15" s="93"/>
      <c r="NIO15" s="93"/>
      <c r="NIP15" s="93"/>
      <c r="NIQ15" s="93"/>
      <c r="NIR15" s="93"/>
      <c r="NIS15" s="93"/>
      <c r="NIT15" s="93"/>
      <c r="NIU15" s="93"/>
      <c r="NIV15" s="93"/>
      <c r="NIW15" s="93"/>
      <c r="NIX15" s="93"/>
      <c r="NIY15" s="93"/>
      <c r="NIZ15" s="93"/>
      <c r="NJA15" s="93"/>
      <c r="NJB15" s="93"/>
      <c r="NJC15" s="93"/>
      <c r="NJD15" s="93"/>
      <c r="NJE15" s="93"/>
      <c r="NJF15" s="93"/>
      <c r="NJG15" s="93"/>
      <c r="NJH15" s="93"/>
      <c r="NJI15" s="93"/>
      <c r="NJJ15" s="93"/>
      <c r="NJK15" s="93"/>
      <c r="NJL15" s="93"/>
      <c r="NJM15" s="93"/>
      <c r="NJN15" s="93"/>
      <c r="NJO15" s="93"/>
      <c r="NJP15" s="93"/>
      <c r="NJQ15" s="93"/>
      <c r="NJR15" s="93"/>
      <c r="NJS15" s="93"/>
      <c r="NJT15" s="93"/>
      <c r="NJU15" s="93"/>
      <c r="NJV15" s="93"/>
      <c r="NJW15" s="93"/>
      <c r="NJX15" s="93"/>
      <c r="NJY15" s="93"/>
      <c r="NJZ15" s="93"/>
      <c r="NKA15" s="93"/>
      <c r="NKB15" s="93"/>
      <c r="NKC15" s="93"/>
      <c r="NKD15" s="93"/>
      <c r="NKE15" s="93"/>
      <c r="NKF15" s="93"/>
      <c r="NKG15" s="93"/>
      <c r="NKH15" s="93"/>
      <c r="NKI15" s="93"/>
      <c r="NKJ15" s="93"/>
      <c r="NKK15" s="93"/>
      <c r="NKL15" s="93"/>
      <c r="NKM15" s="93"/>
      <c r="NKN15" s="93"/>
      <c r="NKO15" s="93"/>
      <c r="NKP15" s="93"/>
      <c r="NKQ15" s="93"/>
      <c r="NKR15" s="93"/>
      <c r="NKS15" s="93"/>
      <c r="NKT15" s="93"/>
      <c r="NKU15" s="93"/>
      <c r="NKV15" s="93"/>
      <c r="NKW15" s="93"/>
      <c r="NKX15" s="93"/>
      <c r="NKY15" s="93"/>
      <c r="NKZ15" s="93"/>
      <c r="NLA15" s="93"/>
      <c r="NLB15" s="93"/>
      <c r="NLC15" s="93"/>
      <c r="NLD15" s="93"/>
      <c r="NLE15" s="93"/>
      <c r="NLF15" s="93"/>
      <c r="NLG15" s="93"/>
      <c r="NLH15" s="93"/>
      <c r="NLI15" s="93"/>
      <c r="NLJ15" s="93"/>
      <c r="NLK15" s="93"/>
      <c r="NLL15" s="93"/>
      <c r="NLM15" s="93"/>
      <c r="NLN15" s="93"/>
      <c r="NLO15" s="93"/>
      <c r="NLP15" s="93"/>
      <c r="NLQ15" s="93"/>
      <c r="NLR15" s="93"/>
      <c r="NLS15" s="93"/>
      <c r="NLT15" s="93"/>
      <c r="NLU15" s="93"/>
      <c r="NLV15" s="93"/>
      <c r="NLW15" s="93"/>
      <c r="NLX15" s="93"/>
      <c r="NLY15" s="93"/>
      <c r="NLZ15" s="93"/>
      <c r="NMA15" s="93"/>
      <c r="NMB15" s="93"/>
      <c r="NMC15" s="93"/>
      <c r="NMD15" s="93"/>
      <c r="NME15" s="93"/>
      <c r="NMF15" s="93"/>
      <c r="NMG15" s="93"/>
      <c r="NMH15" s="93"/>
      <c r="NMI15" s="93"/>
      <c r="NMJ15" s="93"/>
      <c r="NMK15" s="93"/>
      <c r="NML15" s="93"/>
      <c r="NMM15" s="93"/>
      <c r="NMN15" s="93"/>
      <c r="NMO15" s="93"/>
      <c r="NMP15" s="93"/>
      <c r="NMQ15" s="93"/>
      <c r="NMR15" s="93"/>
      <c r="NMS15" s="93"/>
      <c r="NMT15" s="93"/>
      <c r="NMU15" s="93"/>
      <c r="NMV15" s="93"/>
      <c r="NMW15" s="93"/>
      <c r="NMX15" s="93"/>
      <c r="NMY15" s="93"/>
      <c r="NMZ15" s="93"/>
      <c r="NNA15" s="93"/>
      <c r="NNB15" s="93"/>
      <c r="NNC15" s="93"/>
      <c r="NND15" s="93"/>
      <c r="NNE15" s="93"/>
      <c r="NNF15" s="93"/>
      <c r="NNG15" s="93"/>
      <c r="NNH15" s="93"/>
      <c r="NNI15" s="93"/>
      <c r="NNJ15" s="93"/>
      <c r="NNK15" s="93"/>
      <c r="NNL15" s="93"/>
      <c r="NNM15" s="93"/>
      <c r="NNN15" s="93"/>
      <c r="NNO15" s="93"/>
      <c r="NNP15" s="93"/>
      <c r="NNQ15" s="93"/>
      <c r="NNR15" s="93"/>
      <c r="NNS15" s="93"/>
      <c r="NNT15" s="93"/>
      <c r="NNU15" s="93"/>
      <c r="NNV15" s="93"/>
      <c r="NNW15" s="93"/>
      <c r="NNX15" s="93"/>
      <c r="NNY15" s="93"/>
      <c r="NNZ15" s="93"/>
      <c r="NOA15" s="93"/>
      <c r="NOB15" s="93"/>
      <c r="NOC15" s="93"/>
      <c r="NOD15" s="93"/>
      <c r="NOE15" s="93"/>
      <c r="NOF15" s="93"/>
      <c r="NOG15" s="93"/>
      <c r="NOH15" s="93"/>
      <c r="NOI15" s="93"/>
      <c r="NOJ15" s="93"/>
      <c r="NOK15" s="93"/>
      <c r="NOL15" s="93"/>
      <c r="NOM15" s="93"/>
      <c r="NON15" s="93"/>
      <c r="NOO15" s="93"/>
      <c r="NOP15" s="93"/>
      <c r="NOQ15" s="93"/>
      <c r="NOR15" s="93"/>
      <c r="NOS15" s="93"/>
      <c r="NOT15" s="93"/>
      <c r="NOU15" s="93"/>
      <c r="NOV15" s="93"/>
      <c r="NOW15" s="93"/>
      <c r="NOX15" s="93"/>
      <c r="NOY15" s="93"/>
      <c r="NOZ15" s="93"/>
      <c r="NPA15" s="93"/>
      <c r="NPB15" s="93"/>
      <c r="NPC15" s="93"/>
      <c r="NPD15" s="93"/>
      <c r="NPE15" s="93"/>
      <c r="NPF15" s="93"/>
      <c r="NPG15" s="93"/>
      <c r="NPH15" s="93"/>
      <c r="NPI15" s="93"/>
      <c r="NPJ15" s="93"/>
      <c r="NPK15" s="93"/>
      <c r="NPL15" s="93"/>
      <c r="NPM15" s="93"/>
      <c r="NPN15" s="93"/>
      <c r="NPO15" s="93"/>
      <c r="NPP15" s="93"/>
      <c r="NPQ15" s="93"/>
      <c r="NPR15" s="93"/>
      <c r="NPS15" s="93"/>
      <c r="NPT15" s="93"/>
      <c r="NPU15" s="93"/>
      <c r="NPV15" s="93"/>
      <c r="NPW15" s="93"/>
      <c r="NPX15" s="93"/>
      <c r="NPY15" s="93"/>
      <c r="NPZ15" s="93"/>
      <c r="NQA15" s="93"/>
      <c r="NQB15" s="93"/>
      <c r="NQC15" s="93"/>
      <c r="NQD15" s="93"/>
      <c r="NQE15" s="93"/>
      <c r="NQF15" s="93"/>
      <c r="NQG15" s="93"/>
      <c r="NQH15" s="93"/>
      <c r="NQI15" s="93"/>
      <c r="NQJ15" s="93"/>
      <c r="NQK15" s="93"/>
      <c r="NQL15" s="93"/>
      <c r="NQM15" s="93"/>
      <c r="NQN15" s="93"/>
      <c r="NQO15" s="93"/>
      <c r="NQP15" s="93"/>
      <c r="NQQ15" s="93"/>
      <c r="NQR15" s="93"/>
      <c r="NQS15" s="93"/>
      <c r="NQT15" s="93"/>
      <c r="NQU15" s="93"/>
      <c r="NQV15" s="93"/>
      <c r="NQW15" s="93"/>
      <c r="NQX15" s="93"/>
      <c r="NQY15" s="93"/>
      <c r="NQZ15" s="93"/>
      <c r="NRA15" s="93"/>
      <c r="NRB15" s="93"/>
      <c r="NRC15" s="93"/>
      <c r="NRD15" s="93"/>
      <c r="NRE15" s="93"/>
      <c r="NRF15" s="93"/>
      <c r="NRG15" s="93"/>
      <c r="NRH15" s="93"/>
      <c r="NRI15" s="93"/>
      <c r="NRJ15" s="93"/>
      <c r="NRK15" s="93"/>
      <c r="NRL15" s="93"/>
      <c r="NRM15" s="93"/>
      <c r="NRN15" s="93"/>
      <c r="NRO15" s="93"/>
      <c r="NRP15" s="93"/>
      <c r="NRQ15" s="93"/>
      <c r="NRR15" s="93"/>
      <c r="NRS15" s="93"/>
      <c r="NRT15" s="93"/>
      <c r="NRU15" s="93"/>
      <c r="NRV15" s="93"/>
      <c r="NRW15" s="93"/>
      <c r="NRX15" s="93"/>
      <c r="NRY15" s="93"/>
      <c r="NRZ15" s="93"/>
      <c r="NSA15" s="93"/>
      <c r="NSB15" s="93"/>
      <c r="NSC15" s="93"/>
      <c r="NSD15" s="93"/>
      <c r="NSE15" s="93"/>
      <c r="NSF15" s="93"/>
      <c r="NSG15" s="93"/>
      <c r="NSH15" s="93"/>
      <c r="NSI15" s="93"/>
      <c r="NSJ15" s="93"/>
      <c r="NSK15" s="93"/>
      <c r="NSL15" s="93"/>
      <c r="NSM15" s="93"/>
      <c r="NSN15" s="93"/>
      <c r="NSO15" s="93"/>
      <c r="NSP15" s="93"/>
      <c r="NSQ15" s="93"/>
      <c r="NSR15" s="93"/>
      <c r="NSS15" s="93"/>
      <c r="NST15" s="93"/>
      <c r="NSU15" s="93"/>
      <c r="NSV15" s="93"/>
      <c r="NSW15" s="93"/>
      <c r="NSX15" s="93"/>
      <c r="NSY15" s="93"/>
      <c r="NSZ15" s="93"/>
      <c r="NTA15" s="93"/>
      <c r="NTB15" s="93"/>
      <c r="NTC15" s="93"/>
      <c r="NTD15" s="93"/>
      <c r="NTE15" s="93"/>
      <c r="NTF15" s="93"/>
      <c r="NTG15" s="93"/>
      <c r="NTH15" s="93"/>
      <c r="NTI15" s="93"/>
      <c r="NTJ15" s="93"/>
      <c r="NTK15" s="93"/>
      <c r="NTL15" s="93"/>
      <c r="NTM15" s="93"/>
      <c r="NTN15" s="93"/>
      <c r="NTO15" s="93"/>
      <c r="NTP15" s="93"/>
      <c r="NTQ15" s="93"/>
      <c r="NTR15" s="93"/>
      <c r="NTS15" s="93"/>
      <c r="NTT15" s="93"/>
      <c r="NTU15" s="93"/>
      <c r="NTV15" s="93"/>
      <c r="NTW15" s="93"/>
      <c r="NTX15" s="93"/>
      <c r="NTY15" s="93"/>
      <c r="NTZ15" s="93"/>
      <c r="NUA15" s="93"/>
      <c r="NUB15" s="93"/>
      <c r="NUC15" s="93"/>
      <c r="NUD15" s="93"/>
      <c r="NUE15" s="93"/>
      <c r="NUF15" s="93"/>
      <c r="NUG15" s="93"/>
      <c r="NUH15" s="93"/>
      <c r="NUI15" s="93"/>
      <c r="NUJ15" s="93"/>
      <c r="NUK15" s="93"/>
      <c r="NUL15" s="93"/>
      <c r="NUM15" s="93"/>
      <c r="NUN15" s="93"/>
      <c r="NUO15" s="93"/>
      <c r="NUP15" s="93"/>
      <c r="NUQ15" s="93"/>
      <c r="NUR15" s="93"/>
      <c r="NUS15" s="93"/>
      <c r="NUT15" s="93"/>
      <c r="NUU15" s="93"/>
      <c r="NUV15" s="93"/>
      <c r="NUW15" s="93"/>
      <c r="NUX15" s="93"/>
      <c r="NUY15" s="93"/>
      <c r="NUZ15" s="93"/>
      <c r="NVA15" s="93"/>
      <c r="NVB15" s="93"/>
      <c r="NVC15" s="93"/>
      <c r="NVD15" s="93"/>
      <c r="NVE15" s="93"/>
      <c r="NVF15" s="93"/>
      <c r="NVG15" s="93"/>
      <c r="NVH15" s="93"/>
      <c r="NVI15" s="93"/>
      <c r="NVJ15" s="93"/>
      <c r="NVK15" s="93"/>
      <c r="NVL15" s="93"/>
      <c r="NVM15" s="93"/>
      <c r="NVN15" s="93"/>
      <c r="NVO15" s="93"/>
      <c r="NVP15" s="93"/>
      <c r="NVQ15" s="93"/>
      <c r="NVR15" s="93"/>
      <c r="NVS15" s="93"/>
      <c r="NVT15" s="93"/>
      <c r="NVU15" s="93"/>
      <c r="NVV15" s="93"/>
      <c r="NVW15" s="93"/>
      <c r="NVX15" s="93"/>
      <c r="NVY15" s="93"/>
      <c r="NVZ15" s="93"/>
      <c r="NWA15" s="93"/>
      <c r="NWB15" s="93"/>
      <c r="NWC15" s="93"/>
      <c r="NWD15" s="93"/>
      <c r="NWE15" s="93"/>
      <c r="NWF15" s="93"/>
      <c r="NWG15" s="93"/>
      <c r="NWH15" s="93"/>
      <c r="NWI15" s="93"/>
      <c r="NWJ15" s="93"/>
      <c r="NWK15" s="93"/>
      <c r="NWL15" s="93"/>
      <c r="NWM15" s="93"/>
      <c r="NWN15" s="93"/>
      <c r="NWO15" s="93"/>
      <c r="NWP15" s="93"/>
      <c r="NWQ15" s="93"/>
      <c r="NWR15" s="93"/>
      <c r="NWS15" s="93"/>
      <c r="NWT15" s="93"/>
      <c r="NWU15" s="93"/>
      <c r="NWV15" s="93"/>
      <c r="NWW15" s="93"/>
      <c r="NWX15" s="93"/>
      <c r="NWY15" s="93"/>
      <c r="NWZ15" s="93"/>
      <c r="NXA15" s="93"/>
      <c r="NXB15" s="93"/>
      <c r="NXC15" s="93"/>
      <c r="NXD15" s="93"/>
      <c r="NXE15" s="93"/>
      <c r="NXF15" s="93"/>
      <c r="NXG15" s="93"/>
      <c r="NXH15" s="93"/>
      <c r="NXI15" s="93"/>
      <c r="NXJ15" s="93"/>
      <c r="NXK15" s="93"/>
      <c r="NXL15" s="93"/>
      <c r="NXM15" s="93"/>
      <c r="NXN15" s="93"/>
      <c r="NXO15" s="93"/>
      <c r="NXP15" s="93"/>
      <c r="NXQ15" s="93"/>
      <c r="NXR15" s="93"/>
      <c r="NXS15" s="93"/>
      <c r="NXT15" s="93"/>
      <c r="NXU15" s="93"/>
      <c r="NXV15" s="93"/>
      <c r="NXW15" s="93"/>
      <c r="NXX15" s="93"/>
      <c r="NXY15" s="93"/>
      <c r="NXZ15" s="93"/>
      <c r="NYA15" s="93"/>
      <c r="NYB15" s="93"/>
      <c r="NYC15" s="93"/>
      <c r="NYD15" s="93"/>
      <c r="NYE15" s="93"/>
      <c r="NYF15" s="93"/>
      <c r="NYG15" s="93"/>
      <c r="NYH15" s="93"/>
      <c r="NYI15" s="93"/>
      <c r="NYJ15" s="93"/>
      <c r="NYK15" s="93"/>
      <c r="NYL15" s="93"/>
      <c r="NYM15" s="93"/>
      <c r="NYN15" s="93"/>
      <c r="NYO15" s="93"/>
      <c r="NYP15" s="93"/>
      <c r="NYQ15" s="93"/>
      <c r="NYR15" s="93"/>
      <c r="NYS15" s="93"/>
      <c r="NYT15" s="93"/>
      <c r="NYU15" s="93"/>
      <c r="NYV15" s="93"/>
      <c r="NYW15" s="93"/>
      <c r="NYX15" s="93"/>
      <c r="NYY15" s="93"/>
      <c r="NYZ15" s="93"/>
      <c r="NZA15" s="93"/>
      <c r="NZB15" s="93"/>
      <c r="NZC15" s="93"/>
      <c r="NZD15" s="93"/>
      <c r="NZE15" s="93"/>
      <c r="NZF15" s="93"/>
      <c r="NZG15" s="93"/>
      <c r="NZH15" s="93"/>
      <c r="NZI15" s="93"/>
      <c r="NZJ15" s="93"/>
      <c r="NZK15" s="93"/>
      <c r="NZL15" s="93"/>
      <c r="NZM15" s="93"/>
      <c r="NZN15" s="93"/>
      <c r="NZO15" s="93"/>
      <c r="NZP15" s="93"/>
      <c r="NZQ15" s="93"/>
      <c r="NZR15" s="93"/>
      <c r="NZS15" s="93"/>
      <c r="NZT15" s="93"/>
      <c r="NZU15" s="93"/>
      <c r="NZV15" s="93"/>
      <c r="NZW15" s="93"/>
      <c r="NZX15" s="93"/>
      <c r="NZY15" s="93"/>
      <c r="NZZ15" s="93"/>
      <c r="OAA15" s="93"/>
      <c r="OAB15" s="93"/>
      <c r="OAC15" s="93"/>
      <c r="OAD15" s="93"/>
      <c r="OAE15" s="93"/>
      <c r="OAF15" s="93"/>
      <c r="OAG15" s="93"/>
      <c r="OAH15" s="93"/>
      <c r="OAI15" s="93"/>
      <c r="OAJ15" s="93"/>
      <c r="OAK15" s="93"/>
      <c r="OAL15" s="93"/>
      <c r="OAM15" s="93"/>
      <c r="OAN15" s="93"/>
      <c r="OAO15" s="93"/>
      <c r="OAP15" s="93"/>
      <c r="OAQ15" s="93"/>
      <c r="OAR15" s="93"/>
      <c r="OAS15" s="93"/>
      <c r="OAT15" s="93"/>
      <c r="OAU15" s="93"/>
      <c r="OAV15" s="93"/>
      <c r="OAW15" s="93"/>
      <c r="OAX15" s="93"/>
      <c r="OAY15" s="93"/>
      <c r="OAZ15" s="93"/>
      <c r="OBA15" s="93"/>
      <c r="OBB15" s="93"/>
      <c r="OBC15" s="93"/>
      <c r="OBD15" s="93"/>
      <c r="OBE15" s="93"/>
      <c r="OBF15" s="93"/>
      <c r="OBG15" s="93"/>
      <c r="OBH15" s="93"/>
      <c r="OBI15" s="93"/>
      <c r="OBJ15" s="93"/>
      <c r="OBK15" s="93"/>
      <c r="OBL15" s="93"/>
      <c r="OBM15" s="93"/>
      <c r="OBN15" s="93"/>
      <c r="OBO15" s="93"/>
      <c r="OBP15" s="93"/>
      <c r="OBQ15" s="93"/>
      <c r="OBR15" s="93"/>
      <c r="OBS15" s="93"/>
      <c r="OBT15" s="93"/>
      <c r="OBU15" s="93"/>
      <c r="OBV15" s="93"/>
      <c r="OBW15" s="93"/>
      <c r="OBX15" s="93"/>
      <c r="OBY15" s="93"/>
      <c r="OBZ15" s="93"/>
      <c r="OCA15" s="93"/>
      <c r="OCB15" s="93"/>
      <c r="OCC15" s="93"/>
      <c r="OCD15" s="93"/>
      <c r="OCE15" s="93"/>
      <c r="OCF15" s="93"/>
      <c r="OCG15" s="93"/>
      <c r="OCH15" s="93"/>
      <c r="OCI15" s="93"/>
      <c r="OCJ15" s="93"/>
      <c r="OCK15" s="93"/>
      <c r="OCL15" s="93"/>
      <c r="OCM15" s="93"/>
      <c r="OCN15" s="93"/>
      <c r="OCO15" s="93"/>
      <c r="OCP15" s="93"/>
      <c r="OCQ15" s="93"/>
      <c r="OCR15" s="93"/>
      <c r="OCS15" s="93"/>
      <c r="OCT15" s="93"/>
      <c r="OCU15" s="93"/>
      <c r="OCV15" s="93"/>
      <c r="OCW15" s="93"/>
      <c r="OCX15" s="93"/>
      <c r="OCY15" s="93"/>
      <c r="OCZ15" s="93"/>
      <c r="ODA15" s="93"/>
      <c r="ODB15" s="93"/>
      <c r="ODC15" s="93"/>
      <c r="ODD15" s="93"/>
      <c r="ODE15" s="93"/>
      <c r="ODF15" s="93"/>
      <c r="ODG15" s="93"/>
      <c r="ODH15" s="93"/>
      <c r="ODI15" s="93"/>
      <c r="ODJ15" s="93"/>
      <c r="ODK15" s="93"/>
      <c r="ODL15" s="93"/>
      <c r="ODM15" s="93"/>
      <c r="ODN15" s="93"/>
      <c r="ODO15" s="93"/>
      <c r="ODP15" s="93"/>
      <c r="ODQ15" s="93"/>
      <c r="ODR15" s="93"/>
      <c r="ODS15" s="93"/>
      <c r="ODT15" s="93"/>
      <c r="ODU15" s="93"/>
      <c r="ODV15" s="93"/>
      <c r="ODW15" s="93"/>
      <c r="ODX15" s="93"/>
      <c r="ODY15" s="93"/>
      <c r="ODZ15" s="93"/>
      <c r="OEA15" s="93"/>
      <c r="OEB15" s="93"/>
      <c r="OEC15" s="93"/>
      <c r="OED15" s="93"/>
      <c r="OEE15" s="93"/>
      <c r="OEF15" s="93"/>
      <c r="OEG15" s="93"/>
      <c r="OEH15" s="93"/>
      <c r="OEI15" s="93"/>
      <c r="OEJ15" s="93"/>
      <c r="OEK15" s="93"/>
      <c r="OEL15" s="93"/>
      <c r="OEM15" s="93"/>
      <c r="OEN15" s="93"/>
      <c r="OEO15" s="93"/>
      <c r="OEP15" s="93"/>
      <c r="OEQ15" s="93"/>
      <c r="OER15" s="93"/>
      <c r="OES15" s="93"/>
      <c r="OET15" s="93"/>
      <c r="OEU15" s="93"/>
      <c r="OEV15" s="93"/>
      <c r="OEW15" s="93"/>
      <c r="OEX15" s="93"/>
      <c r="OEY15" s="93"/>
      <c r="OEZ15" s="93"/>
      <c r="OFA15" s="93"/>
      <c r="OFB15" s="93"/>
      <c r="OFC15" s="93"/>
      <c r="OFD15" s="93"/>
      <c r="OFE15" s="93"/>
      <c r="OFF15" s="93"/>
      <c r="OFG15" s="93"/>
      <c r="OFH15" s="93"/>
      <c r="OFI15" s="93"/>
      <c r="OFJ15" s="93"/>
      <c r="OFK15" s="93"/>
      <c r="OFL15" s="93"/>
      <c r="OFM15" s="93"/>
      <c r="OFN15" s="93"/>
      <c r="OFO15" s="93"/>
      <c r="OFP15" s="93"/>
      <c r="OFQ15" s="93"/>
      <c r="OFR15" s="93"/>
      <c r="OFS15" s="93"/>
      <c r="OFT15" s="93"/>
      <c r="OFU15" s="93"/>
      <c r="OFV15" s="93"/>
      <c r="OFW15" s="93"/>
      <c r="OFX15" s="93"/>
      <c r="OFY15" s="93"/>
      <c r="OFZ15" s="93"/>
      <c r="OGA15" s="93"/>
      <c r="OGB15" s="93"/>
      <c r="OGC15" s="93"/>
      <c r="OGD15" s="93"/>
      <c r="OGE15" s="93"/>
      <c r="OGF15" s="93"/>
      <c r="OGG15" s="93"/>
      <c r="OGH15" s="93"/>
      <c r="OGI15" s="93"/>
      <c r="OGJ15" s="93"/>
      <c r="OGK15" s="93"/>
      <c r="OGL15" s="93"/>
      <c r="OGM15" s="93"/>
      <c r="OGN15" s="93"/>
      <c r="OGO15" s="93"/>
      <c r="OGP15" s="93"/>
      <c r="OGQ15" s="93"/>
      <c r="OGR15" s="93"/>
      <c r="OGS15" s="93"/>
      <c r="OGT15" s="93"/>
      <c r="OGU15" s="93"/>
      <c r="OGV15" s="93"/>
      <c r="OGW15" s="93"/>
      <c r="OGX15" s="93"/>
      <c r="OGY15" s="93"/>
      <c r="OGZ15" s="93"/>
      <c r="OHA15" s="93"/>
      <c r="OHB15" s="93"/>
      <c r="OHC15" s="93"/>
      <c r="OHD15" s="93"/>
      <c r="OHE15" s="93"/>
      <c r="OHF15" s="93"/>
      <c r="OHG15" s="93"/>
      <c r="OHH15" s="93"/>
      <c r="OHI15" s="93"/>
      <c r="OHJ15" s="93"/>
      <c r="OHK15" s="93"/>
      <c r="OHL15" s="93"/>
      <c r="OHM15" s="93"/>
      <c r="OHN15" s="93"/>
      <c r="OHO15" s="93"/>
      <c r="OHP15" s="93"/>
      <c r="OHQ15" s="93"/>
      <c r="OHR15" s="93"/>
      <c r="OHS15" s="93"/>
      <c r="OHT15" s="93"/>
      <c r="OHU15" s="93"/>
      <c r="OHV15" s="93"/>
      <c r="OHW15" s="93"/>
      <c r="OHX15" s="93"/>
      <c r="OHY15" s="93"/>
      <c r="OHZ15" s="93"/>
      <c r="OIA15" s="93"/>
      <c r="OIB15" s="93"/>
      <c r="OIC15" s="93"/>
      <c r="OID15" s="93"/>
      <c r="OIE15" s="93"/>
      <c r="OIF15" s="93"/>
      <c r="OIG15" s="93"/>
      <c r="OIH15" s="93"/>
      <c r="OII15" s="93"/>
      <c r="OIJ15" s="93"/>
      <c r="OIK15" s="93"/>
      <c r="OIL15" s="93"/>
      <c r="OIM15" s="93"/>
      <c r="OIN15" s="93"/>
      <c r="OIO15" s="93"/>
      <c r="OIP15" s="93"/>
      <c r="OIQ15" s="93"/>
      <c r="OIR15" s="93"/>
      <c r="OIS15" s="93"/>
      <c r="OIT15" s="93"/>
      <c r="OIU15" s="93"/>
      <c r="OIV15" s="93"/>
      <c r="OIW15" s="93"/>
      <c r="OIX15" s="93"/>
      <c r="OIY15" s="93"/>
      <c r="OIZ15" s="93"/>
      <c r="OJA15" s="93"/>
      <c r="OJB15" s="93"/>
      <c r="OJC15" s="93"/>
      <c r="OJD15" s="93"/>
      <c r="OJE15" s="93"/>
      <c r="OJF15" s="93"/>
      <c r="OJG15" s="93"/>
      <c r="OJH15" s="93"/>
      <c r="OJI15" s="93"/>
      <c r="OJJ15" s="93"/>
      <c r="OJK15" s="93"/>
      <c r="OJL15" s="93"/>
      <c r="OJM15" s="93"/>
      <c r="OJN15" s="93"/>
      <c r="OJO15" s="93"/>
      <c r="OJP15" s="93"/>
      <c r="OJQ15" s="93"/>
      <c r="OJR15" s="93"/>
      <c r="OJS15" s="93"/>
      <c r="OJT15" s="93"/>
      <c r="OJU15" s="93"/>
      <c r="OJV15" s="93"/>
      <c r="OJW15" s="93"/>
      <c r="OJX15" s="93"/>
      <c r="OJY15" s="93"/>
      <c r="OJZ15" s="93"/>
      <c r="OKA15" s="93"/>
      <c r="OKB15" s="93"/>
      <c r="OKC15" s="93"/>
      <c r="OKD15" s="93"/>
      <c r="OKE15" s="93"/>
      <c r="OKF15" s="93"/>
      <c r="OKG15" s="93"/>
      <c r="OKH15" s="93"/>
      <c r="OKI15" s="93"/>
      <c r="OKJ15" s="93"/>
      <c r="OKK15" s="93"/>
      <c r="OKL15" s="93"/>
      <c r="OKM15" s="93"/>
      <c r="OKN15" s="93"/>
      <c r="OKO15" s="93"/>
      <c r="OKP15" s="93"/>
      <c r="OKQ15" s="93"/>
      <c r="OKR15" s="93"/>
      <c r="OKS15" s="93"/>
      <c r="OKT15" s="93"/>
      <c r="OKU15" s="93"/>
      <c r="OKV15" s="93"/>
      <c r="OKW15" s="93"/>
      <c r="OKX15" s="93"/>
      <c r="OKY15" s="93"/>
      <c r="OKZ15" s="93"/>
      <c r="OLA15" s="93"/>
      <c r="OLB15" s="93"/>
      <c r="OLC15" s="93"/>
      <c r="OLD15" s="93"/>
      <c r="OLE15" s="93"/>
      <c r="OLF15" s="93"/>
      <c r="OLG15" s="93"/>
      <c r="OLH15" s="93"/>
      <c r="OLI15" s="93"/>
      <c r="OLJ15" s="93"/>
      <c r="OLK15" s="93"/>
      <c r="OLL15" s="93"/>
      <c r="OLM15" s="93"/>
      <c r="OLN15" s="93"/>
      <c r="OLO15" s="93"/>
      <c r="OLP15" s="93"/>
      <c r="OLQ15" s="93"/>
      <c r="OLR15" s="93"/>
      <c r="OLS15" s="93"/>
      <c r="OLT15" s="93"/>
      <c r="OLU15" s="93"/>
      <c r="OLV15" s="93"/>
      <c r="OLW15" s="93"/>
      <c r="OLX15" s="93"/>
      <c r="OLY15" s="93"/>
      <c r="OLZ15" s="93"/>
      <c r="OMA15" s="93"/>
      <c r="OMB15" s="93"/>
      <c r="OMC15" s="93"/>
      <c r="OMD15" s="93"/>
      <c r="OME15" s="93"/>
      <c r="OMF15" s="93"/>
      <c r="OMG15" s="93"/>
      <c r="OMH15" s="93"/>
      <c r="OMI15" s="93"/>
      <c r="OMJ15" s="93"/>
      <c r="OMK15" s="93"/>
      <c r="OML15" s="93"/>
      <c r="OMM15" s="93"/>
      <c r="OMN15" s="93"/>
      <c r="OMO15" s="93"/>
      <c r="OMP15" s="93"/>
      <c r="OMQ15" s="93"/>
      <c r="OMR15" s="93"/>
      <c r="OMS15" s="93"/>
      <c r="OMT15" s="93"/>
      <c r="OMU15" s="93"/>
      <c r="OMV15" s="93"/>
      <c r="OMW15" s="93"/>
      <c r="OMX15" s="93"/>
      <c r="OMY15" s="93"/>
      <c r="OMZ15" s="93"/>
      <c r="ONA15" s="93"/>
      <c r="ONB15" s="93"/>
      <c r="ONC15" s="93"/>
      <c r="OND15" s="93"/>
      <c r="ONE15" s="93"/>
      <c r="ONF15" s="93"/>
      <c r="ONG15" s="93"/>
      <c r="ONH15" s="93"/>
      <c r="ONI15" s="93"/>
      <c r="ONJ15" s="93"/>
      <c r="ONK15" s="93"/>
      <c r="ONL15" s="93"/>
      <c r="ONM15" s="93"/>
      <c r="ONN15" s="93"/>
      <c r="ONO15" s="93"/>
      <c r="ONP15" s="93"/>
      <c r="ONQ15" s="93"/>
      <c r="ONR15" s="93"/>
      <c r="ONS15" s="93"/>
      <c r="ONT15" s="93"/>
      <c r="ONU15" s="93"/>
      <c r="ONV15" s="93"/>
      <c r="ONW15" s="93"/>
      <c r="ONX15" s="93"/>
      <c r="ONY15" s="93"/>
      <c r="ONZ15" s="93"/>
      <c r="OOA15" s="93"/>
      <c r="OOB15" s="93"/>
      <c r="OOC15" s="93"/>
      <c r="OOD15" s="93"/>
      <c r="OOE15" s="93"/>
      <c r="OOF15" s="93"/>
      <c r="OOG15" s="93"/>
      <c r="OOH15" s="93"/>
      <c r="OOI15" s="93"/>
      <c r="OOJ15" s="93"/>
      <c r="OOK15" s="93"/>
      <c r="OOL15" s="93"/>
      <c r="OOM15" s="93"/>
      <c r="OON15" s="93"/>
      <c r="OOO15" s="93"/>
      <c r="OOP15" s="93"/>
      <c r="OOQ15" s="93"/>
      <c r="OOR15" s="93"/>
      <c r="OOS15" s="93"/>
      <c r="OOT15" s="93"/>
      <c r="OOU15" s="93"/>
      <c r="OOV15" s="93"/>
      <c r="OOW15" s="93"/>
      <c r="OOX15" s="93"/>
      <c r="OOY15" s="93"/>
      <c r="OOZ15" s="93"/>
      <c r="OPA15" s="93"/>
      <c r="OPB15" s="93"/>
      <c r="OPC15" s="93"/>
      <c r="OPD15" s="93"/>
      <c r="OPE15" s="93"/>
      <c r="OPF15" s="93"/>
      <c r="OPG15" s="93"/>
      <c r="OPH15" s="93"/>
      <c r="OPI15" s="93"/>
      <c r="OPJ15" s="93"/>
      <c r="OPK15" s="93"/>
      <c r="OPL15" s="93"/>
      <c r="OPM15" s="93"/>
      <c r="OPN15" s="93"/>
      <c r="OPO15" s="93"/>
      <c r="OPP15" s="93"/>
      <c r="OPQ15" s="93"/>
      <c r="OPR15" s="93"/>
      <c r="OPS15" s="93"/>
      <c r="OPT15" s="93"/>
      <c r="OPU15" s="93"/>
      <c r="OPV15" s="93"/>
      <c r="OPW15" s="93"/>
      <c r="OPX15" s="93"/>
      <c r="OPY15" s="93"/>
      <c r="OPZ15" s="93"/>
      <c r="OQA15" s="93"/>
      <c r="OQB15" s="93"/>
      <c r="OQC15" s="93"/>
      <c r="OQD15" s="93"/>
      <c r="OQE15" s="93"/>
      <c r="OQF15" s="93"/>
      <c r="OQG15" s="93"/>
      <c r="OQH15" s="93"/>
      <c r="OQI15" s="93"/>
      <c r="OQJ15" s="93"/>
      <c r="OQK15" s="93"/>
      <c r="OQL15" s="93"/>
      <c r="OQM15" s="93"/>
      <c r="OQN15" s="93"/>
      <c r="OQO15" s="93"/>
      <c r="OQP15" s="93"/>
      <c r="OQQ15" s="93"/>
      <c r="OQR15" s="93"/>
      <c r="OQS15" s="93"/>
      <c r="OQT15" s="93"/>
      <c r="OQU15" s="93"/>
      <c r="OQV15" s="93"/>
      <c r="OQW15" s="93"/>
      <c r="OQX15" s="93"/>
      <c r="OQY15" s="93"/>
      <c r="OQZ15" s="93"/>
      <c r="ORA15" s="93"/>
      <c r="ORB15" s="93"/>
      <c r="ORC15" s="93"/>
      <c r="ORD15" s="93"/>
      <c r="ORE15" s="93"/>
      <c r="ORF15" s="93"/>
      <c r="ORG15" s="93"/>
      <c r="ORH15" s="93"/>
      <c r="ORI15" s="93"/>
      <c r="ORJ15" s="93"/>
      <c r="ORK15" s="93"/>
      <c r="ORL15" s="93"/>
      <c r="ORM15" s="93"/>
      <c r="ORN15" s="93"/>
      <c r="ORO15" s="93"/>
      <c r="ORP15" s="93"/>
      <c r="ORQ15" s="93"/>
      <c r="ORR15" s="93"/>
      <c r="ORS15" s="93"/>
      <c r="ORT15" s="93"/>
      <c r="ORU15" s="93"/>
      <c r="ORV15" s="93"/>
      <c r="ORW15" s="93"/>
      <c r="ORX15" s="93"/>
      <c r="ORY15" s="93"/>
      <c r="ORZ15" s="93"/>
      <c r="OSA15" s="93"/>
      <c r="OSB15" s="93"/>
      <c r="OSC15" s="93"/>
      <c r="OSD15" s="93"/>
      <c r="OSE15" s="93"/>
      <c r="OSF15" s="93"/>
      <c r="OSG15" s="93"/>
      <c r="OSH15" s="93"/>
      <c r="OSI15" s="93"/>
      <c r="OSJ15" s="93"/>
      <c r="OSK15" s="93"/>
      <c r="OSL15" s="93"/>
      <c r="OSM15" s="93"/>
      <c r="OSN15" s="93"/>
      <c r="OSO15" s="93"/>
      <c r="OSP15" s="93"/>
      <c r="OSQ15" s="93"/>
      <c r="OSR15" s="93"/>
      <c r="OSS15" s="93"/>
      <c r="OST15" s="93"/>
      <c r="OSU15" s="93"/>
      <c r="OSV15" s="93"/>
      <c r="OSW15" s="93"/>
      <c r="OSX15" s="93"/>
      <c r="OSY15" s="93"/>
      <c r="OSZ15" s="93"/>
      <c r="OTA15" s="93"/>
      <c r="OTB15" s="93"/>
      <c r="OTC15" s="93"/>
      <c r="OTD15" s="93"/>
      <c r="OTE15" s="93"/>
      <c r="OTF15" s="93"/>
      <c r="OTG15" s="93"/>
      <c r="OTH15" s="93"/>
      <c r="OTI15" s="93"/>
      <c r="OTJ15" s="93"/>
      <c r="OTK15" s="93"/>
      <c r="OTL15" s="93"/>
      <c r="OTM15" s="93"/>
      <c r="OTN15" s="93"/>
      <c r="OTO15" s="93"/>
      <c r="OTP15" s="93"/>
      <c r="OTQ15" s="93"/>
      <c r="OTR15" s="93"/>
      <c r="OTS15" s="93"/>
      <c r="OTT15" s="93"/>
      <c r="OTU15" s="93"/>
      <c r="OTV15" s="93"/>
      <c r="OTW15" s="93"/>
      <c r="OTX15" s="93"/>
      <c r="OTY15" s="93"/>
      <c r="OTZ15" s="93"/>
      <c r="OUA15" s="93"/>
      <c r="OUB15" s="93"/>
      <c r="OUC15" s="93"/>
      <c r="OUD15" s="93"/>
      <c r="OUE15" s="93"/>
      <c r="OUF15" s="93"/>
      <c r="OUG15" s="93"/>
      <c r="OUH15" s="93"/>
      <c r="OUI15" s="93"/>
      <c r="OUJ15" s="93"/>
      <c r="OUK15" s="93"/>
      <c r="OUL15" s="93"/>
      <c r="OUM15" s="93"/>
      <c r="OUN15" s="93"/>
      <c r="OUO15" s="93"/>
      <c r="OUP15" s="93"/>
      <c r="OUQ15" s="93"/>
      <c r="OUR15" s="93"/>
      <c r="OUS15" s="93"/>
      <c r="OUT15" s="93"/>
      <c r="OUU15" s="93"/>
      <c r="OUV15" s="93"/>
      <c r="OUW15" s="93"/>
      <c r="OUX15" s="93"/>
      <c r="OUY15" s="93"/>
      <c r="OUZ15" s="93"/>
      <c r="OVA15" s="93"/>
      <c r="OVB15" s="93"/>
      <c r="OVC15" s="93"/>
      <c r="OVD15" s="93"/>
      <c r="OVE15" s="93"/>
      <c r="OVF15" s="93"/>
      <c r="OVG15" s="93"/>
      <c r="OVH15" s="93"/>
      <c r="OVI15" s="93"/>
      <c r="OVJ15" s="93"/>
      <c r="OVK15" s="93"/>
      <c r="OVL15" s="93"/>
      <c r="OVM15" s="93"/>
      <c r="OVN15" s="93"/>
      <c r="OVO15" s="93"/>
      <c r="OVP15" s="93"/>
      <c r="OVQ15" s="93"/>
      <c r="OVR15" s="93"/>
      <c r="OVS15" s="93"/>
      <c r="OVT15" s="93"/>
      <c r="OVU15" s="93"/>
      <c r="OVV15" s="93"/>
      <c r="OVW15" s="93"/>
      <c r="OVX15" s="93"/>
      <c r="OVY15" s="93"/>
      <c r="OVZ15" s="93"/>
      <c r="OWA15" s="93"/>
      <c r="OWB15" s="93"/>
      <c r="OWC15" s="93"/>
      <c r="OWD15" s="93"/>
      <c r="OWE15" s="93"/>
      <c r="OWF15" s="93"/>
      <c r="OWG15" s="93"/>
      <c r="OWH15" s="93"/>
      <c r="OWI15" s="93"/>
      <c r="OWJ15" s="93"/>
      <c r="OWK15" s="93"/>
      <c r="OWL15" s="93"/>
      <c r="OWM15" s="93"/>
      <c r="OWN15" s="93"/>
      <c r="OWO15" s="93"/>
      <c r="OWP15" s="93"/>
      <c r="OWQ15" s="93"/>
      <c r="OWR15" s="93"/>
      <c r="OWS15" s="93"/>
      <c r="OWT15" s="93"/>
      <c r="OWU15" s="93"/>
      <c r="OWV15" s="93"/>
      <c r="OWW15" s="93"/>
      <c r="OWX15" s="93"/>
      <c r="OWY15" s="93"/>
      <c r="OWZ15" s="93"/>
      <c r="OXA15" s="93"/>
      <c r="OXB15" s="93"/>
      <c r="OXC15" s="93"/>
      <c r="OXD15" s="93"/>
      <c r="OXE15" s="93"/>
      <c r="OXF15" s="93"/>
      <c r="OXG15" s="93"/>
      <c r="OXH15" s="93"/>
      <c r="OXI15" s="93"/>
      <c r="OXJ15" s="93"/>
      <c r="OXK15" s="93"/>
      <c r="OXL15" s="93"/>
      <c r="OXM15" s="93"/>
      <c r="OXN15" s="93"/>
      <c r="OXO15" s="93"/>
      <c r="OXP15" s="93"/>
      <c r="OXQ15" s="93"/>
      <c r="OXR15" s="93"/>
      <c r="OXS15" s="93"/>
      <c r="OXT15" s="93"/>
      <c r="OXU15" s="93"/>
      <c r="OXV15" s="93"/>
      <c r="OXW15" s="93"/>
      <c r="OXX15" s="93"/>
      <c r="OXY15" s="93"/>
      <c r="OXZ15" s="93"/>
      <c r="OYA15" s="93"/>
      <c r="OYB15" s="93"/>
      <c r="OYC15" s="93"/>
      <c r="OYD15" s="93"/>
      <c r="OYE15" s="93"/>
      <c r="OYF15" s="93"/>
      <c r="OYG15" s="93"/>
      <c r="OYH15" s="93"/>
      <c r="OYI15" s="93"/>
      <c r="OYJ15" s="93"/>
      <c r="OYK15" s="93"/>
      <c r="OYL15" s="93"/>
      <c r="OYM15" s="93"/>
      <c r="OYN15" s="93"/>
      <c r="OYO15" s="93"/>
      <c r="OYP15" s="93"/>
      <c r="OYQ15" s="93"/>
      <c r="OYR15" s="93"/>
      <c r="OYS15" s="93"/>
      <c r="OYT15" s="93"/>
      <c r="OYU15" s="93"/>
      <c r="OYV15" s="93"/>
      <c r="OYW15" s="93"/>
      <c r="OYX15" s="93"/>
      <c r="OYY15" s="93"/>
      <c r="OYZ15" s="93"/>
      <c r="OZA15" s="93"/>
      <c r="OZB15" s="93"/>
      <c r="OZC15" s="93"/>
      <c r="OZD15" s="93"/>
      <c r="OZE15" s="93"/>
      <c r="OZF15" s="93"/>
      <c r="OZG15" s="93"/>
      <c r="OZH15" s="93"/>
      <c r="OZI15" s="93"/>
      <c r="OZJ15" s="93"/>
      <c r="OZK15" s="93"/>
      <c r="OZL15" s="93"/>
      <c r="OZM15" s="93"/>
      <c r="OZN15" s="93"/>
      <c r="OZO15" s="93"/>
      <c r="OZP15" s="93"/>
      <c r="OZQ15" s="93"/>
      <c r="OZR15" s="93"/>
      <c r="OZS15" s="93"/>
      <c r="OZT15" s="93"/>
      <c r="OZU15" s="93"/>
      <c r="OZV15" s="93"/>
      <c r="OZW15" s="93"/>
      <c r="OZX15" s="93"/>
      <c r="OZY15" s="93"/>
      <c r="OZZ15" s="93"/>
      <c r="PAA15" s="93"/>
      <c r="PAB15" s="93"/>
      <c r="PAC15" s="93"/>
      <c r="PAD15" s="93"/>
      <c r="PAE15" s="93"/>
      <c r="PAF15" s="93"/>
      <c r="PAG15" s="93"/>
      <c r="PAH15" s="93"/>
      <c r="PAI15" s="93"/>
      <c r="PAJ15" s="93"/>
      <c r="PAK15" s="93"/>
      <c r="PAL15" s="93"/>
      <c r="PAM15" s="93"/>
      <c r="PAN15" s="93"/>
      <c r="PAO15" s="93"/>
      <c r="PAP15" s="93"/>
      <c r="PAQ15" s="93"/>
      <c r="PAR15" s="93"/>
      <c r="PAS15" s="93"/>
      <c r="PAT15" s="93"/>
      <c r="PAU15" s="93"/>
      <c r="PAV15" s="93"/>
      <c r="PAW15" s="93"/>
      <c r="PAX15" s="93"/>
      <c r="PAY15" s="93"/>
      <c r="PAZ15" s="93"/>
      <c r="PBA15" s="93"/>
      <c r="PBB15" s="93"/>
      <c r="PBC15" s="93"/>
      <c r="PBD15" s="93"/>
      <c r="PBE15" s="93"/>
      <c r="PBF15" s="93"/>
      <c r="PBG15" s="93"/>
      <c r="PBH15" s="93"/>
      <c r="PBI15" s="93"/>
      <c r="PBJ15" s="93"/>
      <c r="PBK15" s="93"/>
      <c r="PBL15" s="93"/>
      <c r="PBM15" s="93"/>
      <c r="PBN15" s="93"/>
      <c r="PBO15" s="93"/>
      <c r="PBP15" s="93"/>
      <c r="PBQ15" s="93"/>
      <c r="PBR15" s="93"/>
      <c r="PBS15" s="93"/>
      <c r="PBT15" s="93"/>
      <c r="PBU15" s="93"/>
      <c r="PBV15" s="93"/>
      <c r="PBW15" s="93"/>
      <c r="PBX15" s="93"/>
      <c r="PBY15" s="93"/>
      <c r="PBZ15" s="93"/>
      <c r="PCA15" s="93"/>
      <c r="PCB15" s="93"/>
      <c r="PCC15" s="93"/>
      <c r="PCD15" s="93"/>
      <c r="PCE15" s="93"/>
      <c r="PCF15" s="93"/>
      <c r="PCG15" s="93"/>
      <c r="PCH15" s="93"/>
      <c r="PCI15" s="93"/>
      <c r="PCJ15" s="93"/>
      <c r="PCK15" s="93"/>
      <c r="PCL15" s="93"/>
      <c r="PCM15" s="93"/>
      <c r="PCN15" s="93"/>
      <c r="PCO15" s="93"/>
      <c r="PCP15" s="93"/>
      <c r="PCQ15" s="93"/>
      <c r="PCR15" s="93"/>
      <c r="PCS15" s="93"/>
      <c r="PCT15" s="93"/>
      <c r="PCU15" s="93"/>
      <c r="PCV15" s="93"/>
      <c r="PCW15" s="93"/>
      <c r="PCX15" s="93"/>
      <c r="PCY15" s="93"/>
      <c r="PCZ15" s="93"/>
      <c r="PDA15" s="93"/>
      <c r="PDB15" s="93"/>
      <c r="PDC15" s="93"/>
      <c r="PDD15" s="93"/>
      <c r="PDE15" s="93"/>
      <c r="PDF15" s="93"/>
      <c r="PDG15" s="93"/>
      <c r="PDH15" s="93"/>
      <c r="PDI15" s="93"/>
      <c r="PDJ15" s="93"/>
      <c r="PDK15" s="93"/>
      <c r="PDL15" s="93"/>
      <c r="PDM15" s="93"/>
      <c r="PDN15" s="93"/>
      <c r="PDO15" s="93"/>
      <c r="PDP15" s="93"/>
      <c r="PDQ15" s="93"/>
      <c r="PDR15" s="93"/>
      <c r="PDS15" s="93"/>
      <c r="PDT15" s="93"/>
      <c r="PDU15" s="93"/>
      <c r="PDV15" s="93"/>
      <c r="PDW15" s="93"/>
      <c r="PDX15" s="93"/>
      <c r="PDY15" s="93"/>
      <c r="PDZ15" s="93"/>
      <c r="PEA15" s="93"/>
      <c r="PEB15" s="93"/>
      <c r="PEC15" s="93"/>
      <c r="PED15" s="93"/>
      <c r="PEE15" s="93"/>
      <c r="PEF15" s="93"/>
      <c r="PEG15" s="93"/>
      <c r="PEH15" s="93"/>
      <c r="PEI15" s="93"/>
      <c r="PEJ15" s="93"/>
      <c r="PEK15" s="93"/>
      <c r="PEL15" s="93"/>
      <c r="PEM15" s="93"/>
      <c r="PEN15" s="93"/>
      <c r="PEO15" s="93"/>
      <c r="PEP15" s="93"/>
      <c r="PEQ15" s="93"/>
      <c r="PER15" s="93"/>
      <c r="PES15" s="93"/>
      <c r="PET15" s="93"/>
      <c r="PEU15" s="93"/>
      <c r="PEV15" s="93"/>
      <c r="PEW15" s="93"/>
      <c r="PEX15" s="93"/>
      <c r="PEY15" s="93"/>
      <c r="PEZ15" s="93"/>
      <c r="PFA15" s="93"/>
      <c r="PFB15" s="93"/>
      <c r="PFC15" s="93"/>
      <c r="PFD15" s="93"/>
      <c r="PFE15" s="93"/>
      <c r="PFF15" s="93"/>
      <c r="PFG15" s="93"/>
      <c r="PFH15" s="93"/>
      <c r="PFI15" s="93"/>
      <c r="PFJ15" s="93"/>
      <c r="PFK15" s="93"/>
      <c r="PFL15" s="93"/>
      <c r="PFM15" s="93"/>
      <c r="PFN15" s="93"/>
      <c r="PFO15" s="93"/>
      <c r="PFP15" s="93"/>
      <c r="PFQ15" s="93"/>
      <c r="PFR15" s="93"/>
      <c r="PFS15" s="93"/>
      <c r="PFT15" s="93"/>
      <c r="PFU15" s="93"/>
      <c r="PFV15" s="93"/>
      <c r="PFW15" s="93"/>
      <c r="PFX15" s="93"/>
      <c r="PFY15" s="93"/>
      <c r="PFZ15" s="93"/>
      <c r="PGA15" s="93"/>
      <c r="PGB15" s="93"/>
      <c r="PGC15" s="93"/>
      <c r="PGD15" s="93"/>
      <c r="PGE15" s="93"/>
      <c r="PGF15" s="93"/>
      <c r="PGG15" s="93"/>
      <c r="PGH15" s="93"/>
      <c r="PGI15" s="93"/>
      <c r="PGJ15" s="93"/>
      <c r="PGK15" s="93"/>
      <c r="PGL15" s="93"/>
      <c r="PGM15" s="93"/>
      <c r="PGN15" s="93"/>
      <c r="PGO15" s="93"/>
      <c r="PGP15" s="93"/>
      <c r="PGQ15" s="93"/>
      <c r="PGR15" s="93"/>
      <c r="PGS15" s="93"/>
      <c r="PGT15" s="93"/>
      <c r="PGU15" s="93"/>
      <c r="PGV15" s="93"/>
      <c r="PGW15" s="93"/>
      <c r="PGX15" s="93"/>
      <c r="PGY15" s="93"/>
      <c r="PGZ15" s="93"/>
      <c r="PHA15" s="93"/>
      <c r="PHB15" s="93"/>
      <c r="PHC15" s="93"/>
      <c r="PHD15" s="93"/>
      <c r="PHE15" s="93"/>
      <c r="PHF15" s="93"/>
      <c r="PHG15" s="93"/>
      <c r="PHH15" s="93"/>
      <c r="PHI15" s="93"/>
      <c r="PHJ15" s="93"/>
      <c r="PHK15" s="93"/>
      <c r="PHL15" s="93"/>
      <c r="PHM15" s="93"/>
      <c r="PHN15" s="93"/>
      <c r="PHO15" s="93"/>
      <c r="PHP15" s="93"/>
      <c r="PHQ15" s="93"/>
      <c r="PHR15" s="93"/>
      <c r="PHS15" s="93"/>
      <c r="PHT15" s="93"/>
      <c r="PHU15" s="93"/>
      <c r="PHV15" s="93"/>
      <c r="PHW15" s="93"/>
      <c r="PHX15" s="93"/>
      <c r="PHY15" s="93"/>
      <c r="PHZ15" s="93"/>
      <c r="PIA15" s="93"/>
      <c r="PIB15" s="93"/>
      <c r="PIC15" s="93"/>
      <c r="PID15" s="93"/>
      <c r="PIE15" s="93"/>
      <c r="PIF15" s="93"/>
      <c r="PIG15" s="93"/>
      <c r="PIH15" s="93"/>
      <c r="PII15" s="93"/>
      <c r="PIJ15" s="93"/>
      <c r="PIK15" s="93"/>
      <c r="PIL15" s="93"/>
      <c r="PIM15" s="93"/>
      <c r="PIN15" s="93"/>
      <c r="PIO15" s="93"/>
      <c r="PIP15" s="93"/>
      <c r="PIQ15" s="93"/>
      <c r="PIR15" s="93"/>
      <c r="PIS15" s="93"/>
      <c r="PIT15" s="93"/>
      <c r="PIU15" s="93"/>
      <c r="PIV15" s="93"/>
      <c r="PIW15" s="93"/>
      <c r="PIX15" s="93"/>
      <c r="PIY15" s="93"/>
      <c r="PIZ15" s="93"/>
      <c r="PJA15" s="93"/>
      <c r="PJB15" s="93"/>
      <c r="PJC15" s="93"/>
      <c r="PJD15" s="93"/>
      <c r="PJE15" s="93"/>
      <c r="PJF15" s="93"/>
      <c r="PJG15" s="93"/>
      <c r="PJH15" s="93"/>
      <c r="PJI15" s="93"/>
      <c r="PJJ15" s="93"/>
      <c r="PJK15" s="93"/>
      <c r="PJL15" s="93"/>
      <c r="PJM15" s="93"/>
      <c r="PJN15" s="93"/>
      <c r="PJO15" s="93"/>
      <c r="PJP15" s="93"/>
      <c r="PJQ15" s="93"/>
      <c r="PJR15" s="93"/>
      <c r="PJS15" s="93"/>
      <c r="PJT15" s="93"/>
      <c r="PJU15" s="93"/>
      <c r="PJV15" s="93"/>
      <c r="PJW15" s="93"/>
      <c r="PJX15" s="93"/>
      <c r="PJY15" s="93"/>
      <c r="PJZ15" s="93"/>
      <c r="PKA15" s="93"/>
      <c r="PKB15" s="93"/>
      <c r="PKC15" s="93"/>
      <c r="PKD15" s="93"/>
      <c r="PKE15" s="93"/>
      <c r="PKF15" s="93"/>
      <c r="PKG15" s="93"/>
      <c r="PKH15" s="93"/>
      <c r="PKI15" s="93"/>
      <c r="PKJ15" s="93"/>
      <c r="PKK15" s="93"/>
      <c r="PKL15" s="93"/>
      <c r="PKM15" s="93"/>
      <c r="PKN15" s="93"/>
      <c r="PKO15" s="93"/>
      <c r="PKP15" s="93"/>
      <c r="PKQ15" s="93"/>
      <c r="PKR15" s="93"/>
      <c r="PKS15" s="93"/>
      <c r="PKT15" s="93"/>
      <c r="PKU15" s="93"/>
      <c r="PKV15" s="93"/>
      <c r="PKW15" s="93"/>
      <c r="PKX15" s="93"/>
      <c r="PKY15" s="93"/>
      <c r="PKZ15" s="93"/>
      <c r="PLA15" s="93"/>
      <c r="PLB15" s="93"/>
      <c r="PLC15" s="93"/>
      <c r="PLD15" s="93"/>
      <c r="PLE15" s="93"/>
      <c r="PLF15" s="93"/>
      <c r="PLG15" s="93"/>
      <c r="PLH15" s="93"/>
      <c r="PLI15" s="93"/>
      <c r="PLJ15" s="93"/>
      <c r="PLK15" s="93"/>
      <c r="PLL15" s="93"/>
      <c r="PLM15" s="93"/>
      <c r="PLN15" s="93"/>
      <c r="PLO15" s="93"/>
      <c r="PLP15" s="93"/>
      <c r="PLQ15" s="93"/>
      <c r="PLR15" s="93"/>
      <c r="PLS15" s="93"/>
      <c r="PLT15" s="93"/>
      <c r="PLU15" s="93"/>
      <c r="PLV15" s="93"/>
      <c r="PLW15" s="93"/>
      <c r="PLX15" s="93"/>
      <c r="PLY15" s="93"/>
      <c r="PLZ15" s="93"/>
      <c r="PMA15" s="93"/>
      <c r="PMB15" s="93"/>
      <c r="PMC15" s="93"/>
      <c r="PMD15" s="93"/>
      <c r="PME15" s="93"/>
      <c r="PMF15" s="93"/>
      <c r="PMG15" s="93"/>
      <c r="PMH15" s="93"/>
      <c r="PMI15" s="93"/>
      <c r="PMJ15" s="93"/>
      <c r="PMK15" s="93"/>
      <c r="PML15" s="93"/>
      <c r="PMM15" s="93"/>
      <c r="PMN15" s="93"/>
      <c r="PMO15" s="93"/>
      <c r="PMP15" s="93"/>
      <c r="PMQ15" s="93"/>
      <c r="PMR15" s="93"/>
      <c r="PMS15" s="93"/>
      <c r="PMT15" s="93"/>
      <c r="PMU15" s="93"/>
      <c r="PMV15" s="93"/>
      <c r="PMW15" s="93"/>
      <c r="PMX15" s="93"/>
      <c r="PMY15" s="93"/>
      <c r="PMZ15" s="93"/>
      <c r="PNA15" s="93"/>
      <c r="PNB15" s="93"/>
      <c r="PNC15" s="93"/>
      <c r="PND15" s="93"/>
      <c r="PNE15" s="93"/>
      <c r="PNF15" s="93"/>
      <c r="PNG15" s="93"/>
      <c r="PNH15" s="93"/>
      <c r="PNI15" s="93"/>
      <c r="PNJ15" s="93"/>
      <c r="PNK15" s="93"/>
      <c r="PNL15" s="93"/>
      <c r="PNM15" s="93"/>
      <c r="PNN15" s="93"/>
      <c r="PNO15" s="93"/>
      <c r="PNP15" s="93"/>
      <c r="PNQ15" s="93"/>
      <c r="PNR15" s="93"/>
      <c r="PNS15" s="93"/>
      <c r="PNT15" s="93"/>
      <c r="PNU15" s="93"/>
      <c r="PNV15" s="93"/>
      <c r="PNW15" s="93"/>
      <c r="PNX15" s="93"/>
      <c r="PNY15" s="93"/>
      <c r="PNZ15" s="93"/>
      <c r="POA15" s="93"/>
      <c r="POB15" s="93"/>
      <c r="POC15" s="93"/>
      <c r="POD15" s="93"/>
      <c r="POE15" s="93"/>
      <c r="POF15" s="93"/>
      <c r="POG15" s="93"/>
      <c r="POH15" s="93"/>
      <c r="POI15" s="93"/>
      <c r="POJ15" s="93"/>
      <c r="POK15" s="93"/>
      <c r="POL15" s="93"/>
      <c r="POM15" s="93"/>
      <c r="PON15" s="93"/>
      <c r="POO15" s="93"/>
      <c r="POP15" s="93"/>
      <c r="POQ15" s="93"/>
      <c r="POR15" s="93"/>
      <c r="POS15" s="93"/>
      <c r="POT15" s="93"/>
      <c r="POU15" s="93"/>
      <c r="POV15" s="93"/>
      <c r="POW15" s="93"/>
      <c r="POX15" s="93"/>
      <c r="POY15" s="93"/>
      <c r="POZ15" s="93"/>
      <c r="PPA15" s="93"/>
      <c r="PPB15" s="93"/>
      <c r="PPC15" s="93"/>
      <c r="PPD15" s="93"/>
      <c r="PPE15" s="93"/>
      <c r="PPF15" s="93"/>
      <c r="PPG15" s="93"/>
      <c r="PPH15" s="93"/>
      <c r="PPI15" s="93"/>
      <c r="PPJ15" s="93"/>
      <c r="PPK15" s="93"/>
      <c r="PPL15" s="93"/>
      <c r="PPM15" s="93"/>
      <c r="PPN15" s="93"/>
      <c r="PPO15" s="93"/>
      <c r="PPP15" s="93"/>
      <c r="PPQ15" s="93"/>
      <c r="PPR15" s="93"/>
      <c r="PPS15" s="93"/>
      <c r="PPT15" s="93"/>
      <c r="PPU15" s="93"/>
      <c r="PPV15" s="93"/>
      <c r="PPW15" s="93"/>
      <c r="PPX15" s="93"/>
      <c r="PPY15" s="93"/>
      <c r="PPZ15" s="93"/>
      <c r="PQA15" s="93"/>
      <c r="PQB15" s="93"/>
      <c r="PQC15" s="93"/>
      <c r="PQD15" s="93"/>
      <c r="PQE15" s="93"/>
      <c r="PQF15" s="93"/>
      <c r="PQG15" s="93"/>
      <c r="PQH15" s="93"/>
      <c r="PQI15" s="93"/>
      <c r="PQJ15" s="93"/>
      <c r="PQK15" s="93"/>
      <c r="PQL15" s="93"/>
      <c r="PQM15" s="93"/>
      <c r="PQN15" s="93"/>
      <c r="PQO15" s="93"/>
      <c r="PQP15" s="93"/>
      <c r="PQQ15" s="93"/>
      <c r="PQR15" s="93"/>
      <c r="PQS15" s="93"/>
      <c r="PQT15" s="93"/>
      <c r="PQU15" s="93"/>
      <c r="PQV15" s="93"/>
      <c r="PQW15" s="93"/>
      <c r="PQX15" s="93"/>
      <c r="PQY15" s="93"/>
      <c r="PQZ15" s="93"/>
      <c r="PRA15" s="93"/>
      <c r="PRB15" s="93"/>
      <c r="PRC15" s="93"/>
      <c r="PRD15" s="93"/>
      <c r="PRE15" s="93"/>
      <c r="PRF15" s="93"/>
      <c r="PRG15" s="93"/>
      <c r="PRH15" s="93"/>
      <c r="PRI15" s="93"/>
      <c r="PRJ15" s="93"/>
      <c r="PRK15" s="93"/>
      <c r="PRL15" s="93"/>
      <c r="PRM15" s="93"/>
      <c r="PRN15" s="93"/>
      <c r="PRO15" s="93"/>
      <c r="PRP15" s="93"/>
      <c r="PRQ15" s="93"/>
      <c r="PRR15" s="93"/>
      <c r="PRS15" s="93"/>
      <c r="PRT15" s="93"/>
      <c r="PRU15" s="93"/>
      <c r="PRV15" s="93"/>
      <c r="PRW15" s="93"/>
      <c r="PRX15" s="93"/>
      <c r="PRY15" s="93"/>
      <c r="PRZ15" s="93"/>
      <c r="PSA15" s="93"/>
      <c r="PSB15" s="93"/>
      <c r="PSC15" s="93"/>
      <c r="PSD15" s="93"/>
      <c r="PSE15" s="93"/>
      <c r="PSF15" s="93"/>
      <c r="PSG15" s="93"/>
      <c r="PSH15" s="93"/>
      <c r="PSI15" s="93"/>
      <c r="PSJ15" s="93"/>
      <c r="PSK15" s="93"/>
      <c r="PSL15" s="93"/>
      <c r="PSM15" s="93"/>
      <c r="PSN15" s="93"/>
      <c r="PSO15" s="93"/>
      <c r="PSP15" s="93"/>
      <c r="PSQ15" s="93"/>
      <c r="PSR15" s="93"/>
      <c r="PSS15" s="93"/>
      <c r="PST15" s="93"/>
      <c r="PSU15" s="93"/>
      <c r="PSV15" s="93"/>
      <c r="PSW15" s="93"/>
      <c r="PSX15" s="93"/>
      <c r="PSY15" s="93"/>
      <c r="PSZ15" s="93"/>
      <c r="PTA15" s="93"/>
      <c r="PTB15" s="93"/>
      <c r="PTC15" s="93"/>
      <c r="PTD15" s="93"/>
      <c r="PTE15" s="93"/>
      <c r="PTF15" s="93"/>
      <c r="PTG15" s="93"/>
      <c r="PTH15" s="93"/>
      <c r="PTI15" s="93"/>
      <c r="PTJ15" s="93"/>
      <c r="PTK15" s="93"/>
      <c r="PTL15" s="93"/>
      <c r="PTM15" s="93"/>
      <c r="PTN15" s="93"/>
      <c r="PTO15" s="93"/>
      <c r="PTP15" s="93"/>
      <c r="PTQ15" s="93"/>
      <c r="PTR15" s="93"/>
      <c r="PTS15" s="93"/>
      <c r="PTT15" s="93"/>
      <c r="PTU15" s="93"/>
      <c r="PTV15" s="93"/>
      <c r="PTW15" s="93"/>
      <c r="PTX15" s="93"/>
      <c r="PTY15" s="93"/>
      <c r="PTZ15" s="93"/>
      <c r="PUA15" s="93"/>
      <c r="PUB15" s="93"/>
      <c r="PUC15" s="93"/>
      <c r="PUD15" s="93"/>
      <c r="PUE15" s="93"/>
      <c r="PUF15" s="93"/>
      <c r="PUG15" s="93"/>
      <c r="PUH15" s="93"/>
      <c r="PUI15" s="93"/>
      <c r="PUJ15" s="93"/>
      <c r="PUK15" s="93"/>
      <c r="PUL15" s="93"/>
      <c r="PUM15" s="93"/>
      <c r="PUN15" s="93"/>
      <c r="PUO15" s="93"/>
      <c r="PUP15" s="93"/>
      <c r="PUQ15" s="93"/>
      <c r="PUR15" s="93"/>
      <c r="PUS15" s="93"/>
      <c r="PUT15" s="93"/>
      <c r="PUU15" s="93"/>
      <c r="PUV15" s="93"/>
      <c r="PUW15" s="93"/>
      <c r="PUX15" s="93"/>
      <c r="PUY15" s="93"/>
      <c r="PUZ15" s="93"/>
      <c r="PVA15" s="93"/>
      <c r="PVB15" s="93"/>
      <c r="PVC15" s="93"/>
      <c r="PVD15" s="93"/>
      <c r="PVE15" s="93"/>
      <c r="PVF15" s="93"/>
      <c r="PVG15" s="93"/>
      <c r="PVH15" s="93"/>
      <c r="PVI15" s="93"/>
      <c r="PVJ15" s="93"/>
      <c r="PVK15" s="93"/>
      <c r="PVL15" s="93"/>
      <c r="PVM15" s="93"/>
      <c r="PVN15" s="93"/>
      <c r="PVO15" s="93"/>
      <c r="PVP15" s="93"/>
      <c r="PVQ15" s="93"/>
      <c r="PVR15" s="93"/>
      <c r="PVS15" s="93"/>
      <c r="PVT15" s="93"/>
      <c r="PVU15" s="93"/>
      <c r="PVV15" s="93"/>
      <c r="PVW15" s="93"/>
      <c r="PVX15" s="93"/>
      <c r="PVY15" s="93"/>
      <c r="PVZ15" s="93"/>
      <c r="PWA15" s="93"/>
      <c r="PWB15" s="93"/>
      <c r="PWC15" s="93"/>
      <c r="PWD15" s="93"/>
      <c r="PWE15" s="93"/>
      <c r="PWF15" s="93"/>
      <c r="PWG15" s="93"/>
      <c r="PWH15" s="93"/>
      <c r="PWI15" s="93"/>
      <c r="PWJ15" s="93"/>
      <c r="PWK15" s="93"/>
      <c r="PWL15" s="93"/>
      <c r="PWM15" s="93"/>
      <c r="PWN15" s="93"/>
      <c r="PWO15" s="93"/>
      <c r="PWP15" s="93"/>
      <c r="PWQ15" s="93"/>
      <c r="PWR15" s="93"/>
      <c r="PWS15" s="93"/>
      <c r="PWT15" s="93"/>
      <c r="PWU15" s="93"/>
      <c r="PWV15" s="93"/>
      <c r="PWW15" s="93"/>
      <c r="PWX15" s="93"/>
      <c r="PWY15" s="93"/>
      <c r="PWZ15" s="93"/>
      <c r="PXA15" s="93"/>
      <c r="PXB15" s="93"/>
      <c r="PXC15" s="93"/>
      <c r="PXD15" s="93"/>
      <c r="PXE15" s="93"/>
      <c r="PXF15" s="93"/>
      <c r="PXG15" s="93"/>
      <c r="PXH15" s="93"/>
      <c r="PXI15" s="93"/>
      <c r="PXJ15" s="93"/>
      <c r="PXK15" s="93"/>
      <c r="PXL15" s="93"/>
      <c r="PXM15" s="93"/>
      <c r="PXN15" s="93"/>
      <c r="PXO15" s="93"/>
      <c r="PXP15" s="93"/>
      <c r="PXQ15" s="93"/>
      <c r="PXR15" s="93"/>
      <c r="PXS15" s="93"/>
      <c r="PXT15" s="93"/>
      <c r="PXU15" s="93"/>
      <c r="PXV15" s="93"/>
      <c r="PXW15" s="93"/>
      <c r="PXX15" s="93"/>
      <c r="PXY15" s="93"/>
      <c r="PXZ15" s="93"/>
      <c r="PYA15" s="93"/>
      <c r="PYB15" s="93"/>
      <c r="PYC15" s="93"/>
      <c r="PYD15" s="93"/>
      <c r="PYE15" s="93"/>
      <c r="PYF15" s="93"/>
      <c r="PYG15" s="93"/>
      <c r="PYH15" s="93"/>
      <c r="PYI15" s="93"/>
      <c r="PYJ15" s="93"/>
      <c r="PYK15" s="93"/>
      <c r="PYL15" s="93"/>
      <c r="PYM15" s="93"/>
      <c r="PYN15" s="93"/>
      <c r="PYO15" s="93"/>
      <c r="PYP15" s="93"/>
      <c r="PYQ15" s="93"/>
      <c r="PYR15" s="93"/>
      <c r="PYS15" s="93"/>
      <c r="PYT15" s="93"/>
      <c r="PYU15" s="93"/>
      <c r="PYV15" s="93"/>
      <c r="PYW15" s="93"/>
      <c r="PYX15" s="93"/>
      <c r="PYY15" s="93"/>
      <c r="PYZ15" s="93"/>
      <c r="PZA15" s="93"/>
      <c r="PZB15" s="93"/>
      <c r="PZC15" s="93"/>
      <c r="PZD15" s="93"/>
      <c r="PZE15" s="93"/>
      <c r="PZF15" s="93"/>
      <c r="PZG15" s="93"/>
      <c r="PZH15" s="93"/>
      <c r="PZI15" s="93"/>
      <c r="PZJ15" s="93"/>
      <c r="PZK15" s="93"/>
      <c r="PZL15" s="93"/>
      <c r="PZM15" s="93"/>
      <c r="PZN15" s="93"/>
      <c r="PZO15" s="93"/>
      <c r="PZP15" s="93"/>
      <c r="PZQ15" s="93"/>
      <c r="PZR15" s="93"/>
      <c r="PZS15" s="93"/>
      <c r="PZT15" s="93"/>
      <c r="PZU15" s="93"/>
      <c r="PZV15" s="93"/>
      <c r="PZW15" s="93"/>
      <c r="PZX15" s="93"/>
      <c r="PZY15" s="93"/>
      <c r="PZZ15" s="93"/>
      <c r="QAA15" s="93"/>
      <c r="QAB15" s="93"/>
      <c r="QAC15" s="93"/>
      <c r="QAD15" s="93"/>
      <c r="QAE15" s="93"/>
      <c r="QAF15" s="93"/>
      <c r="QAG15" s="93"/>
      <c r="QAH15" s="93"/>
      <c r="QAI15" s="93"/>
      <c r="QAJ15" s="93"/>
      <c r="QAK15" s="93"/>
      <c r="QAL15" s="93"/>
      <c r="QAM15" s="93"/>
      <c r="QAN15" s="93"/>
      <c r="QAO15" s="93"/>
      <c r="QAP15" s="93"/>
      <c r="QAQ15" s="93"/>
      <c r="QAR15" s="93"/>
      <c r="QAS15" s="93"/>
      <c r="QAT15" s="93"/>
      <c r="QAU15" s="93"/>
      <c r="QAV15" s="93"/>
      <c r="QAW15" s="93"/>
      <c r="QAX15" s="93"/>
      <c r="QAY15" s="93"/>
      <c r="QAZ15" s="93"/>
      <c r="QBA15" s="93"/>
      <c r="QBB15" s="93"/>
      <c r="QBC15" s="93"/>
      <c r="QBD15" s="93"/>
      <c r="QBE15" s="93"/>
      <c r="QBF15" s="93"/>
      <c r="QBG15" s="93"/>
      <c r="QBH15" s="93"/>
      <c r="QBI15" s="93"/>
      <c r="QBJ15" s="93"/>
      <c r="QBK15" s="93"/>
      <c r="QBL15" s="93"/>
      <c r="QBM15" s="93"/>
      <c r="QBN15" s="93"/>
      <c r="QBO15" s="93"/>
      <c r="QBP15" s="93"/>
      <c r="QBQ15" s="93"/>
      <c r="QBR15" s="93"/>
      <c r="QBS15" s="93"/>
      <c r="QBT15" s="93"/>
      <c r="QBU15" s="93"/>
      <c r="QBV15" s="93"/>
      <c r="QBW15" s="93"/>
      <c r="QBX15" s="93"/>
      <c r="QBY15" s="93"/>
      <c r="QBZ15" s="93"/>
      <c r="QCA15" s="93"/>
      <c r="QCB15" s="93"/>
      <c r="QCC15" s="93"/>
      <c r="QCD15" s="93"/>
      <c r="QCE15" s="93"/>
      <c r="QCF15" s="93"/>
      <c r="QCG15" s="93"/>
      <c r="QCH15" s="93"/>
      <c r="QCI15" s="93"/>
      <c r="QCJ15" s="93"/>
      <c r="QCK15" s="93"/>
      <c r="QCL15" s="93"/>
      <c r="QCM15" s="93"/>
      <c r="QCN15" s="93"/>
      <c r="QCO15" s="93"/>
      <c r="QCP15" s="93"/>
      <c r="QCQ15" s="93"/>
      <c r="QCR15" s="93"/>
      <c r="QCS15" s="93"/>
      <c r="QCT15" s="93"/>
      <c r="QCU15" s="93"/>
      <c r="QCV15" s="93"/>
      <c r="QCW15" s="93"/>
      <c r="QCX15" s="93"/>
      <c r="QCY15" s="93"/>
      <c r="QCZ15" s="93"/>
      <c r="QDA15" s="93"/>
      <c r="QDB15" s="93"/>
      <c r="QDC15" s="93"/>
      <c r="QDD15" s="93"/>
      <c r="QDE15" s="93"/>
      <c r="QDF15" s="93"/>
      <c r="QDG15" s="93"/>
      <c r="QDH15" s="93"/>
      <c r="QDI15" s="93"/>
      <c r="QDJ15" s="93"/>
      <c r="QDK15" s="93"/>
      <c r="QDL15" s="93"/>
      <c r="QDM15" s="93"/>
      <c r="QDN15" s="93"/>
      <c r="QDO15" s="93"/>
      <c r="QDP15" s="93"/>
      <c r="QDQ15" s="93"/>
      <c r="QDR15" s="93"/>
      <c r="QDS15" s="93"/>
      <c r="QDT15" s="93"/>
      <c r="QDU15" s="93"/>
      <c r="QDV15" s="93"/>
      <c r="QDW15" s="93"/>
      <c r="QDX15" s="93"/>
      <c r="QDY15" s="93"/>
      <c r="QDZ15" s="93"/>
      <c r="QEA15" s="93"/>
      <c r="QEB15" s="93"/>
      <c r="QEC15" s="93"/>
      <c r="QED15" s="93"/>
      <c r="QEE15" s="93"/>
      <c r="QEF15" s="93"/>
      <c r="QEG15" s="93"/>
      <c r="QEH15" s="93"/>
      <c r="QEI15" s="93"/>
      <c r="QEJ15" s="93"/>
      <c r="QEK15" s="93"/>
      <c r="QEL15" s="93"/>
      <c r="QEM15" s="93"/>
      <c r="QEN15" s="93"/>
      <c r="QEO15" s="93"/>
      <c r="QEP15" s="93"/>
      <c r="QEQ15" s="93"/>
      <c r="QER15" s="93"/>
      <c r="QES15" s="93"/>
      <c r="QET15" s="93"/>
      <c r="QEU15" s="93"/>
      <c r="QEV15" s="93"/>
      <c r="QEW15" s="93"/>
      <c r="QEX15" s="93"/>
      <c r="QEY15" s="93"/>
      <c r="QEZ15" s="93"/>
      <c r="QFA15" s="93"/>
      <c r="QFB15" s="93"/>
      <c r="QFC15" s="93"/>
      <c r="QFD15" s="93"/>
      <c r="QFE15" s="93"/>
      <c r="QFF15" s="93"/>
      <c r="QFG15" s="93"/>
      <c r="QFH15" s="93"/>
      <c r="QFI15" s="93"/>
      <c r="QFJ15" s="93"/>
      <c r="QFK15" s="93"/>
      <c r="QFL15" s="93"/>
      <c r="QFM15" s="93"/>
      <c r="QFN15" s="93"/>
      <c r="QFO15" s="93"/>
      <c r="QFP15" s="93"/>
      <c r="QFQ15" s="93"/>
      <c r="QFR15" s="93"/>
      <c r="QFS15" s="93"/>
      <c r="QFT15" s="93"/>
      <c r="QFU15" s="93"/>
      <c r="QFV15" s="93"/>
      <c r="QFW15" s="93"/>
      <c r="QFX15" s="93"/>
      <c r="QFY15" s="93"/>
      <c r="QFZ15" s="93"/>
      <c r="QGA15" s="93"/>
      <c r="QGB15" s="93"/>
      <c r="QGC15" s="93"/>
      <c r="QGD15" s="93"/>
      <c r="QGE15" s="93"/>
      <c r="QGF15" s="93"/>
      <c r="QGG15" s="93"/>
      <c r="QGH15" s="93"/>
      <c r="QGI15" s="93"/>
      <c r="QGJ15" s="93"/>
      <c r="QGK15" s="93"/>
      <c r="QGL15" s="93"/>
      <c r="QGM15" s="93"/>
      <c r="QGN15" s="93"/>
      <c r="QGO15" s="93"/>
      <c r="QGP15" s="93"/>
      <c r="QGQ15" s="93"/>
      <c r="QGR15" s="93"/>
      <c r="QGS15" s="93"/>
      <c r="QGT15" s="93"/>
      <c r="QGU15" s="93"/>
      <c r="QGV15" s="93"/>
      <c r="QGW15" s="93"/>
      <c r="QGX15" s="93"/>
      <c r="QGY15" s="93"/>
      <c r="QGZ15" s="93"/>
      <c r="QHA15" s="93"/>
      <c r="QHB15" s="93"/>
      <c r="QHC15" s="93"/>
      <c r="QHD15" s="93"/>
      <c r="QHE15" s="93"/>
      <c r="QHF15" s="93"/>
      <c r="QHG15" s="93"/>
      <c r="QHH15" s="93"/>
      <c r="QHI15" s="93"/>
      <c r="QHJ15" s="93"/>
      <c r="QHK15" s="93"/>
      <c r="QHL15" s="93"/>
      <c r="QHM15" s="93"/>
      <c r="QHN15" s="93"/>
      <c r="QHO15" s="93"/>
      <c r="QHP15" s="93"/>
      <c r="QHQ15" s="93"/>
      <c r="QHR15" s="93"/>
      <c r="QHS15" s="93"/>
      <c r="QHT15" s="93"/>
      <c r="QHU15" s="93"/>
      <c r="QHV15" s="93"/>
      <c r="QHW15" s="93"/>
      <c r="QHX15" s="93"/>
      <c r="QHY15" s="93"/>
      <c r="QHZ15" s="93"/>
      <c r="QIA15" s="93"/>
      <c r="QIB15" s="93"/>
      <c r="QIC15" s="93"/>
      <c r="QID15" s="93"/>
      <c r="QIE15" s="93"/>
      <c r="QIF15" s="93"/>
      <c r="QIG15" s="93"/>
      <c r="QIH15" s="93"/>
      <c r="QII15" s="93"/>
      <c r="QIJ15" s="93"/>
      <c r="QIK15" s="93"/>
      <c r="QIL15" s="93"/>
      <c r="QIM15" s="93"/>
      <c r="QIN15" s="93"/>
      <c r="QIO15" s="93"/>
      <c r="QIP15" s="93"/>
      <c r="QIQ15" s="93"/>
      <c r="QIR15" s="93"/>
      <c r="QIS15" s="93"/>
      <c r="QIT15" s="93"/>
      <c r="QIU15" s="93"/>
      <c r="QIV15" s="93"/>
      <c r="QIW15" s="93"/>
      <c r="QIX15" s="93"/>
      <c r="QIY15" s="93"/>
      <c r="QIZ15" s="93"/>
      <c r="QJA15" s="93"/>
      <c r="QJB15" s="93"/>
      <c r="QJC15" s="93"/>
      <c r="QJD15" s="93"/>
      <c r="QJE15" s="93"/>
      <c r="QJF15" s="93"/>
      <c r="QJG15" s="93"/>
      <c r="QJH15" s="93"/>
      <c r="QJI15" s="93"/>
      <c r="QJJ15" s="93"/>
      <c r="QJK15" s="93"/>
      <c r="QJL15" s="93"/>
      <c r="QJM15" s="93"/>
      <c r="QJN15" s="93"/>
      <c r="QJO15" s="93"/>
      <c r="QJP15" s="93"/>
      <c r="QJQ15" s="93"/>
      <c r="QJR15" s="93"/>
      <c r="QJS15" s="93"/>
      <c r="QJT15" s="93"/>
      <c r="QJU15" s="93"/>
      <c r="QJV15" s="93"/>
      <c r="QJW15" s="93"/>
      <c r="QJX15" s="93"/>
      <c r="QJY15" s="93"/>
      <c r="QJZ15" s="93"/>
      <c r="QKA15" s="93"/>
      <c r="QKB15" s="93"/>
      <c r="QKC15" s="93"/>
      <c r="QKD15" s="93"/>
      <c r="QKE15" s="93"/>
      <c r="QKF15" s="93"/>
      <c r="QKG15" s="93"/>
      <c r="QKH15" s="93"/>
      <c r="QKI15" s="93"/>
      <c r="QKJ15" s="93"/>
      <c r="QKK15" s="93"/>
      <c r="QKL15" s="93"/>
      <c r="QKM15" s="93"/>
      <c r="QKN15" s="93"/>
      <c r="QKO15" s="93"/>
      <c r="QKP15" s="93"/>
      <c r="QKQ15" s="93"/>
      <c r="QKR15" s="93"/>
      <c r="QKS15" s="93"/>
      <c r="QKT15" s="93"/>
      <c r="QKU15" s="93"/>
      <c r="QKV15" s="93"/>
      <c r="QKW15" s="93"/>
      <c r="QKX15" s="93"/>
      <c r="QKY15" s="93"/>
      <c r="QKZ15" s="93"/>
      <c r="QLA15" s="93"/>
      <c r="QLB15" s="93"/>
      <c r="QLC15" s="93"/>
      <c r="QLD15" s="93"/>
      <c r="QLE15" s="93"/>
      <c r="QLF15" s="93"/>
      <c r="QLG15" s="93"/>
      <c r="QLH15" s="93"/>
      <c r="QLI15" s="93"/>
      <c r="QLJ15" s="93"/>
      <c r="QLK15" s="93"/>
      <c r="QLL15" s="93"/>
      <c r="QLM15" s="93"/>
      <c r="QLN15" s="93"/>
      <c r="QLO15" s="93"/>
      <c r="QLP15" s="93"/>
      <c r="QLQ15" s="93"/>
      <c r="QLR15" s="93"/>
      <c r="QLS15" s="93"/>
      <c r="QLT15" s="93"/>
      <c r="QLU15" s="93"/>
      <c r="QLV15" s="93"/>
      <c r="QLW15" s="93"/>
      <c r="QLX15" s="93"/>
      <c r="QLY15" s="93"/>
      <c r="QLZ15" s="93"/>
      <c r="QMA15" s="93"/>
      <c r="QMB15" s="93"/>
      <c r="QMC15" s="93"/>
      <c r="QMD15" s="93"/>
      <c r="QME15" s="93"/>
      <c r="QMF15" s="93"/>
      <c r="QMG15" s="93"/>
      <c r="QMH15" s="93"/>
      <c r="QMI15" s="93"/>
      <c r="QMJ15" s="93"/>
      <c r="QMK15" s="93"/>
      <c r="QML15" s="93"/>
      <c r="QMM15" s="93"/>
      <c r="QMN15" s="93"/>
      <c r="QMO15" s="93"/>
      <c r="QMP15" s="93"/>
      <c r="QMQ15" s="93"/>
      <c r="QMR15" s="93"/>
      <c r="QMS15" s="93"/>
      <c r="QMT15" s="93"/>
      <c r="QMU15" s="93"/>
      <c r="QMV15" s="93"/>
      <c r="QMW15" s="93"/>
      <c r="QMX15" s="93"/>
      <c r="QMY15" s="93"/>
      <c r="QMZ15" s="93"/>
      <c r="QNA15" s="93"/>
      <c r="QNB15" s="93"/>
      <c r="QNC15" s="93"/>
      <c r="QND15" s="93"/>
      <c r="QNE15" s="93"/>
      <c r="QNF15" s="93"/>
      <c r="QNG15" s="93"/>
      <c r="QNH15" s="93"/>
      <c r="QNI15" s="93"/>
      <c r="QNJ15" s="93"/>
      <c r="QNK15" s="93"/>
      <c r="QNL15" s="93"/>
      <c r="QNM15" s="93"/>
      <c r="QNN15" s="93"/>
      <c r="QNO15" s="93"/>
      <c r="QNP15" s="93"/>
      <c r="QNQ15" s="93"/>
      <c r="QNR15" s="93"/>
      <c r="QNS15" s="93"/>
      <c r="QNT15" s="93"/>
      <c r="QNU15" s="93"/>
      <c r="QNV15" s="93"/>
      <c r="QNW15" s="93"/>
      <c r="QNX15" s="93"/>
      <c r="QNY15" s="93"/>
      <c r="QNZ15" s="93"/>
      <c r="QOA15" s="93"/>
      <c r="QOB15" s="93"/>
      <c r="QOC15" s="93"/>
      <c r="QOD15" s="93"/>
      <c r="QOE15" s="93"/>
      <c r="QOF15" s="93"/>
      <c r="QOG15" s="93"/>
      <c r="QOH15" s="93"/>
      <c r="QOI15" s="93"/>
      <c r="QOJ15" s="93"/>
      <c r="QOK15" s="93"/>
      <c r="QOL15" s="93"/>
      <c r="QOM15" s="93"/>
      <c r="QON15" s="93"/>
      <c r="QOO15" s="93"/>
      <c r="QOP15" s="93"/>
      <c r="QOQ15" s="93"/>
      <c r="QOR15" s="93"/>
      <c r="QOS15" s="93"/>
      <c r="QOT15" s="93"/>
      <c r="QOU15" s="93"/>
      <c r="QOV15" s="93"/>
      <c r="QOW15" s="93"/>
      <c r="QOX15" s="93"/>
      <c r="QOY15" s="93"/>
      <c r="QOZ15" s="93"/>
      <c r="QPA15" s="93"/>
      <c r="QPB15" s="93"/>
      <c r="QPC15" s="93"/>
      <c r="QPD15" s="93"/>
      <c r="QPE15" s="93"/>
      <c r="QPF15" s="93"/>
      <c r="QPG15" s="93"/>
      <c r="QPH15" s="93"/>
      <c r="QPI15" s="93"/>
      <c r="QPJ15" s="93"/>
      <c r="QPK15" s="93"/>
      <c r="QPL15" s="93"/>
      <c r="QPM15" s="93"/>
      <c r="QPN15" s="93"/>
      <c r="QPO15" s="93"/>
      <c r="QPP15" s="93"/>
      <c r="QPQ15" s="93"/>
      <c r="QPR15" s="93"/>
      <c r="QPS15" s="93"/>
      <c r="QPT15" s="93"/>
      <c r="QPU15" s="93"/>
      <c r="QPV15" s="93"/>
      <c r="QPW15" s="93"/>
      <c r="QPX15" s="93"/>
      <c r="QPY15" s="93"/>
      <c r="QPZ15" s="93"/>
      <c r="QQA15" s="93"/>
      <c r="QQB15" s="93"/>
      <c r="QQC15" s="93"/>
      <c r="QQD15" s="93"/>
      <c r="QQE15" s="93"/>
      <c r="QQF15" s="93"/>
      <c r="QQG15" s="93"/>
      <c r="QQH15" s="93"/>
      <c r="QQI15" s="93"/>
      <c r="QQJ15" s="93"/>
      <c r="QQK15" s="93"/>
      <c r="QQL15" s="93"/>
      <c r="QQM15" s="93"/>
      <c r="QQN15" s="93"/>
      <c r="QQO15" s="93"/>
      <c r="QQP15" s="93"/>
      <c r="QQQ15" s="93"/>
      <c r="QQR15" s="93"/>
      <c r="QQS15" s="93"/>
      <c r="QQT15" s="93"/>
      <c r="QQU15" s="93"/>
      <c r="QQV15" s="93"/>
      <c r="QQW15" s="93"/>
      <c r="QQX15" s="93"/>
      <c r="QQY15" s="93"/>
      <c r="QQZ15" s="93"/>
      <c r="QRA15" s="93"/>
      <c r="QRB15" s="93"/>
      <c r="QRC15" s="93"/>
      <c r="QRD15" s="93"/>
      <c r="QRE15" s="93"/>
      <c r="QRF15" s="93"/>
      <c r="QRG15" s="93"/>
      <c r="QRH15" s="93"/>
      <c r="QRI15" s="93"/>
      <c r="QRJ15" s="93"/>
      <c r="QRK15" s="93"/>
      <c r="QRL15" s="93"/>
      <c r="QRM15" s="93"/>
      <c r="QRN15" s="93"/>
      <c r="QRO15" s="93"/>
      <c r="QRP15" s="93"/>
      <c r="QRQ15" s="93"/>
      <c r="QRR15" s="93"/>
      <c r="QRS15" s="93"/>
      <c r="QRT15" s="93"/>
      <c r="QRU15" s="93"/>
      <c r="QRV15" s="93"/>
      <c r="QRW15" s="93"/>
      <c r="QRX15" s="93"/>
      <c r="QRY15" s="93"/>
      <c r="QRZ15" s="93"/>
      <c r="QSA15" s="93"/>
      <c r="QSB15" s="93"/>
      <c r="QSC15" s="93"/>
      <c r="QSD15" s="93"/>
      <c r="QSE15" s="93"/>
      <c r="QSF15" s="93"/>
      <c r="QSG15" s="93"/>
      <c r="QSH15" s="93"/>
      <c r="QSI15" s="93"/>
      <c r="QSJ15" s="93"/>
      <c r="QSK15" s="93"/>
      <c r="QSL15" s="93"/>
      <c r="QSM15" s="93"/>
      <c r="QSN15" s="93"/>
      <c r="QSO15" s="93"/>
      <c r="QSP15" s="93"/>
      <c r="QSQ15" s="93"/>
      <c r="QSR15" s="93"/>
      <c r="QSS15" s="93"/>
      <c r="QST15" s="93"/>
      <c r="QSU15" s="93"/>
      <c r="QSV15" s="93"/>
      <c r="QSW15" s="93"/>
      <c r="QSX15" s="93"/>
      <c r="QSY15" s="93"/>
      <c r="QSZ15" s="93"/>
      <c r="QTA15" s="93"/>
      <c r="QTB15" s="93"/>
      <c r="QTC15" s="93"/>
      <c r="QTD15" s="93"/>
      <c r="QTE15" s="93"/>
      <c r="QTF15" s="93"/>
      <c r="QTG15" s="93"/>
      <c r="QTH15" s="93"/>
      <c r="QTI15" s="93"/>
      <c r="QTJ15" s="93"/>
      <c r="QTK15" s="93"/>
      <c r="QTL15" s="93"/>
      <c r="QTM15" s="93"/>
      <c r="QTN15" s="93"/>
      <c r="QTO15" s="93"/>
      <c r="QTP15" s="93"/>
      <c r="QTQ15" s="93"/>
      <c r="QTR15" s="93"/>
      <c r="QTS15" s="93"/>
      <c r="QTT15" s="93"/>
      <c r="QTU15" s="93"/>
      <c r="QTV15" s="93"/>
      <c r="QTW15" s="93"/>
      <c r="QTX15" s="93"/>
      <c r="QTY15" s="93"/>
      <c r="QTZ15" s="93"/>
      <c r="QUA15" s="93"/>
      <c r="QUB15" s="93"/>
      <c r="QUC15" s="93"/>
      <c r="QUD15" s="93"/>
      <c r="QUE15" s="93"/>
      <c r="QUF15" s="93"/>
      <c r="QUG15" s="93"/>
      <c r="QUH15" s="93"/>
      <c r="QUI15" s="93"/>
      <c r="QUJ15" s="93"/>
      <c r="QUK15" s="93"/>
      <c r="QUL15" s="93"/>
      <c r="QUM15" s="93"/>
      <c r="QUN15" s="93"/>
      <c r="QUO15" s="93"/>
      <c r="QUP15" s="93"/>
      <c r="QUQ15" s="93"/>
      <c r="QUR15" s="93"/>
      <c r="QUS15" s="93"/>
      <c r="QUT15" s="93"/>
      <c r="QUU15" s="93"/>
      <c r="QUV15" s="93"/>
      <c r="QUW15" s="93"/>
      <c r="QUX15" s="93"/>
      <c r="QUY15" s="93"/>
      <c r="QUZ15" s="93"/>
      <c r="QVA15" s="93"/>
      <c r="QVB15" s="93"/>
      <c r="QVC15" s="93"/>
      <c r="QVD15" s="93"/>
      <c r="QVE15" s="93"/>
      <c r="QVF15" s="93"/>
      <c r="QVG15" s="93"/>
      <c r="QVH15" s="93"/>
      <c r="QVI15" s="93"/>
      <c r="QVJ15" s="93"/>
      <c r="QVK15" s="93"/>
      <c r="QVL15" s="93"/>
      <c r="QVM15" s="93"/>
      <c r="QVN15" s="93"/>
      <c r="QVO15" s="93"/>
      <c r="QVP15" s="93"/>
      <c r="QVQ15" s="93"/>
      <c r="QVR15" s="93"/>
      <c r="QVS15" s="93"/>
      <c r="QVT15" s="93"/>
      <c r="QVU15" s="93"/>
      <c r="QVV15" s="93"/>
      <c r="QVW15" s="93"/>
      <c r="QVX15" s="93"/>
      <c r="QVY15" s="93"/>
      <c r="QVZ15" s="93"/>
      <c r="QWA15" s="93"/>
      <c r="QWB15" s="93"/>
      <c r="QWC15" s="93"/>
      <c r="QWD15" s="93"/>
      <c r="QWE15" s="93"/>
      <c r="QWF15" s="93"/>
      <c r="QWG15" s="93"/>
      <c r="QWH15" s="93"/>
      <c r="QWI15" s="93"/>
      <c r="QWJ15" s="93"/>
      <c r="QWK15" s="93"/>
      <c r="QWL15" s="93"/>
      <c r="QWM15" s="93"/>
      <c r="QWN15" s="93"/>
      <c r="QWO15" s="93"/>
      <c r="QWP15" s="93"/>
      <c r="QWQ15" s="93"/>
      <c r="QWR15" s="93"/>
      <c r="QWS15" s="93"/>
      <c r="QWT15" s="93"/>
      <c r="QWU15" s="93"/>
      <c r="QWV15" s="93"/>
      <c r="QWW15" s="93"/>
      <c r="QWX15" s="93"/>
      <c r="QWY15" s="93"/>
      <c r="QWZ15" s="93"/>
      <c r="QXA15" s="93"/>
      <c r="QXB15" s="93"/>
      <c r="QXC15" s="93"/>
      <c r="QXD15" s="93"/>
      <c r="QXE15" s="93"/>
      <c r="QXF15" s="93"/>
      <c r="QXG15" s="93"/>
      <c r="QXH15" s="93"/>
      <c r="QXI15" s="93"/>
      <c r="QXJ15" s="93"/>
      <c r="QXK15" s="93"/>
      <c r="QXL15" s="93"/>
      <c r="QXM15" s="93"/>
      <c r="QXN15" s="93"/>
      <c r="QXO15" s="93"/>
      <c r="QXP15" s="93"/>
      <c r="QXQ15" s="93"/>
      <c r="QXR15" s="93"/>
      <c r="QXS15" s="93"/>
      <c r="QXT15" s="93"/>
      <c r="QXU15" s="93"/>
      <c r="QXV15" s="93"/>
      <c r="QXW15" s="93"/>
      <c r="QXX15" s="93"/>
      <c r="QXY15" s="93"/>
      <c r="QXZ15" s="93"/>
      <c r="QYA15" s="93"/>
      <c r="QYB15" s="93"/>
      <c r="QYC15" s="93"/>
      <c r="QYD15" s="93"/>
      <c r="QYE15" s="93"/>
      <c r="QYF15" s="93"/>
      <c r="QYG15" s="93"/>
      <c r="QYH15" s="93"/>
      <c r="QYI15" s="93"/>
      <c r="QYJ15" s="93"/>
      <c r="QYK15" s="93"/>
      <c r="QYL15" s="93"/>
      <c r="QYM15" s="93"/>
      <c r="QYN15" s="93"/>
      <c r="QYO15" s="93"/>
      <c r="QYP15" s="93"/>
      <c r="QYQ15" s="93"/>
      <c r="QYR15" s="93"/>
      <c r="QYS15" s="93"/>
      <c r="QYT15" s="93"/>
      <c r="QYU15" s="93"/>
      <c r="QYV15" s="93"/>
      <c r="QYW15" s="93"/>
      <c r="QYX15" s="93"/>
      <c r="QYY15" s="93"/>
      <c r="QYZ15" s="93"/>
      <c r="QZA15" s="93"/>
      <c r="QZB15" s="93"/>
      <c r="QZC15" s="93"/>
      <c r="QZD15" s="93"/>
      <c r="QZE15" s="93"/>
      <c r="QZF15" s="93"/>
      <c r="QZG15" s="93"/>
      <c r="QZH15" s="93"/>
      <c r="QZI15" s="93"/>
      <c r="QZJ15" s="93"/>
      <c r="QZK15" s="93"/>
      <c r="QZL15" s="93"/>
      <c r="QZM15" s="93"/>
      <c r="QZN15" s="93"/>
      <c r="QZO15" s="93"/>
      <c r="QZP15" s="93"/>
      <c r="QZQ15" s="93"/>
      <c r="QZR15" s="93"/>
      <c r="QZS15" s="93"/>
      <c r="QZT15" s="93"/>
      <c r="QZU15" s="93"/>
      <c r="QZV15" s="93"/>
      <c r="QZW15" s="93"/>
      <c r="QZX15" s="93"/>
      <c r="QZY15" s="93"/>
      <c r="QZZ15" s="93"/>
      <c r="RAA15" s="93"/>
      <c r="RAB15" s="93"/>
      <c r="RAC15" s="93"/>
      <c r="RAD15" s="93"/>
      <c r="RAE15" s="93"/>
      <c r="RAF15" s="93"/>
      <c r="RAG15" s="93"/>
      <c r="RAH15" s="93"/>
      <c r="RAI15" s="93"/>
      <c r="RAJ15" s="93"/>
      <c r="RAK15" s="93"/>
      <c r="RAL15" s="93"/>
      <c r="RAM15" s="93"/>
      <c r="RAN15" s="93"/>
      <c r="RAO15" s="93"/>
      <c r="RAP15" s="93"/>
      <c r="RAQ15" s="93"/>
      <c r="RAR15" s="93"/>
      <c r="RAS15" s="93"/>
      <c r="RAT15" s="93"/>
      <c r="RAU15" s="93"/>
      <c r="RAV15" s="93"/>
      <c r="RAW15" s="93"/>
      <c r="RAX15" s="93"/>
      <c r="RAY15" s="93"/>
      <c r="RAZ15" s="93"/>
      <c r="RBA15" s="93"/>
      <c r="RBB15" s="93"/>
      <c r="RBC15" s="93"/>
      <c r="RBD15" s="93"/>
      <c r="RBE15" s="93"/>
      <c r="RBF15" s="93"/>
      <c r="RBG15" s="93"/>
      <c r="RBH15" s="93"/>
      <c r="RBI15" s="93"/>
      <c r="RBJ15" s="93"/>
      <c r="RBK15" s="93"/>
      <c r="RBL15" s="93"/>
      <c r="RBM15" s="93"/>
      <c r="RBN15" s="93"/>
      <c r="RBO15" s="93"/>
      <c r="RBP15" s="93"/>
      <c r="RBQ15" s="93"/>
      <c r="RBR15" s="93"/>
      <c r="RBS15" s="93"/>
      <c r="RBT15" s="93"/>
      <c r="RBU15" s="93"/>
      <c r="RBV15" s="93"/>
      <c r="RBW15" s="93"/>
      <c r="RBX15" s="93"/>
      <c r="RBY15" s="93"/>
      <c r="RBZ15" s="93"/>
      <c r="RCA15" s="93"/>
      <c r="RCB15" s="93"/>
      <c r="RCC15" s="93"/>
      <c r="RCD15" s="93"/>
      <c r="RCE15" s="93"/>
      <c r="RCF15" s="93"/>
      <c r="RCG15" s="93"/>
      <c r="RCH15" s="93"/>
      <c r="RCI15" s="93"/>
      <c r="RCJ15" s="93"/>
      <c r="RCK15" s="93"/>
      <c r="RCL15" s="93"/>
      <c r="RCM15" s="93"/>
      <c r="RCN15" s="93"/>
      <c r="RCO15" s="93"/>
      <c r="RCP15" s="93"/>
      <c r="RCQ15" s="93"/>
      <c r="RCR15" s="93"/>
      <c r="RCS15" s="93"/>
      <c r="RCT15" s="93"/>
      <c r="RCU15" s="93"/>
      <c r="RCV15" s="93"/>
      <c r="RCW15" s="93"/>
      <c r="RCX15" s="93"/>
      <c r="RCY15" s="93"/>
      <c r="RCZ15" s="93"/>
      <c r="RDA15" s="93"/>
      <c r="RDB15" s="93"/>
      <c r="RDC15" s="93"/>
      <c r="RDD15" s="93"/>
      <c r="RDE15" s="93"/>
      <c r="RDF15" s="93"/>
      <c r="RDG15" s="93"/>
      <c r="RDH15" s="93"/>
      <c r="RDI15" s="93"/>
      <c r="RDJ15" s="93"/>
      <c r="RDK15" s="93"/>
      <c r="RDL15" s="93"/>
      <c r="RDM15" s="93"/>
      <c r="RDN15" s="93"/>
      <c r="RDO15" s="93"/>
      <c r="RDP15" s="93"/>
      <c r="RDQ15" s="93"/>
      <c r="RDR15" s="93"/>
      <c r="RDS15" s="93"/>
      <c r="RDT15" s="93"/>
      <c r="RDU15" s="93"/>
      <c r="RDV15" s="93"/>
      <c r="RDW15" s="93"/>
      <c r="RDX15" s="93"/>
      <c r="RDY15" s="93"/>
      <c r="RDZ15" s="93"/>
      <c r="REA15" s="93"/>
      <c r="REB15" s="93"/>
      <c r="REC15" s="93"/>
      <c r="RED15" s="93"/>
      <c r="REE15" s="93"/>
      <c r="REF15" s="93"/>
      <c r="REG15" s="93"/>
      <c r="REH15" s="93"/>
      <c r="REI15" s="93"/>
      <c r="REJ15" s="93"/>
      <c r="REK15" s="93"/>
      <c r="REL15" s="93"/>
      <c r="REM15" s="93"/>
      <c r="REN15" s="93"/>
      <c r="REO15" s="93"/>
      <c r="REP15" s="93"/>
      <c r="REQ15" s="93"/>
      <c r="RER15" s="93"/>
      <c r="RES15" s="93"/>
      <c r="RET15" s="93"/>
      <c r="REU15" s="93"/>
      <c r="REV15" s="93"/>
      <c r="REW15" s="93"/>
      <c r="REX15" s="93"/>
      <c r="REY15" s="93"/>
      <c r="REZ15" s="93"/>
      <c r="RFA15" s="93"/>
      <c r="RFB15" s="93"/>
      <c r="RFC15" s="93"/>
      <c r="RFD15" s="93"/>
      <c r="RFE15" s="93"/>
      <c r="RFF15" s="93"/>
      <c r="RFG15" s="93"/>
      <c r="RFH15" s="93"/>
      <c r="RFI15" s="93"/>
      <c r="RFJ15" s="93"/>
      <c r="RFK15" s="93"/>
      <c r="RFL15" s="93"/>
      <c r="RFM15" s="93"/>
      <c r="RFN15" s="93"/>
      <c r="RFO15" s="93"/>
      <c r="RFP15" s="93"/>
      <c r="RFQ15" s="93"/>
      <c r="RFR15" s="93"/>
      <c r="RFS15" s="93"/>
      <c r="RFT15" s="93"/>
      <c r="RFU15" s="93"/>
      <c r="RFV15" s="93"/>
      <c r="RFW15" s="93"/>
      <c r="RFX15" s="93"/>
      <c r="RFY15" s="93"/>
      <c r="RFZ15" s="93"/>
      <c r="RGA15" s="93"/>
      <c r="RGB15" s="93"/>
      <c r="RGC15" s="93"/>
      <c r="RGD15" s="93"/>
      <c r="RGE15" s="93"/>
      <c r="RGF15" s="93"/>
      <c r="RGG15" s="93"/>
      <c r="RGH15" s="93"/>
      <c r="RGI15" s="93"/>
      <c r="RGJ15" s="93"/>
      <c r="RGK15" s="93"/>
      <c r="RGL15" s="93"/>
      <c r="RGM15" s="93"/>
      <c r="RGN15" s="93"/>
      <c r="RGO15" s="93"/>
      <c r="RGP15" s="93"/>
      <c r="RGQ15" s="93"/>
      <c r="RGR15" s="93"/>
      <c r="RGS15" s="93"/>
      <c r="RGT15" s="93"/>
      <c r="RGU15" s="93"/>
      <c r="RGV15" s="93"/>
      <c r="RGW15" s="93"/>
      <c r="RGX15" s="93"/>
      <c r="RGY15" s="93"/>
      <c r="RGZ15" s="93"/>
      <c r="RHA15" s="93"/>
      <c r="RHB15" s="93"/>
      <c r="RHC15" s="93"/>
      <c r="RHD15" s="93"/>
      <c r="RHE15" s="93"/>
      <c r="RHF15" s="93"/>
      <c r="RHG15" s="93"/>
      <c r="RHH15" s="93"/>
      <c r="RHI15" s="93"/>
      <c r="RHJ15" s="93"/>
      <c r="RHK15" s="93"/>
      <c r="RHL15" s="93"/>
      <c r="RHM15" s="93"/>
      <c r="RHN15" s="93"/>
      <c r="RHO15" s="93"/>
      <c r="RHP15" s="93"/>
      <c r="RHQ15" s="93"/>
      <c r="RHR15" s="93"/>
      <c r="RHS15" s="93"/>
      <c r="RHT15" s="93"/>
      <c r="RHU15" s="93"/>
      <c r="RHV15" s="93"/>
      <c r="RHW15" s="93"/>
      <c r="RHX15" s="93"/>
      <c r="RHY15" s="93"/>
      <c r="RHZ15" s="93"/>
      <c r="RIA15" s="93"/>
      <c r="RIB15" s="93"/>
      <c r="RIC15" s="93"/>
      <c r="RID15" s="93"/>
      <c r="RIE15" s="93"/>
      <c r="RIF15" s="93"/>
      <c r="RIG15" s="93"/>
      <c r="RIH15" s="93"/>
      <c r="RII15" s="93"/>
      <c r="RIJ15" s="93"/>
      <c r="RIK15" s="93"/>
      <c r="RIL15" s="93"/>
      <c r="RIM15" s="93"/>
      <c r="RIN15" s="93"/>
      <c r="RIO15" s="93"/>
      <c r="RIP15" s="93"/>
      <c r="RIQ15" s="93"/>
      <c r="RIR15" s="93"/>
      <c r="RIS15" s="93"/>
      <c r="RIT15" s="93"/>
      <c r="RIU15" s="93"/>
      <c r="RIV15" s="93"/>
      <c r="RIW15" s="93"/>
      <c r="RIX15" s="93"/>
      <c r="RIY15" s="93"/>
      <c r="RIZ15" s="93"/>
      <c r="RJA15" s="93"/>
      <c r="RJB15" s="93"/>
      <c r="RJC15" s="93"/>
      <c r="RJD15" s="93"/>
      <c r="RJE15" s="93"/>
      <c r="RJF15" s="93"/>
      <c r="RJG15" s="93"/>
      <c r="RJH15" s="93"/>
      <c r="RJI15" s="93"/>
      <c r="RJJ15" s="93"/>
      <c r="RJK15" s="93"/>
      <c r="RJL15" s="93"/>
      <c r="RJM15" s="93"/>
      <c r="RJN15" s="93"/>
      <c r="RJO15" s="93"/>
      <c r="RJP15" s="93"/>
      <c r="RJQ15" s="93"/>
      <c r="RJR15" s="93"/>
      <c r="RJS15" s="93"/>
      <c r="RJT15" s="93"/>
      <c r="RJU15" s="93"/>
      <c r="RJV15" s="93"/>
      <c r="RJW15" s="93"/>
      <c r="RJX15" s="93"/>
      <c r="RJY15" s="93"/>
      <c r="RJZ15" s="93"/>
      <c r="RKA15" s="93"/>
      <c r="RKB15" s="93"/>
      <c r="RKC15" s="93"/>
      <c r="RKD15" s="93"/>
      <c r="RKE15" s="93"/>
      <c r="RKF15" s="93"/>
      <c r="RKG15" s="93"/>
      <c r="RKH15" s="93"/>
      <c r="RKI15" s="93"/>
      <c r="RKJ15" s="93"/>
      <c r="RKK15" s="93"/>
      <c r="RKL15" s="93"/>
      <c r="RKM15" s="93"/>
      <c r="RKN15" s="93"/>
      <c r="RKO15" s="93"/>
      <c r="RKP15" s="93"/>
      <c r="RKQ15" s="93"/>
      <c r="RKR15" s="93"/>
      <c r="RKS15" s="93"/>
      <c r="RKT15" s="93"/>
      <c r="RKU15" s="93"/>
      <c r="RKV15" s="93"/>
      <c r="RKW15" s="93"/>
      <c r="RKX15" s="93"/>
      <c r="RKY15" s="93"/>
      <c r="RKZ15" s="93"/>
      <c r="RLA15" s="93"/>
      <c r="RLB15" s="93"/>
      <c r="RLC15" s="93"/>
      <c r="RLD15" s="93"/>
      <c r="RLE15" s="93"/>
      <c r="RLF15" s="93"/>
      <c r="RLG15" s="93"/>
      <c r="RLH15" s="93"/>
      <c r="RLI15" s="93"/>
      <c r="RLJ15" s="93"/>
      <c r="RLK15" s="93"/>
      <c r="RLL15" s="93"/>
      <c r="RLM15" s="93"/>
      <c r="RLN15" s="93"/>
      <c r="RLO15" s="93"/>
      <c r="RLP15" s="93"/>
      <c r="RLQ15" s="93"/>
      <c r="RLR15" s="93"/>
      <c r="RLS15" s="93"/>
      <c r="RLT15" s="93"/>
      <c r="RLU15" s="93"/>
      <c r="RLV15" s="93"/>
      <c r="RLW15" s="93"/>
      <c r="RLX15" s="93"/>
      <c r="RLY15" s="93"/>
      <c r="RLZ15" s="93"/>
      <c r="RMA15" s="93"/>
      <c r="RMB15" s="93"/>
      <c r="RMC15" s="93"/>
      <c r="RMD15" s="93"/>
      <c r="RME15" s="93"/>
      <c r="RMF15" s="93"/>
      <c r="RMG15" s="93"/>
      <c r="RMH15" s="93"/>
      <c r="RMI15" s="93"/>
      <c r="RMJ15" s="93"/>
      <c r="RMK15" s="93"/>
      <c r="RML15" s="93"/>
      <c r="RMM15" s="93"/>
      <c r="RMN15" s="93"/>
      <c r="RMO15" s="93"/>
      <c r="RMP15" s="93"/>
      <c r="RMQ15" s="93"/>
      <c r="RMR15" s="93"/>
      <c r="RMS15" s="93"/>
      <c r="RMT15" s="93"/>
      <c r="RMU15" s="93"/>
      <c r="RMV15" s="93"/>
      <c r="RMW15" s="93"/>
      <c r="RMX15" s="93"/>
      <c r="RMY15" s="93"/>
      <c r="RMZ15" s="93"/>
      <c r="RNA15" s="93"/>
      <c r="RNB15" s="93"/>
      <c r="RNC15" s="93"/>
      <c r="RND15" s="93"/>
      <c r="RNE15" s="93"/>
      <c r="RNF15" s="93"/>
      <c r="RNG15" s="93"/>
      <c r="RNH15" s="93"/>
      <c r="RNI15" s="93"/>
      <c r="RNJ15" s="93"/>
      <c r="RNK15" s="93"/>
      <c r="RNL15" s="93"/>
      <c r="RNM15" s="93"/>
      <c r="RNN15" s="93"/>
      <c r="RNO15" s="93"/>
      <c r="RNP15" s="93"/>
      <c r="RNQ15" s="93"/>
      <c r="RNR15" s="93"/>
      <c r="RNS15" s="93"/>
      <c r="RNT15" s="93"/>
      <c r="RNU15" s="93"/>
      <c r="RNV15" s="93"/>
      <c r="RNW15" s="93"/>
      <c r="RNX15" s="93"/>
      <c r="RNY15" s="93"/>
      <c r="RNZ15" s="93"/>
      <c r="ROA15" s="93"/>
      <c r="ROB15" s="93"/>
      <c r="ROC15" s="93"/>
      <c r="ROD15" s="93"/>
      <c r="ROE15" s="93"/>
      <c r="ROF15" s="93"/>
      <c r="ROG15" s="93"/>
      <c r="ROH15" s="93"/>
      <c r="ROI15" s="93"/>
      <c r="ROJ15" s="93"/>
      <c r="ROK15" s="93"/>
      <c r="ROL15" s="93"/>
      <c r="ROM15" s="93"/>
      <c r="RON15" s="93"/>
      <c r="ROO15" s="93"/>
      <c r="ROP15" s="93"/>
      <c r="ROQ15" s="93"/>
      <c r="ROR15" s="93"/>
      <c r="ROS15" s="93"/>
      <c r="ROT15" s="93"/>
      <c r="ROU15" s="93"/>
      <c r="ROV15" s="93"/>
      <c r="ROW15" s="93"/>
      <c r="ROX15" s="93"/>
      <c r="ROY15" s="93"/>
      <c r="ROZ15" s="93"/>
      <c r="RPA15" s="93"/>
      <c r="RPB15" s="93"/>
      <c r="RPC15" s="93"/>
      <c r="RPD15" s="93"/>
      <c r="RPE15" s="93"/>
      <c r="RPF15" s="93"/>
      <c r="RPG15" s="93"/>
      <c r="RPH15" s="93"/>
      <c r="RPI15" s="93"/>
      <c r="RPJ15" s="93"/>
      <c r="RPK15" s="93"/>
      <c r="RPL15" s="93"/>
      <c r="RPM15" s="93"/>
      <c r="RPN15" s="93"/>
      <c r="RPO15" s="93"/>
      <c r="RPP15" s="93"/>
      <c r="RPQ15" s="93"/>
      <c r="RPR15" s="93"/>
      <c r="RPS15" s="93"/>
      <c r="RPT15" s="93"/>
      <c r="RPU15" s="93"/>
      <c r="RPV15" s="93"/>
      <c r="RPW15" s="93"/>
      <c r="RPX15" s="93"/>
      <c r="RPY15" s="93"/>
      <c r="RPZ15" s="93"/>
      <c r="RQA15" s="93"/>
      <c r="RQB15" s="93"/>
      <c r="RQC15" s="93"/>
      <c r="RQD15" s="93"/>
      <c r="RQE15" s="93"/>
      <c r="RQF15" s="93"/>
      <c r="RQG15" s="93"/>
      <c r="RQH15" s="93"/>
      <c r="RQI15" s="93"/>
      <c r="RQJ15" s="93"/>
      <c r="RQK15" s="93"/>
      <c r="RQL15" s="93"/>
      <c r="RQM15" s="93"/>
      <c r="RQN15" s="93"/>
      <c r="RQO15" s="93"/>
      <c r="RQP15" s="93"/>
      <c r="RQQ15" s="93"/>
      <c r="RQR15" s="93"/>
      <c r="RQS15" s="93"/>
      <c r="RQT15" s="93"/>
      <c r="RQU15" s="93"/>
      <c r="RQV15" s="93"/>
      <c r="RQW15" s="93"/>
      <c r="RQX15" s="93"/>
      <c r="RQY15" s="93"/>
      <c r="RQZ15" s="93"/>
      <c r="RRA15" s="93"/>
      <c r="RRB15" s="93"/>
      <c r="RRC15" s="93"/>
      <c r="RRD15" s="93"/>
      <c r="RRE15" s="93"/>
      <c r="RRF15" s="93"/>
      <c r="RRG15" s="93"/>
      <c r="RRH15" s="93"/>
      <c r="RRI15" s="93"/>
      <c r="RRJ15" s="93"/>
      <c r="RRK15" s="93"/>
      <c r="RRL15" s="93"/>
      <c r="RRM15" s="93"/>
      <c r="RRN15" s="93"/>
      <c r="RRO15" s="93"/>
      <c r="RRP15" s="93"/>
      <c r="RRQ15" s="93"/>
      <c r="RRR15" s="93"/>
      <c r="RRS15" s="93"/>
      <c r="RRT15" s="93"/>
      <c r="RRU15" s="93"/>
      <c r="RRV15" s="93"/>
      <c r="RRW15" s="93"/>
      <c r="RRX15" s="93"/>
      <c r="RRY15" s="93"/>
      <c r="RRZ15" s="93"/>
      <c r="RSA15" s="93"/>
      <c r="RSB15" s="93"/>
      <c r="RSC15" s="93"/>
      <c r="RSD15" s="93"/>
      <c r="RSE15" s="93"/>
      <c r="RSF15" s="93"/>
      <c r="RSG15" s="93"/>
      <c r="RSH15" s="93"/>
      <c r="RSI15" s="93"/>
      <c r="RSJ15" s="93"/>
      <c r="RSK15" s="93"/>
      <c r="RSL15" s="93"/>
      <c r="RSM15" s="93"/>
      <c r="RSN15" s="93"/>
      <c r="RSO15" s="93"/>
      <c r="RSP15" s="93"/>
      <c r="RSQ15" s="93"/>
      <c r="RSR15" s="93"/>
      <c r="RSS15" s="93"/>
      <c r="RST15" s="93"/>
      <c r="RSU15" s="93"/>
      <c r="RSV15" s="93"/>
      <c r="RSW15" s="93"/>
      <c r="RSX15" s="93"/>
      <c r="RSY15" s="93"/>
      <c r="RSZ15" s="93"/>
      <c r="RTA15" s="93"/>
      <c r="RTB15" s="93"/>
      <c r="RTC15" s="93"/>
      <c r="RTD15" s="93"/>
      <c r="RTE15" s="93"/>
      <c r="RTF15" s="93"/>
      <c r="RTG15" s="93"/>
      <c r="RTH15" s="93"/>
      <c r="RTI15" s="93"/>
      <c r="RTJ15" s="93"/>
      <c r="RTK15" s="93"/>
      <c r="RTL15" s="93"/>
      <c r="RTM15" s="93"/>
      <c r="RTN15" s="93"/>
      <c r="RTO15" s="93"/>
      <c r="RTP15" s="93"/>
      <c r="RTQ15" s="93"/>
      <c r="RTR15" s="93"/>
      <c r="RTS15" s="93"/>
      <c r="RTT15" s="93"/>
      <c r="RTU15" s="93"/>
      <c r="RTV15" s="93"/>
      <c r="RTW15" s="93"/>
      <c r="RTX15" s="93"/>
      <c r="RTY15" s="93"/>
      <c r="RTZ15" s="93"/>
      <c r="RUA15" s="93"/>
      <c r="RUB15" s="93"/>
      <c r="RUC15" s="93"/>
      <c r="RUD15" s="93"/>
      <c r="RUE15" s="93"/>
      <c r="RUF15" s="93"/>
      <c r="RUG15" s="93"/>
      <c r="RUH15" s="93"/>
      <c r="RUI15" s="93"/>
      <c r="RUJ15" s="93"/>
      <c r="RUK15" s="93"/>
      <c r="RUL15" s="93"/>
      <c r="RUM15" s="93"/>
      <c r="RUN15" s="93"/>
      <c r="RUO15" s="93"/>
      <c r="RUP15" s="93"/>
      <c r="RUQ15" s="93"/>
      <c r="RUR15" s="93"/>
      <c r="RUS15" s="93"/>
      <c r="RUT15" s="93"/>
      <c r="RUU15" s="93"/>
      <c r="RUV15" s="93"/>
      <c r="RUW15" s="93"/>
      <c r="RUX15" s="93"/>
      <c r="RUY15" s="93"/>
      <c r="RUZ15" s="93"/>
      <c r="RVA15" s="93"/>
      <c r="RVB15" s="93"/>
      <c r="RVC15" s="93"/>
      <c r="RVD15" s="93"/>
      <c r="RVE15" s="93"/>
      <c r="RVF15" s="93"/>
      <c r="RVG15" s="93"/>
      <c r="RVH15" s="93"/>
      <c r="RVI15" s="93"/>
      <c r="RVJ15" s="93"/>
      <c r="RVK15" s="93"/>
      <c r="RVL15" s="93"/>
      <c r="RVM15" s="93"/>
      <c r="RVN15" s="93"/>
      <c r="RVO15" s="93"/>
      <c r="RVP15" s="93"/>
      <c r="RVQ15" s="93"/>
      <c r="RVR15" s="93"/>
      <c r="RVS15" s="93"/>
      <c r="RVT15" s="93"/>
      <c r="RVU15" s="93"/>
      <c r="RVV15" s="93"/>
      <c r="RVW15" s="93"/>
      <c r="RVX15" s="93"/>
      <c r="RVY15" s="93"/>
      <c r="RVZ15" s="93"/>
      <c r="RWA15" s="93"/>
      <c r="RWB15" s="93"/>
      <c r="RWC15" s="93"/>
      <c r="RWD15" s="93"/>
      <c r="RWE15" s="93"/>
      <c r="RWF15" s="93"/>
      <c r="RWG15" s="93"/>
      <c r="RWH15" s="93"/>
      <c r="RWI15" s="93"/>
      <c r="RWJ15" s="93"/>
      <c r="RWK15" s="93"/>
      <c r="RWL15" s="93"/>
      <c r="RWM15" s="93"/>
      <c r="RWN15" s="93"/>
      <c r="RWO15" s="93"/>
      <c r="RWP15" s="93"/>
      <c r="RWQ15" s="93"/>
      <c r="RWR15" s="93"/>
      <c r="RWS15" s="93"/>
      <c r="RWT15" s="93"/>
      <c r="RWU15" s="93"/>
      <c r="RWV15" s="93"/>
      <c r="RWW15" s="93"/>
      <c r="RWX15" s="93"/>
      <c r="RWY15" s="93"/>
      <c r="RWZ15" s="93"/>
      <c r="RXA15" s="93"/>
      <c r="RXB15" s="93"/>
      <c r="RXC15" s="93"/>
      <c r="RXD15" s="93"/>
      <c r="RXE15" s="93"/>
      <c r="RXF15" s="93"/>
      <c r="RXG15" s="93"/>
      <c r="RXH15" s="93"/>
      <c r="RXI15" s="93"/>
      <c r="RXJ15" s="93"/>
      <c r="RXK15" s="93"/>
      <c r="RXL15" s="93"/>
      <c r="RXM15" s="93"/>
      <c r="RXN15" s="93"/>
      <c r="RXO15" s="93"/>
      <c r="RXP15" s="93"/>
      <c r="RXQ15" s="93"/>
      <c r="RXR15" s="93"/>
      <c r="RXS15" s="93"/>
      <c r="RXT15" s="93"/>
      <c r="RXU15" s="93"/>
      <c r="RXV15" s="93"/>
      <c r="RXW15" s="93"/>
      <c r="RXX15" s="93"/>
      <c r="RXY15" s="93"/>
      <c r="RXZ15" s="93"/>
      <c r="RYA15" s="93"/>
      <c r="RYB15" s="93"/>
      <c r="RYC15" s="93"/>
      <c r="RYD15" s="93"/>
      <c r="RYE15" s="93"/>
      <c r="RYF15" s="93"/>
      <c r="RYG15" s="93"/>
      <c r="RYH15" s="93"/>
      <c r="RYI15" s="93"/>
      <c r="RYJ15" s="93"/>
      <c r="RYK15" s="93"/>
      <c r="RYL15" s="93"/>
      <c r="RYM15" s="93"/>
      <c r="RYN15" s="93"/>
      <c r="RYO15" s="93"/>
      <c r="RYP15" s="93"/>
      <c r="RYQ15" s="93"/>
      <c r="RYR15" s="93"/>
      <c r="RYS15" s="93"/>
      <c r="RYT15" s="93"/>
      <c r="RYU15" s="93"/>
      <c r="RYV15" s="93"/>
      <c r="RYW15" s="93"/>
      <c r="RYX15" s="93"/>
      <c r="RYY15" s="93"/>
      <c r="RYZ15" s="93"/>
      <c r="RZA15" s="93"/>
      <c r="RZB15" s="93"/>
      <c r="RZC15" s="93"/>
      <c r="RZD15" s="93"/>
      <c r="RZE15" s="93"/>
      <c r="RZF15" s="93"/>
      <c r="RZG15" s="93"/>
      <c r="RZH15" s="93"/>
      <c r="RZI15" s="93"/>
      <c r="RZJ15" s="93"/>
      <c r="RZK15" s="93"/>
      <c r="RZL15" s="93"/>
      <c r="RZM15" s="93"/>
      <c r="RZN15" s="93"/>
      <c r="RZO15" s="93"/>
      <c r="RZP15" s="93"/>
      <c r="RZQ15" s="93"/>
      <c r="RZR15" s="93"/>
      <c r="RZS15" s="93"/>
      <c r="RZT15" s="93"/>
      <c r="RZU15" s="93"/>
      <c r="RZV15" s="93"/>
      <c r="RZW15" s="93"/>
      <c r="RZX15" s="93"/>
      <c r="RZY15" s="93"/>
      <c r="RZZ15" s="93"/>
      <c r="SAA15" s="93"/>
      <c r="SAB15" s="93"/>
      <c r="SAC15" s="93"/>
      <c r="SAD15" s="93"/>
      <c r="SAE15" s="93"/>
      <c r="SAF15" s="93"/>
      <c r="SAG15" s="93"/>
      <c r="SAH15" s="93"/>
      <c r="SAI15" s="93"/>
      <c r="SAJ15" s="93"/>
      <c r="SAK15" s="93"/>
      <c r="SAL15" s="93"/>
      <c r="SAM15" s="93"/>
      <c r="SAN15" s="93"/>
      <c r="SAO15" s="93"/>
      <c r="SAP15" s="93"/>
      <c r="SAQ15" s="93"/>
      <c r="SAR15" s="93"/>
      <c r="SAS15" s="93"/>
      <c r="SAT15" s="93"/>
      <c r="SAU15" s="93"/>
      <c r="SAV15" s="93"/>
      <c r="SAW15" s="93"/>
      <c r="SAX15" s="93"/>
      <c r="SAY15" s="93"/>
      <c r="SAZ15" s="93"/>
      <c r="SBA15" s="93"/>
      <c r="SBB15" s="93"/>
      <c r="SBC15" s="93"/>
      <c r="SBD15" s="93"/>
      <c r="SBE15" s="93"/>
      <c r="SBF15" s="93"/>
      <c r="SBG15" s="93"/>
      <c r="SBH15" s="93"/>
      <c r="SBI15" s="93"/>
      <c r="SBJ15" s="93"/>
      <c r="SBK15" s="93"/>
      <c r="SBL15" s="93"/>
      <c r="SBM15" s="93"/>
      <c r="SBN15" s="93"/>
      <c r="SBO15" s="93"/>
      <c r="SBP15" s="93"/>
      <c r="SBQ15" s="93"/>
      <c r="SBR15" s="93"/>
      <c r="SBS15" s="93"/>
      <c r="SBT15" s="93"/>
      <c r="SBU15" s="93"/>
      <c r="SBV15" s="93"/>
      <c r="SBW15" s="93"/>
      <c r="SBX15" s="93"/>
      <c r="SBY15" s="93"/>
      <c r="SBZ15" s="93"/>
      <c r="SCA15" s="93"/>
      <c r="SCB15" s="93"/>
      <c r="SCC15" s="93"/>
      <c r="SCD15" s="93"/>
      <c r="SCE15" s="93"/>
      <c r="SCF15" s="93"/>
      <c r="SCG15" s="93"/>
      <c r="SCH15" s="93"/>
      <c r="SCI15" s="93"/>
      <c r="SCJ15" s="93"/>
      <c r="SCK15" s="93"/>
      <c r="SCL15" s="93"/>
      <c r="SCM15" s="93"/>
      <c r="SCN15" s="93"/>
      <c r="SCO15" s="93"/>
      <c r="SCP15" s="93"/>
      <c r="SCQ15" s="93"/>
      <c r="SCR15" s="93"/>
      <c r="SCS15" s="93"/>
      <c r="SCT15" s="93"/>
      <c r="SCU15" s="93"/>
      <c r="SCV15" s="93"/>
      <c r="SCW15" s="93"/>
      <c r="SCX15" s="93"/>
      <c r="SCY15" s="93"/>
      <c r="SCZ15" s="93"/>
      <c r="SDA15" s="93"/>
      <c r="SDB15" s="93"/>
      <c r="SDC15" s="93"/>
      <c r="SDD15" s="93"/>
      <c r="SDE15" s="93"/>
      <c r="SDF15" s="93"/>
      <c r="SDG15" s="93"/>
      <c r="SDH15" s="93"/>
      <c r="SDI15" s="93"/>
      <c r="SDJ15" s="93"/>
      <c r="SDK15" s="93"/>
      <c r="SDL15" s="93"/>
      <c r="SDM15" s="93"/>
      <c r="SDN15" s="93"/>
      <c r="SDO15" s="93"/>
      <c r="SDP15" s="93"/>
      <c r="SDQ15" s="93"/>
      <c r="SDR15" s="93"/>
      <c r="SDS15" s="93"/>
      <c r="SDT15" s="93"/>
      <c r="SDU15" s="93"/>
      <c r="SDV15" s="93"/>
      <c r="SDW15" s="93"/>
      <c r="SDX15" s="93"/>
      <c r="SDY15" s="93"/>
      <c r="SDZ15" s="93"/>
      <c r="SEA15" s="93"/>
      <c r="SEB15" s="93"/>
      <c r="SEC15" s="93"/>
      <c r="SED15" s="93"/>
      <c r="SEE15" s="93"/>
      <c r="SEF15" s="93"/>
      <c r="SEG15" s="93"/>
      <c r="SEH15" s="93"/>
      <c r="SEI15" s="93"/>
      <c r="SEJ15" s="93"/>
      <c r="SEK15" s="93"/>
      <c r="SEL15" s="93"/>
      <c r="SEM15" s="93"/>
      <c r="SEN15" s="93"/>
      <c r="SEO15" s="93"/>
      <c r="SEP15" s="93"/>
      <c r="SEQ15" s="93"/>
      <c r="SER15" s="93"/>
      <c r="SES15" s="93"/>
      <c r="SET15" s="93"/>
      <c r="SEU15" s="93"/>
      <c r="SEV15" s="93"/>
      <c r="SEW15" s="93"/>
      <c r="SEX15" s="93"/>
      <c r="SEY15" s="93"/>
      <c r="SEZ15" s="93"/>
      <c r="SFA15" s="93"/>
      <c r="SFB15" s="93"/>
      <c r="SFC15" s="93"/>
      <c r="SFD15" s="93"/>
      <c r="SFE15" s="93"/>
      <c r="SFF15" s="93"/>
      <c r="SFG15" s="93"/>
      <c r="SFH15" s="93"/>
      <c r="SFI15" s="93"/>
      <c r="SFJ15" s="93"/>
      <c r="SFK15" s="93"/>
      <c r="SFL15" s="93"/>
      <c r="SFM15" s="93"/>
      <c r="SFN15" s="93"/>
      <c r="SFO15" s="93"/>
      <c r="SFP15" s="93"/>
      <c r="SFQ15" s="93"/>
      <c r="SFR15" s="93"/>
      <c r="SFS15" s="93"/>
      <c r="SFT15" s="93"/>
      <c r="SFU15" s="93"/>
      <c r="SFV15" s="93"/>
      <c r="SFW15" s="93"/>
      <c r="SFX15" s="93"/>
      <c r="SFY15" s="93"/>
      <c r="SFZ15" s="93"/>
      <c r="SGA15" s="93"/>
      <c r="SGB15" s="93"/>
      <c r="SGC15" s="93"/>
      <c r="SGD15" s="93"/>
      <c r="SGE15" s="93"/>
      <c r="SGF15" s="93"/>
      <c r="SGG15" s="93"/>
      <c r="SGH15" s="93"/>
      <c r="SGI15" s="93"/>
      <c r="SGJ15" s="93"/>
      <c r="SGK15" s="93"/>
      <c r="SGL15" s="93"/>
      <c r="SGM15" s="93"/>
      <c r="SGN15" s="93"/>
      <c r="SGO15" s="93"/>
      <c r="SGP15" s="93"/>
      <c r="SGQ15" s="93"/>
      <c r="SGR15" s="93"/>
      <c r="SGS15" s="93"/>
      <c r="SGT15" s="93"/>
      <c r="SGU15" s="93"/>
      <c r="SGV15" s="93"/>
      <c r="SGW15" s="93"/>
      <c r="SGX15" s="93"/>
      <c r="SGY15" s="93"/>
      <c r="SGZ15" s="93"/>
      <c r="SHA15" s="93"/>
      <c r="SHB15" s="93"/>
      <c r="SHC15" s="93"/>
      <c r="SHD15" s="93"/>
      <c r="SHE15" s="93"/>
      <c r="SHF15" s="93"/>
      <c r="SHG15" s="93"/>
      <c r="SHH15" s="93"/>
      <c r="SHI15" s="93"/>
      <c r="SHJ15" s="93"/>
      <c r="SHK15" s="93"/>
      <c r="SHL15" s="93"/>
      <c r="SHM15" s="93"/>
      <c r="SHN15" s="93"/>
      <c r="SHO15" s="93"/>
      <c r="SHP15" s="93"/>
      <c r="SHQ15" s="93"/>
      <c r="SHR15" s="93"/>
      <c r="SHS15" s="93"/>
      <c r="SHT15" s="93"/>
      <c r="SHU15" s="93"/>
      <c r="SHV15" s="93"/>
      <c r="SHW15" s="93"/>
      <c r="SHX15" s="93"/>
      <c r="SHY15" s="93"/>
      <c r="SHZ15" s="93"/>
      <c r="SIA15" s="93"/>
      <c r="SIB15" s="93"/>
      <c r="SIC15" s="93"/>
      <c r="SID15" s="93"/>
      <c r="SIE15" s="93"/>
      <c r="SIF15" s="93"/>
      <c r="SIG15" s="93"/>
      <c r="SIH15" s="93"/>
      <c r="SII15" s="93"/>
      <c r="SIJ15" s="93"/>
      <c r="SIK15" s="93"/>
      <c r="SIL15" s="93"/>
      <c r="SIM15" s="93"/>
      <c r="SIN15" s="93"/>
      <c r="SIO15" s="93"/>
      <c r="SIP15" s="93"/>
      <c r="SIQ15" s="93"/>
      <c r="SIR15" s="93"/>
      <c r="SIS15" s="93"/>
      <c r="SIT15" s="93"/>
      <c r="SIU15" s="93"/>
      <c r="SIV15" s="93"/>
      <c r="SIW15" s="93"/>
      <c r="SIX15" s="93"/>
      <c r="SIY15" s="93"/>
      <c r="SIZ15" s="93"/>
      <c r="SJA15" s="93"/>
      <c r="SJB15" s="93"/>
      <c r="SJC15" s="93"/>
      <c r="SJD15" s="93"/>
      <c r="SJE15" s="93"/>
      <c r="SJF15" s="93"/>
      <c r="SJG15" s="93"/>
      <c r="SJH15" s="93"/>
      <c r="SJI15" s="93"/>
      <c r="SJJ15" s="93"/>
      <c r="SJK15" s="93"/>
      <c r="SJL15" s="93"/>
      <c r="SJM15" s="93"/>
      <c r="SJN15" s="93"/>
      <c r="SJO15" s="93"/>
      <c r="SJP15" s="93"/>
      <c r="SJQ15" s="93"/>
      <c r="SJR15" s="93"/>
      <c r="SJS15" s="93"/>
      <c r="SJT15" s="93"/>
      <c r="SJU15" s="93"/>
      <c r="SJV15" s="93"/>
      <c r="SJW15" s="93"/>
      <c r="SJX15" s="93"/>
      <c r="SJY15" s="93"/>
      <c r="SJZ15" s="93"/>
      <c r="SKA15" s="93"/>
      <c r="SKB15" s="93"/>
      <c r="SKC15" s="93"/>
      <c r="SKD15" s="93"/>
      <c r="SKE15" s="93"/>
      <c r="SKF15" s="93"/>
      <c r="SKG15" s="93"/>
      <c r="SKH15" s="93"/>
      <c r="SKI15" s="93"/>
      <c r="SKJ15" s="93"/>
      <c r="SKK15" s="93"/>
      <c r="SKL15" s="93"/>
      <c r="SKM15" s="93"/>
      <c r="SKN15" s="93"/>
      <c r="SKO15" s="93"/>
      <c r="SKP15" s="93"/>
      <c r="SKQ15" s="93"/>
      <c r="SKR15" s="93"/>
      <c r="SKS15" s="93"/>
      <c r="SKT15" s="93"/>
      <c r="SKU15" s="93"/>
      <c r="SKV15" s="93"/>
      <c r="SKW15" s="93"/>
      <c r="SKX15" s="93"/>
      <c r="SKY15" s="93"/>
      <c r="SKZ15" s="93"/>
      <c r="SLA15" s="93"/>
      <c r="SLB15" s="93"/>
      <c r="SLC15" s="93"/>
      <c r="SLD15" s="93"/>
      <c r="SLE15" s="93"/>
      <c r="SLF15" s="93"/>
      <c r="SLG15" s="93"/>
      <c r="SLH15" s="93"/>
      <c r="SLI15" s="93"/>
      <c r="SLJ15" s="93"/>
      <c r="SLK15" s="93"/>
      <c r="SLL15" s="93"/>
      <c r="SLM15" s="93"/>
      <c r="SLN15" s="93"/>
      <c r="SLO15" s="93"/>
      <c r="SLP15" s="93"/>
      <c r="SLQ15" s="93"/>
      <c r="SLR15" s="93"/>
      <c r="SLS15" s="93"/>
      <c r="SLT15" s="93"/>
      <c r="SLU15" s="93"/>
      <c r="SLV15" s="93"/>
      <c r="SLW15" s="93"/>
      <c r="SLX15" s="93"/>
      <c r="SLY15" s="93"/>
      <c r="SLZ15" s="93"/>
      <c r="SMA15" s="93"/>
      <c r="SMB15" s="93"/>
      <c r="SMC15" s="93"/>
      <c r="SMD15" s="93"/>
      <c r="SME15" s="93"/>
      <c r="SMF15" s="93"/>
      <c r="SMG15" s="93"/>
      <c r="SMH15" s="93"/>
      <c r="SMI15" s="93"/>
      <c r="SMJ15" s="93"/>
      <c r="SMK15" s="93"/>
      <c r="SML15" s="93"/>
      <c r="SMM15" s="93"/>
      <c r="SMN15" s="93"/>
      <c r="SMO15" s="93"/>
      <c r="SMP15" s="93"/>
      <c r="SMQ15" s="93"/>
      <c r="SMR15" s="93"/>
      <c r="SMS15" s="93"/>
      <c r="SMT15" s="93"/>
      <c r="SMU15" s="93"/>
      <c r="SMV15" s="93"/>
      <c r="SMW15" s="93"/>
      <c r="SMX15" s="93"/>
      <c r="SMY15" s="93"/>
      <c r="SMZ15" s="93"/>
      <c r="SNA15" s="93"/>
      <c r="SNB15" s="93"/>
      <c r="SNC15" s="93"/>
      <c r="SND15" s="93"/>
      <c r="SNE15" s="93"/>
      <c r="SNF15" s="93"/>
      <c r="SNG15" s="93"/>
      <c r="SNH15" s="93"/>
      <c r="SNI15" s="93"/>
      <c r="SNJ15" s="93"/>
      <c r="SNK15" s="93"/>
      <c r="SNL15" s="93"/>
      <c r="SNM15" s="93"/>
      <c r="SNN15" s="93"/>
      <c r="SNO15" s="93"/>
      <c r="SNP15" s="93"/>
      <c r="SNQ15" s="93"/>
      <c r="SNR15" s="93"/>
      <c r="SNS15" s="93"/>
      <c r="SNT15" s="93"/>
      <c r="SNU15" s="93"/>
      <c r="SNV15" s="93"/>
      <c r="SNW15" s="93"/>
      <c r="SNX15" s="93"/>
      <c r="SNY15" s="93"/>
      <c r="SNZ15" s="93"/>
      <c r="SOA15" s="93"/>
      <c r="SOB15" s="93"/>
      <c r="SOC15" s="93"/>
      <c r="SOD15" s="93"/>
      <c r="SOE15" s="93"/>
      <c r="SOF15" s="93"/>
      <c r="SOG15" s="93"/>
      <c r="SOH15" s="93"/>
      <c r="SOI15" s="93"/>
      <c r="SOJ15" s="93"/>
      <c r="SOK15" s="93"/>
      <c r="SOL15" s="93"/>
      <c r="SOM15" s="93"/>
      <c r="SON15" s="93"/>
      <c r="SOO15" s="93"/>
      <c r="SOP15" s="93"/>
      <c r="SOQ15" s="93"/>
      <c r="SOR15" s="93"/>
      <c r="SOS15" s="93"/>
      <c r="SOT15" s="93"/>
      <c r="SOU15" s="93"/>
      <c r="SOV15" s="93"/>
      <c r="SOW15" s="93"/>
      <c r="SOX15" s="93"/>
      <c r="SOY15" s="93"/>
      <c r="SOZ15" s="93"/>
      <c r="SPA15" s="93"/>
      <c r="SPB15" s="93"/>
      <c r="SPC15" s="93"/>
      <c r="SPD15" s="93"/>
      <c r="SPE15" s="93"/>
      <c r="SPF15" s="93"/>
      <c r="SPG15" s="93"/>
      <c r="SPH15" s="93"/>
      <c r="SPI15" s="93"/>
      <c r="SPJ15" s="93"/>
      <c r="SPK15" s="93"/>
      <c r="SPL15" s="93"/>
      <c r="SPM15" s="93"/>
      <c r="SPN15" s="93"/>
      <c r="SPO15" s="93"/>
      <c r="SPP15" s="93"/>
      <c r="SPQ15" s="93"/>
      <c r="SPR15" s="93"/>
      <c r="SPS15" s="93"/>
      <c r="SPT15" s="93"/>
      <c r="SPU15" s="93"/>
      <c r="SPV15" s="93"/>
      <c r="SPW15" s="93"/>
      <c r="SPX15" s="93"/>
      <c r="SPY15" s="93"/>
      <c r="SPZ15" s="93"/>
      <c r="SQA15" s="93"/>
      <c r="SQB15" s="93"/>
      <c r="SQC15" s="93"/>
      <c r="SQD15" s="93"/>
      <c r="SQE15" s="93"/>
      <c r="SQF15" s="93"/>
      <c r="SQG15" s="93"/>
      <c r="SQH15" s="93"/>
      <c r="SQI15" s="93"/>
      <c r="SQJ15" s="93"/>
      <c r="SQK15" s="93"/>
      <c r="SQL15" s="93"/>
      <c r="SQM15" s="93"/>
      <c r="SQN15" s="93"/>
      <c r="SQO15" s="93"/>
      <c r="SQP15" s="93"/>
      <c r="SQQ15" s="93"/>
      <c r="SQR15" s="93"/>
      <c r="SQS15" s="93"/>
      <c r="SQT15" s="93"/>
      <c r="SQU15" s="93"/>
      <c r="SQV15" s="93"/>
      <c r="SQW15" s="93"/>
      <c r="SQX15" s="93"/>
      <c r="SQY15" s="93"/>
      <c r="SQZ15" s="93"/>
      <c r="SRA15" s="93"/>
      <c r="SRB15" s="93"/>
      <c r="SRC15" s="93"/>
      <c r="SRD15" s="93"/>
      <c r="SRE15" s="93"/>
      <c r="SRF15" s="93"/>
      <c r="SRG15" s="93"/>
      <c r="SRH15" s="93"/>
      <c r="SRI15" s="93"/>
      <c r="SRJ15" s="93"/>
      <c r="SRK15" s="93"/>
      <c r="SRL15" s="93"/>
      <c r="SRM15" s="93"/>
      <c r="SRN15" s="93"/>
      <c r="SRO15" s="93"/>
      <c r="SRP15" s="93"/>
      <c r="SRQ15" s="93"/>
      <c r="SRR15" s="93"/>
      <c r="SRS15" s="93"/>
      <c r="SRT15" s="93"/>
      <c r="SRU15" s="93"/>
      <c r="SRV15" s="93"/>
      <c r="SRW15" s="93"/>
      <c r="SRX15" s="93"/>
      <c r="SRY15" s="93"/>
      <c r="SRZ15" s="93"/>
      <c r="SSA15" s="93"/>
      <c r="SSB15" s="93"/>
      <c r="SSC15" s="93"/>
      <c r="SSD15" s="93"/>
      <c r="SSE15" s="93"/>
      <c r="SSF15" s="93"/>
      <c r="SSG15" s="93"/>
      <c r="SSH15" s="93"/>
      <c r="SSI15" s="93"/>
      <c r="SSJ15" s="93"/>
      <c r="SSK15" s="93"/>
      <c r="SSL15" s="93"/>
      <c r="SSM15" s="93"/>
      <c r="SSN15" s="93"/>
      <c r="SSO15" s="93"/>
      <c r="SSP15" s="93"/>
      <c r="SSQ15" s="93"/>
      <c r="SSR15" s="93"/>
      <c r="SSS15" s="93"/>
      <c r="SST15" s="93"/>
      <c r="SSU15" s="93"/>
      <c r="SSV15" s="93"/>
      <c r="SSW15" s="93"/>
      <c r="SSX15" s="93"/>
      <c r="SSY15" s="93"/>
      <c r="SSZ15" s="93"/>
      <c r="STA15" s="93"/>
      <c r="STB15" s="93"/>
      <c r="STC15" s="93"/>
      <c r="STD15" s="93"/>
      <c r="STE15" s="93"/>
      <c r="STF15" s="93"/>
      <c r="STG15" s="93"/>
      <c r="STH15" s="93"/>
      <c r="STI15" s="93"/>
      <c r="STJ15" s="93"/>
      <c r="STK15" s="93"/>
      <c r="STL15" s="93"/>
      <c r="STM15" s="93"/>
      <c r="STN15" s="93"/>
      <c r="STO15" s="93"/>
      <c r="STP15" s="93"/>
      <c r="STQ15" s="93"/>
      <c r="STR15" s="93"/>
      <c r="STS15" s="93"/>
      <c r="STT15" s="93"/>
      <c r="STU15" s="93"/>
      <c r="STV15" s="93"/>
      <c r="STW15" s="93"/>
      <c r="STX15" s="93"/>
      <c r="STY15" s="93"/>
      <c r="STZ15" s="93"/>
      <c r="SUA15" s="93"/>
      <c r="SUB15" s="93"/>
      <c r="SUC15" s="93"/>
      <c r="SUD15" s="93"/>
      <c r="SUE15" s="93"/>
      <c r="SUF15" s="93"/>
      <c r="SUG15" s="93"/>
      <c r="SUH15" s="93"/>
      <c r="SUI15" s="93"/>
      <c r="SUJ15" s="93"/>
      <c r="SUK15" s="93"/>
      <c r="SUL15" s="93"/>
      <c r="SUM15" s="93"/>
      <c r="SUN15" s="93"/>
      <c r="SUO15" s="93"/>
      <c r="SUP15" s="93"/>
      <c r="SUQ15" s="93"/>
      <c r="SUR15" s="93"/>
      <c r="SUS15" s="93"/>
      <c r="SUT15" s="93"/>
      <c r="SUU15" s="93"/>
      <c r="SUV15" s="93"/>
      <c r="SUW15" s="93"/>
      <c r="SUX15" s="93"/>
      <c r="SUY15" s="93"/>
      <c r="SUZ15" s="93"/>
      <c r="SVA15" s="93"/>
      <c r="SVB15" s="93"/>
      <c r="SVC15" s="93"/>
      <c r="SVD15" s="93"/>
      <c r="SVE15" s="93"/>
      <c r="SVF15" s="93"/>
      <c r="SVG15" s="93"/>
      <c r="SVH15" s="93"/>
      <c r="SVI15" s="93"/>
      <c r="SVJ15" s="93"/>
      <c r="SVK15" s="93"/>
      <c r="SVL15" s="93"/>
      <c r="SVM15" s="93"/>
      <c r="SVN15" s="93"/>
      <c r="SVO15" s="93"/>
      <c r="SVP15" s="93"/>
      <c r="SVQ15" s="93"/>
      <c r="SVR15" s="93"/>
      <c r="SVS15" s="93"/>
      <c r="SVT15" s="93"/>
      <c r="SVU15" s="93"/>
      <c r="SVV15" s="93"/>
      <c r="SVW15" s="93"/>
      <c r="SVX15" s="93"/>
      <c r="SVY15" s="93"/>
      <c r="SVZ15" s="93"/>
      <c r="SWA15" s="93"/>
      <c r="SWB15" s="93"/>
      <c r="SWC15" s="93"/>
      <c r="SWD15" s="93"/>
      <c r="SWE15" s="93"/>
      <c r="SWF15" s="93"/>
      <c r="SWG15" s="93"/>
      <c r="SWH15" s="93"/>
      <c r="SWI15" s="93"/>
      <c r="SWJ15" s="93"/>
      <c r="SWK15" s="93"/>
      <c r="SWL15" s="93"/>
      <c r="SWM15" s="93"/>
      <c r="SWN15" s="93"/>
      <c r="SWO15" s="93"/>
      <c r="SWP15" s="93"/>
      <c r="SWQ15" s="93"/>
      <c r="SWR15" s="93"/>
      <c r="SWS15" s="93"/>
      <c r="SWT15" s="93"/>
      <c r="SWU15" s="93"/>
      <c r="SWV15" s="93"/>
      <c r="SWW15" s="93"/>
      <c r="SWX15" s="93"/>
      <c r="SWY15" s="93"/>
      <c r="SWZ15" s="93"/>
      <c r="SXA15" s="93"/>
      <c r="SXB15" s="93"/>
      <c r="SXC15" s="93"/>
      <c r="SXD15" s="93"/>
      <c r="SXE15" s="93"/>
      <c r="SXF15" s="93"/>
      <c r="SXG15" s="93"/>
      <c r="SXH15" s="93"/>
      <c r="SXI15" s="93"/>
      <c r="SXJ15" s="93"/>
      <c r="SXK15" s="93"/>
      <c r="SXL15" s="93"/>
      <c r="SXM15" s="93"/>
      <c r="SXN15" s="93"/>
      <c r="SXO15" s="93"/>
      <c r="SXP15" s="93"/>
      <c r="SXQ15" s="93"/>
      <c r="SXR15" s="93"/>
      <c r="SXS15" s="93"/>
      <c r="SXT15" s="93"/>
      <c r="SXU15" s="93"/>
      <c r="SXV15" s="93"/>
      <c r="SXW15" s="93"/>
      <c r="SXX15" s="93"/>
      <c r="SXY15" s="93"/>
      <c r="SXZ15" s="93"/>
      <c r="SYA15" s="93"/>
      <c r="SYB15" s="93"/>
      <c r="SYC15" s="93"/>
      <c r="SYD15" s="93"/>
      <c r="SYE15" s="93"/>
      <c r="SYF15" s="93"/>
      <c r="SYG15" s="93"/>
      <c r="SYH15" s="93"/>
      <c r="SYI15" s="93"/>
      <c r="SYJ15" s="93"/>
      <c r="SYK15" s="93"/>
      <c r="SYL15" s="93"/>
      <c r="SYM15" s="93"/>
      <c r="SYN15" s="93"/>
      <c r="SYO15" s="93"/>
      <c r="SYP15" s="93"/>
      <c r="SYQ15" s="93"/>
      <c r="SYR15" s="93"/>
      <c r="SYS15" s="93"/>
      <c r="SYT15" s="93"/>
      <c r="SYU15" s="93"/>
      <c r="SYV15" s="93"/>
      <c r="SYW15" s="93"/>
      <c r="SYX15" s="93"/>
      <c r="SYY15" s="93"/>
      <c r="SYZ15" s="93"/>
      <c r="SZA15" s="93"/>
      <c r="SZB15" s="93"/>
      <c r="SZC15" s="93"/>
      <c r="SZD15" s="93"/>
      <c r="SZE15" s="93"/>
      <c r="SZF15" s="93"/>
      <c r="SZG15" s="93"/>
      <c r="SZH15" s="93"/>
      <c r="SZI15" s="93"/>
      <c r="SZJ15" s="93"/>
      <c r="SZK15" s="93"/>
      <c r="SZL15" s="93"/>
      <c r="SZM15" s="93"/>
      <c r="SZN15" s="93"/>
      <c r="SZO15" s="93"/>
      <c r="SZP15" s="93"/>
      <c r="SZQ15" s="93"/>
      <c r="SZR15" s="93"/>
      <c r="SZS15" s="93"/>
      <c r="SZT15" s="93"/>
      <c r="SZU15" s="93"/>
      <c r="SZV15" s="93"/>
      <c r="SZW15" s="93"/>
      <c r="SZX15" s="93"/>
      <c r="SZY15" s="93"/>
      <c r="SZZ15" s="93"/>
      <c r="TAA15" s="93"/>
      <c r="TAB15" s="93"/>
      <c r="TAC15" s="93"/>
      <c r="TAD15" s="93"/>
      <c r="TAE15" s="93"/>
      <c r="TAF15" s="93"/>
      <c r="TAG15" s="93"/>
      <c r="TAH15" s="93"/>
      <c r="TAI15" s="93"/>
      <c r="TAJ15" s="93"/>
      <c r="TAK15" s="93"/>
      <c r="TAL15" s="93"/>
      <c r="TAM15" s="93"/>
      <c r="TAN15" s="93"/>
      <c r="TAO15" s="93"/>
      <c r="TAP15" s="93"/>
      <c r="TAQ15" s="93"/>
      <c r="TAR15" s="93"/>
      <c r="TAS15" s="93"/>
      <c r="TAT15" s="93"/>
      <c r="TAU15" s="93"/>
      <c r="TAV15" s="93"/>
      <c r="TAW15" s="93"/>
      <c r="TAX15" s="93"/>
      <c r="TAY15" s="93"/>
      <c r="TAZ15" s="93"/>
      <c r="TBA15" s="93"/>
      <c r="TBB15" s="93"/>
      <c r="TBC15" s="93"/>
      <c r="TBD15" s="93"/>
      <c r="TBE15" s="93"/>
      <c r="TBF15" s="93"/>
      <c r="TBG15" s="93"/>
      <c r="TBH15" s="93"/>
      <c r="TBI15" s="93"/>
      <c r="TBJ15" s="93"/>
      <c r="TBK15" s="93"/>
      <c r="TBL15" s="93"/>
      <c r="TBM15" s="93"/>
      <c r="TBN15" s="93"/>
      <c r="TBO15" s="93"/>
      <c r="TBP15" s="93"/>
      <c r="TBQ15" s="93"/>
      <c r="TBR15" s="93"/>
      <c r="TBS15" s="93"/>
      <c r="TBT15" s="93"/>
      <c r="TBU15" s="93"/>
      <c r="TBV15" s="93"/>
      <c r="TBW15" s="93"/>
      <c r="TBX15" s="93"/>
      <c r="TBY15" s="93"/>
      <c r="TBZ15" s="93"/>
      <c r="TCA15" s="93"/>
      <c r="TCB15" s="93"/>
      <c r="TCC15" s="93"/>
      <c r="TCD15" s="93"/>
      <c r="TCE15" s="93"/>
      <c r="TCF15" s="93"/>
      <c r="TCG15" s="93"/>
      <c r="TCH15" s="93"/>
      <c r="TCI15" s="93"/>
      <c r="TCJ15" s="93"/>
      <c r="TCK15" s="93"/>
      <c r="TCL15" s="93"/>
      <c r="TCM15" s="93"/>
      <c r="TCN15" s="93"/>
      <c r="TCO15" s="93"/>
      <c r="TCP15" s="93"/>
      <c r="TCQ15" s="93"/>
      <c r="TCR15" s="93"/>
      <c r="TCS15" s="93"/>
      <c r="TCT15" s="93"/>
      <c r="TCU15" s="93"/>
      <c r="TCV15" s="93"/>
      <c r="TCW15" s="93"/>
      <c r="TCX15" s="93"/>
      <c r="TCY15" s="93"/>
      <c r="TCZ15" s="93"/>
      <c r="TDA15" s="93"/>
      <c r="TDB15" s="93"/>
      <c r="TDC15" s="93"/>
      <c r="TDD15" s="93"/>
      <c r="TDE15" s="93"/>
      <c r="TDF15" s="93"/>
      <c r="TDG15" s="93"/>
      <c r="TDH15" s="93"/>
      <c r="TDI15" s="93"/>
      <c r="TDJ15" s="93"/>
      <c r="TDK15" s="93"/>
      <c r="TDL15" s="93"/>
      <c r="TDM15" s="93"/>
      <c r="TDN15" s="93"/>
      <c r="TDO15" s="93"/>
      <c r="TDP15" s="93"/>
      <c r="TDQ15" s="93"/>
      <c r="TDR15" s="93"/>
      <c r="TDS15" s="93"/>
      <c r="TDT15" s="93"/>
      <c r="TDU15" s="93"/>
      <c r="TDV15" s="93"/>
      <c r="TDW15" s="93"/>
      <c r="TDX15" s="93"/>
      <c r="TDY15" s="93"/>
      <c r="TDZ15" s="93"/>
      <c r="TEA15" s="93"/>
      <c r="TEB15" s="93"/>
      <c r="TEC15" s="93"/>
      <c r="TED15" s="93"/>
      <c r="TEE15" s="93"/>
      <c r="TEF15" s="93"/>
      <c r="TEG15" s="93"/>
      <c r="TEH15" s="93"/>
      <c r="TEI15" s="93"/>
      <c r="TEJ15" s="93"/>
      <c r="TEK15" s="93"/>
      <c r="TEL15" s="93"/>
      <c r="TEM15" s="93"/>
      <c r="TEN15" s="93"/>
      <c r="TEO15" s="93"/>
      <c r="TEP15" s="93"/>
      <c r="TEQ15" s="93"/>
      <c r="TER15" s="93"/>
      <c r="TES15" s="93"/>
      <c r="TET15" s="93"/>
      <c r="TEU15" s="93"/>
      <c r="TEV15" s="93"/>
      <c r="TEW15" s="93"/>
      <c r="TEX15" s="93"/>
      <c r="TEY15" s="93"/>
      <c r="TEZ15" s="93"/>
      <c r="TFA15" s="93"/>
      <c r="TFB15" s="93"/>
      <c r="TFC15" s="93"/>
      <c r="TFD15" s="93"/>
      <c r="TFE15" s="93"/>
      <c r="TFF15" s="93"/>
      <c r="TFG15" s="93"/>
      <c r="TFH15" s="93"/>
      <c r="TFI15" s="93"/>
      <c r="TFJ15" s="93"/>
      <c r="TFK15" s="93"/>
      <c r="TFL15" s="93"/>
      <c r="TFM15" s="93"/>
      <c r="TFN15" s="93"/>
      <c r="TFO15" s="93"/>
      <c r="TFP15" s="93"/>
      <c r="TFQ15" s="93"/>
      <c r="TFR15" s="93"/>
      <c r="TFS15" s="93"/>
      <c r="TFT15" s="93"/>
      <c r="TFU15" s="93"/>
      <c r="TFV15" s="93"/>
      <c r="TFW15" s="93"/>
      <c r="TFX15" s="93"/>
      <c r="TFY15" s="93"/>
      <c r="TFZ15" s="93"/>
      <c r="TGA15" s="93"/>
      <c r="TGB15" s="93"/>
      <c r="TGC15" s="93"/>
      <c r="TGD15" s="93"/>
      <c r="TGE15" s="93"/>
      <c r="TGF15" s="93"/>
      <c r="TGG15" s="93"/>
      <c r="TGH15" s="93"/>
      <c r="TGI15" s="93"/>
      <c r="TGJ15" s="93"/>
      <c r="TGK15" s="93"/>
      <c r="TGL15" s="93"/>
      <c r="TGM15" s="93"/>
      <c r="TGN15" s="93"/>
      <c r="TGO15" s="93"/>
      <c r="TGP15" s="93"/>
      <c r="TGQ15" s="93"/>
      <c r="TGR15" s="93"/>
      <c r="TGS15" s="93"/>
      <c r="TGT15" s="93"/>
      <c r="TGU15" s="93"/>
      <c r="TGV15" s="93"/>
      <c r="TGW15" s="93"/>
      <c r="TGX15" s="93"/>
      <c r="TGY15" s="93"/>
      <c r="TGZ15" s="93"/>
      <c r="THA15" s="93"/>
      <c r="THB15" s="93"/>
      <c r="THC15" s="93"/>
      <c r="THD15" s="93"/>
      <c r="THE15" s="93"/>
      <c r="THF15" s="93"/>
      <c r="THG15" s="93"/>
      <c r="THH15" s="93"/>
      <c r="THI15" s="93"/>
      <c r="THJ15" s="93"/>
      <c r="THK15" s="93"/>
      <c r="THL15" s="93"/>
      <c r="THM15" s="93"/>
      <c r="THN15" s="93"/>
      <c r="THO15" s="93"/>
      <c r="THP15" s="93"/>
      <c r="THQ15" s="93"/>
      <c r="THR15" s="93"/>
      <c r="THS15" s="93"/>
      <c r="THT15" s="93"/>
      <c r="THU15" s="93"/>
      <c r="THV15" s="93"/>
      <c r="THW15" s="93"/>
      <c r="THX15" s="93"/>
      <c r="THY15" s="93"/>
      <c r="THZ15" s="93"/>
      <c r="TIA15" s="93"/>
      <c r="TIB15" s="93"/>
      <c r="TIC15" s="93"/>
      <c r="TID15" s="93"/>
      <c r="TIE15" s="93"/>
      <c r="TIF15" s="93"/>
      <c r="TIG15" s="93"/>
      <c r="TIH15" s="93"/>
      <c r="TII15" s="93"/>
      <c r="TIJ15" s="93"/>
      <c r="TIK15" s="93"/>
      <c r="TIL15" s="93"/>
      <c r="TIM15" s="93"/>
      <c r="TIN15" s="93"/>
      <c r="TIO15" s="93"/>
      <c r="TIP15" s="93"/>
      <c r="TIQ15" s="93"/>
      <c r="TIR15" s="93"/>
      <c r="TIS15" s="93"/>
      <c r="TIT15" s="93"/>
      <c r="TIU15" s="93"/>
      <c r="TIV15" s="93"/>
      <c r="TIW15" s="93"/>
      <c r="TIX15" s="93"/>
      <c r="TIY15" s="93"/>
      <c r="TIZ15" s="93"/>
      <c r="TJA15" s="93"/>
      <c r="TJB15" s="93"/>
      <c r="TJC15" s="93"/>
      <c r="TJD15" s="93"/>
      <c r="TJE15" s="93"/>
      <c r="TJF15" s="93"/>
      <c r="TJG15" s="93"/>
      <c r="TJH15" s="93"/>
      <c r="TJI15" s="93"/>
      <c r="TJJ15" s="93"/>
      <c r="TJK15" s="93"/>
      <c r="TJL15" s="93"/>
      <c r="TJM15" s="93"/>
      <c r="TJN15" s="93"/>
      <c r="TJO15" s="93"/>
      <c r="TJP15" s="93"/>
      <c r="TJQ15" s="93"/>
      <c r="TJR15" s="93"/>
      <c r="TJS15" s="93"/>
      <c r="TJT15" s="93"/>
      <c r="TJU15" s="93"/>
      <c r="TJV15" s="93"/>
      <c r="TJW15" s="93"/>
      <c r="TJX15" s="93"/>
      <c r="TJY15" s="93"/>
      <c r="TJZ15" s="93"/>
      <c r="TKA15" s="93"/>
      <c r="TKB15" s="93"/>
      <c r="TKC15" s="93"/>
      <c r="TKD15" s="93"/>
      <c r="TKE15" s="93"/>
      <c r="TKF15" s="93"/>
      <c r="TKG15" s="93"/>
      <c r="TKH15" s="93"/>
      <c r="TKI15" s="93"/>
      <c r="TKJ15" s="93"/>
      <c r="TKK15" s="93"/>
      <c r="TKL15" s="93"/>
      <c r="TKM15" s="93"/>
      <c r="TKN15" s="93"/>
      <c r="TKO15" s="93"/>
      <c r="TKP15" s="93"/>
      <c r="TKQ15" s="93"/>
      <c r="TKR15" s="93"/>
      <c r="TKS15" s="93"/>
      <c r="TKT15" s="93"/>
      <c r="TKU15" s="93"/>
      <c r="TKV15" s="93"/>
      <c r="TKW15" s="93"/>
      <c r="TKX15" s="93"/>
      <c r="TKY15" s="93"/>
      <c r="TKZ15" s="93"/>
      <c r="TLA15" s="93"/>
      <c r="TLB15" s="93"/>
      <c r="TLC15" s="93"/>
      <c r="TLD15" s="93"/>
      <c r="TLE15" s="93"/>
      <c r="TLF15" s="93"/>
      <c r="TLG15" s="93"/>
      <c r="TLH15" s="93"/>
      <c r="TLI15" s="93"/>
      <c r="TLJ15" s="93"/>
      <c r="TLK15" s="93"/>
      <c r="TLL15" s="93"/>
      <c r="TLM15" s="93"/>
      <c r="TLN15" s="93"/>
      <c r="TLO15" s="93"/>
      <c r="TLP15" s="93"/>
      <c r="TLQ15" s="93"/>
      <c r="TLR15" s="93"/>
      <c r="TLS15" s="93"/>
      <c r="TLT15" s="93"/>
      <c r="TLU15" s="93"/>
      <c r="TLV15" s="93"/>
      <c r="TLW15" s="93"/>
      <c r="TLX15" s="93"/>
      <c r="TLY15" s="93"/>
      <c r="TLZ15" s="93"/>
      <c r="TMA15" s="93"/>
      <c r="TMB15" s="93"/>
      <c r="TMC15" s="93"/>
      <c r="TMD15" s="93"/>
      <c r="TME15" s="93"/>
      <c r="TMF15" s="93"/>
      <c r="TMG15" s="93"/>
      <c r="TMH15" s="93"/>
      <c r="TMI15" s="93"/>
      <c r="TMJ15" s="93"/>
      <c r="TMK15" s="93"/>
      <c r="TML15" s="93"/>
      <c r="TMM15" s="93"/>
      <c r="TMN15" s="93"/>
      <c r="TMO15" s="93"/>
      <c r="TMP15" s="93"/>
      <c r="TMQ15" s="93"/>
      <c r="TMR15" s="93"/>
      <c r="TMS15" s="93"/>
      <c r="TMT15" s="93"/>
      <c r="TMU15" s="93"/>
      <c r="TMV15" s="93"/>
      <c r="TMW15" s="93"/>
      <c r="TMX15" s="93"/>
      <c r="TMY15" s="93"/>
      <c r="TMZ15" s="93"/>
      <c r="TNA15" s="93"/>
      <c r="TNB15" s="93"/>
      <c r="TNC15" s="93"/>
      <c r="TND15" s="93"/>
      <c r="TNE15" s="93"/>
      <c r="TNF15" s="93"/>
      <c r="TNG15" s="93"/>
      <c r="TNH15" s="93"/>
      <c r="TNI15" s="93"/>
      <c r="TNJ15" s="93"/>
      <c r="TNK15" s="93"/>
      <c r="TNL15" s="93"/>
      <c r="TNM15" s="93"/>
      <c r="TNN15" s="93"/>
      <c r="TNO15" s="93"/>
      <c r="TNP15" s="93"/>
      <c r="TNQ15" s="93"/>
      <c r="TNR15" s="93"/>
      <c r="TNS15" s="93"/>
      <c r="TNT15" s="93"/>
      <c r="TNU15" s="93"/>
      <c r="TNV15" s="93"/>
      <c r="TNW15" s="93"/>
      <c r="TNX15" s="93"/>
      <c r="TNY15" s="93"/>
      <c r="TNZ15" s="93"/>
      <c r="TOA15" s="93"/>
      <c r="TOB15" s="93"/>
      <c r="TOC15" s="93"/>
      <c r="TOD15" s="93"/>
      <c r="TOE15" s="93"/>
      <c r="TOF15" s="93"/>
      <c r="TOG15" s="93"/>
      <c r="TOH15" s="93"/>
      <c r="TOI15" s="93"/>
      <c r="TOJ15" s="93"/>
      <c r="TOK15" s="93"/>
      <c r="TOL15" s="93"/>
      <c r="TOM15" s="93"/>
      <c r="TON15" s="93"/>
      <c r="TOO15" s="93"/>
      <c r="TOP15" s="93"/>
      <c r="TOQ15" s="93"/>
      <c r="TOR15" s="93"/>
      <c r="TOS15" s="93"/>
      <c r="TOT15" s="93"/>
      <c r="TOU15" s="93"/>
      <c r="TOV15" s="93"/>
      <c r="TOW15" s="93"/>
      <c r="TOX15" s="93"/>
      <c r="TOY15" s="93"/>
      <c r="TOZ15" s="93"/>
      <c r="TPA15" s="93"/>
      <c r="TPB15" s="93"/>
      <c r="TPC15" s="93"/>
      <c r="TPD15" s="93"/>
      <c r="TPE15" s="93"/>
      <c r="TPF15" s="93"/>
      <c r="TPG15" s="93"/>
      <c r="TPH15" s="93"/>
      <c r="TPI15" s="93"/>
      <c r="TPJ15" s="93"/>
      <c r="TPK15" s="93"/>
      <c r="TPL15" s="93"/>
      <c r="TPM15" s="93"/>
      <c r="TPN15" s="93"/>
      <c r="TPO15" s="93"/>
      <c r="TPP15" s="93"/>
      <c r="TPQ15" s="93"/>
      <c r="TPR15" s="93"/>
      <c r="TPS15" s="93"/>
      <c r="TPT15" s="93"/>
      <c r="TPU15" s="93"/>
      <c r="TPV15" s="93"/>
      <c r="TPW15" s="93"/>
      <c r="TPX15" s="93"/>
      <c r="TPY15" s="93"/>
      <c r="TPZ15" s="93"/>
      <c r="TQA15" s="93"/>
      <c r="TQB15" s="93"/>
      <c r="TQC15" s="93"/>
      <c r="TQD15" s="93"/>
      <c r="TQE15" s="93"/>
      <c r="TQF15" s="93"/>
      <c r="TQG15" s="93"/>
      <c r="TQH15" s="93"/>
      <c r="TQI15" s="93"/>
      <c r="TQJ15" s="93"/>
      <c r="TQK15" s="93"/>
      <c r="TQL15" s="93"/>
      <c r="TQM15" s="93"/>
      <c r="TQN15" s="93"/>
      <c r="TQO15" s="93"/>
      <c r="TQP15" s="93"/>
      <c r="TQQ15" s="93"/>
      <c r="TQR15" s="93"/>
      <c r="TQS15" s="93"/>
      <c r="TQT15" s="93"/>
      <c r="TQU15" s="93"/>
      <c r="TQV15" s="93"/>
      <c r="TQW15" s="93"/>
      <c r="TQX15" s="93"/>
      <c r="TQY15" s="93"/>
      <c r="TQZ15" s="93"/>
      <c r="TRA15" s="93"/>
      <c r="TRB15" s="93"/>
      <c r="TRC15" s="93"/>
      <c r="TRD15" s="93"/>
      <c r="TRE15" s="93"/>
      <c r="TRF15" s="93"/>
      <c r="TRG15" s="93"/>
      <c r="TRH15" s="93"/>
      <c r="TRI15" s="93"/>
      <c r="TRJ15" s="93"/>
      <c r="TRK15" s="93"/>
      <c r="TRL15" s="93"/>
      <c r="TRM15" s="93"/>
      <c r="TRN15" s="93"/>
      <c r="TRO15" s="93"/>
      <c r="TRP15" s="93"/>
      <c r="TRQ15" s="93"/>
      <c r="TRR15" s="93"/>
      <c r="TRS15" s="93"/>
      <c r="TRT15" s="93"/>
      <c r="TRU15" s="93"/>
      <c r="TRV15" s="93"/>
      <c r="TRW15" s="93"/>
      <c r="TRX15" s="93"/>
      <c r="TRY15" s="93"/>
      <c r="TRZ15" s="93"/>
      <c r="TSA15" s="93"/>
      <c r="TSB15" s="93"/>
      <c r="TSC15" s="93"/>
      <c r="TSD15" s="93"/>
      <c r="TSE15" s="93"/>
      <c r="TSF15" s="93"/>
      <c r="TSG15" s="93"/>
      <c r="TSH15" s="93"/>
      <c r="TSI15" s="93"/>
      <c r="TSJ15" s="93"/>
      <c r="TSK15" s="93"/>
      <c r="TSL15" s="93"/>
      <c r="TSM15" s="93"/>
      <c r="TSN15" s="93"/>
      <c r="TSO15" s="93"/>
      <c r="TSP15" s="93"/>
      <c r="TSQ15" s="93"/>
      <c r="TSR15" s="93"/>
      <c r="TSS15" s="93"/>
      <c r="TST15" s="93"/>
      <c r="TSU15" s="93"/>
      <c r="TSV15" s="93"/>
      <c r="TSW15" s="93"/>
      <c r="TSX15" s="93"/>
      <c r="TSY15" s="93"/>
      <c r="TSZ15" s="93"/>
      <c r="TTA15" s="93"/>
      <c r="TTB15" s="93"/>
      <c r="TTC15" s="93"/>
      <c r="TTD15" s="93"/>
      <c r="TTE15" s="93"/>
      <c r="TTF15" s="93"/>
      <c r="TTG15" s="93"/>
      <c r="TTH15" s="93"/>
      <c r="TTI15" s="93"/>
      <c r="TTJ15" s="93"/>
      <c r="TTK15" s="93"/>
      <c r="TTL15" s="93"/>
      <c r="TTM15" s="93"/>
      <c r="TTN15" s="93"/>
      <c r="TTO15" s="93"/>
      <c r="TTP15" s="93"/>
      <c r="TTQ15" s="93"/>
      <c r="TTR15" s="93"/>
      <c r="TTS15" s="93"/>
      <c r="TTT15" s="93"/>
      <c r="TTU15" s="93"/>
      <c r="TTV15" s="93"/>
      <c r="TTW15" s="93"/>
      <c r="TTX15" s="93"/>
      <c r="TTY15" s="93"/>
      <c r="TTZ15" s="93"/>
      <c r="TUA15" s="93"/>
      <c r="TUB15" s="93"/>
      <c r="TUC15" s="93"/>
      <c r="TUD15" s="93"/>
      <c r="TUE15" s="93"/>
      <c r="TUF15" s="93"/>
      <c r="TUG15" s="93"/>
      <c r="TUH15" s="93"/>
      <c r="TUI15" s="93"/>
      <c r="TUJ15" s="93"/>
      <c r="TUK15" s="93"/>
      <c r="TUL15" s="93"/>
      <c r="TUM15" s="93"/>
      <c r="TUN15" s="93"/>
      <c r="TUO15" s="93"/>
      <c r="TUP15" s="93"/>
      <c r="TUQ15" s="93"/>
      <c r="TUR15" s="93"/>
      <c r="TUS15" s="93"/>
      <c r="TUT15" s="93"/>
      <c r="TUU15" s="93"/>
      <c r="TUV15" s="93"/>
      <c r="TUW15" s="93"/>
      <c r="TUX15" s="93"/>
      <c r="TUY15" s="93"/>
      <c r="TUZ15" s="93"/>
      <c r="TVA15" s="93"/>
      <c r="TVB15" s="93"/>
      <c r="TVC15" s="93"/>
      <c r="TVD15" s="93"/>
      <c r="TVE15" s="93"/>
      <c r="TVF15" s="93"/>
      <c r="TVG15" s="93"/>
      <c r="TVH15" s="93"/>
      <c r="TVI15" s="93"/>
      <c r="TVJ15" s="93"/>
      <c r="TVK15" s="93"/>
      <c r="TVL15" s="93"/>
      <c r="TVM15" s="93"/>
      <c r="TVN15" s="93"/>
      <c r="TVO15" s="93"/>
      <c r="TVP15" s="93"/>
      <c r="TVQ15" s="93"/>
      <c r="TVR15" s="93"/>
      <c r="TVS15" s="93"/>
      <c r="TVT15" s="93"/>
      <c r="TVU15" s="93"/>
      <c r="TVV15" s="93"/>
      <c r="TVW15" s="93"/>
      <c r="TVX15" s="93"/>
      <c r="TVY15" s="93"/>
      <c r="TVZ15" s="93"/>
      <c r="TWA15" s="93"/>
      <c r="TWB15" s="93"/>
      <c r="TWC15" s="93"/>
      <c r="TWD15" s="93"/>
      <c r="TWE15" s="93"/>
      <c r="TWF15" s="93"/>
      <c r="TWG15" s="93"/>
      <c r="TWH15" s="93"/>
      <c r="TWI15" s="93"/>
      <c r="TWJ15" s="93"/>
      <c r="TWK15" s="93"/>
      <c r="TWL15" s="93"/>
      <c r="TWM15" s="93"/>
      <c r="TWN15" s="93"/>
      <c r="TWO15" s="93"/>
      <c r="TWP15" s="93"/>
      <c r="TWQ15" s="93"/>
      <c r="TWR15" s="93"/>
      <c r="TWS15" s="93"/>
      <c r="TWT15" s="93"/>
      <c r="TWU15" s="93"/>
      <c r="TWV15" s="93"/>
      <c r="TWW15" s="93"/>
      <c r="TWX15" s="93"/>
      <c r="TWY15" s="93"/>
      <c r="TWZ15" s="93"/>
      <c r="TXA15" s="93"/>
      <c r="TXB15" s="93"/>
      <c r="TXC15" s="93"/>
      <c r="TXD15" s="93"/>
      <c r="TXE15" s="93"/>
      <c r="TXF15" s="93"/>
      <c r="TXG15" s="93"/>
      <c r="TXH15" s="93"/>
      <c r="TXI15" s="93"/>
      <c r="TXJ15" s="93"/>
      <c r="TXK15" s="93"/>
      <c r="TXL15" s="93"/>
      <c r="TXM15" s="93"/>
      <c r="TXN15" s="93"/>
      <c r="TXO15" s="93"/>
      <c r="TXP15" s="93"/>
      <c r="TXQ15" s="93"/>
      <c r="TXR15" s="93"/>
      <c r="TXS15" s="93"/>
      <c r="TXT15" s="93"/>
      <c r="TXU15" s="93"/>
      <c r="TXV15" s="93"/>
      <c r="TXW15" s="93"/>
      <c r="TXX15" s="93"/>
      <c r="TXY15" s="93"/>
      <c r="TXZ15" s="93"/>
      <c r="TYA15" s="93"/>
      <c r="TYB15" s="93"/>
      <c r="TYC15" s="93"/>
      <c r="TYD15" s="93"/>
      <c r="TYE15" s="93"/>
      <c r="TYF15" s="93"/>
      <c r="TYG15" s="93"/>
      <c r="TYH15" s="93"/>
      <c r="TYI15" s="93"/>
      <c r="TYJ15" s="93"/>
      <c r="TYK15" s="93"/>
      <c r="TYL15" s="93"/>
      <c r="TYM15" s="93"/>
      <c r="TYN15" s="93"/>
      <c r="TYO15" s="93"/>
      <c r="TYP15" s="93"/>
      <c r="TYQ15" s="93"/>
      <c r="TYR15" s="93"/>
      <c r="TYS15" s="93"/>
      <c r="TYT15" s="93"/>
      <c r="TYU15" s="93"/>
      <c r="TYV15" s="93"/>
      <c r="TYW15" s="93"/>
      <c r="TYX15" s="93"/>
      <c r="TYY15" s="93"/>
      <c r="TYZ15" s="93"/>
      <c r="TZA15" s="93"/>
      <c r="TZB15" s="93"/>
      <c r="TZC15" s="93"/>
      <c r="TZD15" s="93"/>
      <c r="TZE15" s="93"/>
      <c r="TZF15" s="93"/>
      <c r="TZG15" s="93"/>
      <c r="TZH15" s="93"/>
      <c r="TZI15" s="93"/>
      <c r="TZJ15" s="93"/>
      <c r="TZK15" s="93"/>
      <c r="TZL15" s="93"/>
      <c r="TZM15" s="93"/>
      <c r="TZN15" s="93"/>
      <c r="TZO15" s="93"/>
      <c r="TZP15" s="93"/>
      <c r="TZQ15" s="93"/>
      <c r="TZR15" s="93"/>
      <c r="TZS15" s="93"/>
      <c r="TZT15" s="93"/>
      <c r="TZU15" s="93"/>
      <c r="TZV15" s="93"/>
      <c r="TZW15" s="93"/>
      <c r="TZX15" s="93"/>
      <c r="TZY15" s="93"/>
      <c r="TZZ15" s="93"/>
      <c r="UAA15" s="93"/>
      <c r="UAB15" s="93"/>
      <c r="UAC15" s="93"/>
      <c r="UAD15" s="93"/>
      <c r="UAE15" s="93"/>
      <c r="UAF15" s="93"/>
      <c r="UAG15" s="93"/>
      <c r="UAH15" s="93"/>
      <c r="UAI15" s="93"/>
      <c r="UAJ15" s="93"/>
      <c r="UAK15" s="93"/>
      <c r="UAL15" s="93"/>
      <c r="UAM15" s="93"/>
      <c r="UAN15" s="93"/>
      <c r="UAO15" s="93"/>
      <c r="UAP15" s="93"/>
      <c r="UAQ15" s="93"/>
      <c r="UAR15" s="93"/>
      <c r="UAS15" s="93"/>
      <c r="UAT15" s="93"/>
      <c r="UAU15" s="93"/>
      <c r="UAV15" s="93"/>
      <c r="UAW15" s="93"/>
      <c r="UAX15" s="93"/>
      <c r="UAY15" s="93"/>
      <c r="UAZ15" s="93"/>
      <c r="UBA15" s="93"/>
      <c r="UBB15" s="93"/>
      <c r="UBC15" s="93"/>
      <c r="UBD15" s="93"/>
      <c r="UBE15" s="93"/>
      <c r="UBF15" s="93"/>
      <c r="UBG15" s="93"/>
      <c r="UBH15" s="93"/>
      <c r="UBI15" s="93"/>
      <c r="UBJ15" s="93"/>
      <c r="UBK15" s="93"/>
      <c r="UBL15" s="93"/>
      <c r="UBM15" s="93"/>
      <c r="UBN15" s="93"/>
      <c r="UBO15" s="93"/>
      <c r="UBP15" s="93"/>
      <c r="UBQ15" s="93"/>
      <c r="UBR15" s="93"/>
      <c r="UBS15" s="93"/>
      <c r="UBT15" s="93"/>
      <c r="UBU15" s="93"/>
      <c r="UBV15" s="93"/>
      <c r="UBW15" s="93"/>
      <c r="UBX15" s="93"/>
      <c r="UBY15" s="93"/>
      <c r="UBZ15" s="93"/>
      <c r="UCA15" s="93"/>
      <c r="UCB15" s="93"/>
      <c r="UCC15" s="93"/>
      <c r="UCD15" s="93"/>
      <c r="UCE15" s="93"/>
      <c r="UCF15" s="93"/>
      <c r="UCG15" s="93"/>
      <c r="UCH15" s="93"/>
      <c r="UCI15" s="93"/>
      <c r="UCJ15" s="93"/>
      <c r="UCK15" s="93"/>
      <c r="UCL15" s="93"/>
      <c r="UCM15" s="93"/>
      <c r="UCN15" s="93"/>
      <c r="UCO15" s="93"/>
      <c r="UCP15" s="93"/>
      <c r="UCQ15" s="93"/>
      <c r="UCR15" s="93"/>
      <c r="UCS15" s="93"/>
      <c r="UCT15" s="93"/>
      <c r="UCU15" s="93"/>
      <c r="UCV15" s="93"/>
      <c r="UCW15" s="93"/>
      <c r="UCX15" s="93"/>
      <c r="UCY15" s="93"/>
      <c r="UCZ15" s="93"/>
      <c r="UDA15" s="93"/>
      <c r="UDB15" s="93"/>
      <c r="UDC15" s="93"/>
      <c r="UDD15" s="93"/>
      <c r="UDE15" s="93"/>
      <c r="UDF15" s="93"/>
      <c r="UDG15" s="93"/>
      <c r="UDH15" s="93"/>
      <c r="UDI15" s="93"/>
      <c r="UDJ15" s="93"/>
      <c r="UDK15" s="93"/>
      <c r="UDL15" s="93"/>
      <c r="UDM15" s="93"/>
      <c r="UDN15" s="93"/>
      <c r="UDO15" s="93"/>
      <c r="UDP15" s="93"/>
      <c r="UDQ15" s="93"/>
      <c r="UDR15" s="93"/>
      <c r="UDS15" s="93"/>
      <c r="UDT15" s="93"/>
      <c r="UDU15" s="93"/>
      <c r="UDV15" s="93"/>
      <c r="UDW15" s="93"/>
      <c r="UDX15" s="93"/>
      <c r="UDY15" s="93"/>
      <c r="UDZ15" s="93"/>
      <c r="UEA15" s="93"/>
      <c r="UEB15" s="93"/>
      <c r="UEC15" s="93"/>
      <c r="UED15" s="93"/>
      <c r="UEE15" s="93"/>
      <c r="UEF15" s="93"/>
      <c r="UEG15" s="93"/>
      <c r="UEH15" s="93"/>
      <c r="UEI15" s="93"/>
      <c r="UEJ15" s="93"/>
      <c r="UEK15" s="93"/>
      <c r="UEL15" s="93"/>
      <c r="UEM15" s="93"/>
      <c r="UEN15" s="93"/>
      <c r="UEO15" s="93"/>
      <c r="UEP15" s="93"/>
      <c r="UEQ15" s="93"/>
      <c r="UER15" s="93"/>
      <c r="UES15" s="93"/>
      <c r="UET15" s="93"/>
      <c r="UEU15" s="93"/>
      <c r="UEV15" s="93"/>
      <c r="UEW15" s="93"/>
      <c r="UEX15" s="93"/>
      <c r="UEY15" s="93"/>
      <c r="UEZ15" s="93"/>
      <c r="UFA15" s="93"/>
      <c r="UFB15" s="93"/>
      <c r="UFC15" s="93"/>
      <c r="UFD15" s="93"/>
      <c r="UFE15" s="93"/>
      <c r="UFF15" s="93"/>
      <c r="UFG15" s="93"/>
      <c r="UFH15" s="93"/>
      <c r="UFI15" s="93"/>
      <c r="UFJ15" s="93"/>
      <c r="UFK15" s="93"/>
      <c r="UFL15" s="93"/>
      <c r="UFM15" s="93"/>
      <c r="UFN15" s="93"/>
      <c r="UFO15" s="93"/>
      <c r="UFP15" s="93"/>
      <c r="UFQ15" s="93"/>
      <c r="UFR15" s="93"/>
      <c r="UFS15" s="93"/>
      <c r="UFT15" s="93"/>
      <c r="UFU15" s="93"/>
      <c r="UFV15" s="93"/>
      <c r="UFW15" s="93"/>
      <c r="UFX15" s="93"/>
      <c r="UFY15" s="93"/>
      <c r="UFZ15" s="93"/>
      <c r="UGA15" s="93"/>
      <c r="UGB15" s="93"/>
      <c r="UGC15" s="93"/>
      <c r="UGD15" s="93"/>
      <c r="UGE15" s="93"/>
      <c r="UGF15" s="93"/>
      <c r="UGG15" s="93"/>
      <c r="UGH15" s="93"/>
      <c r="UGI15" s="93"/>
      <c r="UGJ15" s="93"/>
      <c r="UGK15" s="93"/>
      <c r="UGL15" s="93"/>
      <c r="UGM15" s="93"/>
      <c r="UGN15" s="93"/>
      <c r="UGO15" s="93"/>
      <c r="UGP15" s="93"/>
      <c r="UGQ15" s="93"/>
      <c r="UGR15" s="93"/>
      <c r="UGS15" s="93"/>
      <c r="UGT15" s="93"/>
      <c r="UGU15" s="93"/>
      <c r="UGV15" s="93"/>
      <c r="UGW15" s="93"/>
      <c r="UGX15" s="93"/>
      <c r="UGY15" s="93"/>
      <c r="UGZ15" s="93"/>
      <c r="UHA15" s="93"/>
      <c r="UHB15" s="93"/>
      <c r="UHC15" s="93"/>
      <c r="UHD15" s="93"/>
      <c r="UHE15" s="93"/>
      <c r="UHF15" s="93"/>
      <c r="UHG15" s="93"/>
      <c r="UHH15" s="93"/>
      <c r="UHI15" s="93"/>
      <c r="UHJ15" s="93"/>
      <c r="UHK15" s="93"/>
      <c r="UHL15" s="93"/>
      <c r="UHM15" s="93"/>
      <c r="UHN15" s="93"/>
      <c r="UHO15" s="93"/>
      <c r="UHP15" s="93"/>
      <c r="UHQ15" s="93"/>
      <c r="UHR15" s="93"/>
      <c r="UHS15" s="93"/>
      <c r="UHT15" s="93"/>
      <c r="UHU15" s="93"/>
      <c r="UHV15" s="93"/>
      <c r="UHW15" s="93"/>
      <c r="UHX15" s="93"/>
      <c r="UHY15" s="93"/>
      <c r="UHZ15" s="93"/>
      <c r="UIA15" s="93"/>
      <c r="UIB15" s="93"/>
      <c r="UIC15" s="93"/>
      <c r="UID15" s="93"/>
      <c r="UIE15" s="93"/>
      <c r="UIF15" s="93"/>
      <c r="UIG15" s="93"/>
      <c r="UIH15" s="93"/>
      <c r="UII15" s="93"/>
      <c r="UIJ15" s="93"/>
      <c r="UIK15" s="93"/>
      <c r="UIL15" s="93"/>
      <c r="UIM15" s="93"/>
      <c r="UIN15" s="93"/>
      <c r="UIO15" s="93"/>
      <c r="UIP15" s="93"/>
      <c r="UIQ15" s="93"/>
      <c r="UIR15" s="93"/>
      <c r="UIS15" s="93"/>
      <c r="UIT15" s="93"/>
      <c r="UIU15" s="93"/>
      <c r="UIV15" s="93"/>
      <c r="UIW15" s="93"/>
      <c r="UIX15" s="93"/>
      <c r="UIY15" s="93"/>
      <c r="UIZ15" s="93"/>
      <c r="UJA15" s="93"/>
      <c r="UJB15" s="93"/>
      <c r="UJC15" s="93"/>
      <c r="UJD15" s="93"/>
      <c r="UJE15" s="93"/>
      <c r="UJF15" s="93"/>
      <c r="UJG15" s="93"/>
      <c r="UJH15" s="93"/>
      <c r="UJI15" s="93"/>
      <c r="UJJ15" s="93"/>
      <c r="UJK15" s="93"/>
      <c r="UJL15" s="93"/>
      <c r="UJM15" s="93"/>
      <c r="UJN15" s="93"/>
      <c r="UJO15" s="93"/>
      <c r="UJP15" s="93"/>
      <c r="UJQ15" s="93"/>
      <c r="UJR15" s="93"/>
      <c r="UJS15" s="93"/>
      <c r="UJT15" s="93"/>
      <c r="UJU15" s="93"/>
      <c r="UJV15" s="93"/>
      <c r="UJW15" s="93"/>
      <c r="UJX15" s="93"/>
      <c r="UJY15" s="93"/>
      <c r="UJZ15" s="93"/>
      <c r="UKA15" s="93"/>
      <c r="UKB15" s="93"/>
      <c r="UKC15" s="93"/>
      <c r="UKD15" s="93"/>
      <c r="UKE15" s="93"/>
      <c r="UKF15" s="93"/>
      <c r="UKG15" s="93"/>
      <c r="UKH15" s="93"/>
      <c r="UKI15" s="93"/>
      <c r="UKJ15" s="93"/>
      <c r="UKK15" s="93"/>
      <c r="UKL15" s="93"/>
      <c r="UKM15" s="93"/>
      <c r="UKN15" s="93"/>
      <c r="UKO15" s="93"/>
      <c r="UKP15" s="93"/>
      <c r="UKQ15" s="93"/>
      <c r="UKR15" s="93"/>
      <c r="UKS15" s="93"/>
      <c r="UKT15" s="93"/>
      <c r="UKU15" s="93"/>
      <c r="UKV15" s="93"/>
      <c r="UKW15" s="93"/>
      <c r="UKX15" s="93"/>
      <c r="UKY15" s="93"/>
      <c r="UKZ15" s="93"/>
      <c r="ULA15" s="93"/>
      <c r="ULB15" s="93"/>
      <c r="ULC15" s="93"/>
      <c r="ULD15" s="93"/>
      <c r="ULE15" s="93"/>
      <c r="ULF15" s="93"/>
      <c r="ULG15" s="93"/>
      <c r="ULH15" s="93"/>
      <c r="ULI15" s="93"/>
      <c r="ULJ15" s="93"/>
      <c r="ULK15" s="93"/>
      <c r="ULL15" s="93"/>
      <c r="ULM15" s="93"/>
      <c r="ULN15" s="93"/>
      <c r="ULO15" s="93"/>
      <c r="ULP15" s="93"/>
      <c r="ULQ15" s="93"/>
      <c r="ULR15" s="93"/>
      <c r="ULS15" s="93"/>
      <c r="ULT15" s="93"/>
      <c r="ULU15" s="93"/>
      <c r="ULV15" s="93"/>
      <c r="ULW15" s="93"/>
      <c r="ULX15" s="93"/>
      <c r="ULY15" s="93"/>
      <c r="ULZ15" s="93"/>
      <c r="UMA15" s="93"/>
      <c r="UMB15" s="93"/>
      <c r="UMC15" s="93"/>
      <c r="UMD15" s="93"/>
      <c r="UME15" s="93"/>
      <c r="UMF15" s="93"/>
      <c r="UMG15" s="93"/>
      <c r="UMH15" s="93"/>
      <c r="UMI15" s="93"/>
      <c r="UMJ15" s="93"/>
      <c r="UMK15" s="93"/>
      <c r="UML15" s="93"/>
      <c r="UMM15" s="93"/>
      <c r="UMN15" s="93"/>
      <c r="UMO15" s="93"/>
      <c r="UMP15" s="93"/>
      <c r="UMQ15" s="93"/>
      <c r="UMR15" s="93"/>
      <c r="UMS15" s="93"/>
      <c r="UMT15" s="93"/>
      <c r="UMU15" s="93"/>
      <c r="UMV15" s="93"/>
      <c r="UMW15" s="93"/>
      <c r="UMX15" s="93"/>
      <c r="UMY15" s="93"/>
      <c r="UMZ15" s="93"/>
      <c r="UNA15" s="93"/>
      <c r="UNB15" s="93"/>
      <c r="UNC15" s="93"/>
      <c r="UND15" s="93"/>
      <c r="UNE15" s="93"/>
      <c r="UNF15" s="93"/>
      <c r="UNG15" s="93"/>
      <c r="UNH15" s="93"/>
      <c r="UNI15" s="93"/>
      <c r="UNJ15" s="93"/>
      <c r="UNK15" s="93"/>
      <c r="UNL15" s="93"/>
      <c r="UNM15" s="93"/>
      <c r="UNN15" s="93"/>
      <c r="UNO15" s="93"/>
      <c r="UNP15" s="93"/>
      <c r="UNQ15" s="93"/>
      <c r="UNR15" s="93"/>
      <c r="UNS15" s="93"/>
      <c r="UNT15" s="93"/>
      <c r="UNU15" s="93"/>
      <c r="UNV15" s="93"/>
      <c r="UNW15" s="93"/>
      <c r="UNX15" s="93"/>
      <c r="UNY15" s="93"/>
      <c r="UNZ15" s="93"/>
      <c r="UOA15" s="93"/>
      <c r="UOB15" s="93"/>
      <c r="UOC15" s="93"/>
      <c r="UOD15" s="93"/>
      <c r="UOE15" s="93"/>
      <c r="UOF15" s="93"/>
      <c r="UOG15" s="93"/>
      <c r="UOH15" s="93"/>
      <c r="UOI15" s="93"/>
      <c r="UOJ15" s="93"/>
      <c r="UOK15" s="93"/>
      <c r="UOL15" s="93"/>
      <c r="UOM15" s="93"/>
      <c r="UON15" s="93"/>
      <c r="UOO15" s="93"/>
      <c r="UOP15" s="93"/>
      <c r="UOQ15" s="93"/>
      <c r="UOR15" s="93"/>
      <c r="UOS15" s="93"/>
      <c r="UOT15" s="93"/>
      <c r="UOU15" s="93"/>
      <c r="UOV15" s="93"/>
      <c r="UOW15" s="93"/>
      <c r="UOX15" s="93"/>
      <c r="UOY15" s="93"/>
      <c r="UOZ15" s="93"/>
      <c r="UPA15" s="93"/>
      <c r="UPB15" s="93"/>
      <c r="UPC15" s="93"/>
      <c r="UPD15" s="93"/>
      <c r="UPE15" s="93"/>
      <c r="UPF15" s="93"/>
      <c r="UPG15" s="93"/>
      <c r="UPH15" s="93"/>
      <c r="UPI15" s="93"/>
      <c r="UPJ15" s="93"/>
      <c r="UPK15" s="93"/>
      <c r="UPL15" s="93"/>
      <c r="UPM15" s="93"/>
      <c r="UPN15" s="93"/>
      <c r="UPO15" s="93"/>
      <c r="UPP15" s="93"/>
      <c r="UPQ15" s="93"/>
      <c r="UPR15" s="93"/>
      <c r="UPS15" s="93"/>
      <c r="UPT15" s="93"/>
      <c r="UPU15" s="93"/>
      <c r="UPV15" s="93"/>
      <c r="UPW15" s="93"/>
      <c r="UPX15" s="93"/>
      <c r="UPY15" s="93"/>
      <c r="UPZ15" s="93"/>
      <c r="UQA15" s="93"/>
      <c r="UQB15" s="93"/>
      <c r="UQC15" s="93"/>
      <c r="UQD15" s="93"/>
      <c r="UQE15" s="93"/>
      <c r="UQF15" s="93"/>
      <c r="UQG15" s="93"/>
      <c r="UQH15" s="93"/>
      <c r="UQI15" s="93"/>
      <c r="UQJ15" s="93"/>
      <c r="UQK15" s="93"/>
      <c r="UQL15" s="93"/>
      <c r="UQM15" s="93"/>
      <c r="UQN15" s="93"/>
      <c r="UQO15" s="93"/>
      <c r="UQP15" s="93"/>
      <c r="UQQ15" s="93"/>
      <c r="UQR15" s="93"/>
      <c r="UQS15" s="93"/>
      <c r="UQT15" s="93"/>
      <c r="UQU15" s="93"/>
      <c r="UQV15" s="93"/>
      <c r="UQW15" s="93"/>
      <c r="UQX15" s="93"/>
      <c r="UQY15" s="93"/>
      <c r="UQZ15" s="93"/>
      <c r="URA15" s="93"/>
      <c r="URB15" s="93"/>
      <c r="URC15" s="93"/>
      <c r="URD15" s="93"/>
      <c r="URE15" s="93"/>
      <c r="URF15" s="93"/>
      <c r="URG15" s="93"/>
      <c r="URH15" s="93"/>
      <c r="URI15" s="93"/>
      <c r="URJ15" s="93"/>
      <c r="URK15" s="93"/>
      <c r="URL15" s="93"/>
      <c r="URM15" s="93"/>
      <c r="URN15" s="93"/>
      <c r="URO15" s="93"/>
      <c r="URP15" s="93"/>
      <c r="URQ15" s="93"/>
      <c r="URR15" s="93"/>
      <c r="URS15" s="93"/>
      <c r="URT15" s="93"/>
      <c r="URU15" s="93"/>
      <c r="URV15" s="93"/>
      <c r="URW15" s="93"/>
      <c r="URX15" s="93"/>
      <c r="URY15" s="93"/>
      <c r="URZ15" s="93"/>
      <c r="USA15" s="93"/>
      <c r="USB15" s="93"/>
      <c r="USC15" s="93"/>
      <c r="USD15" s="93"/>
      <c r="USE15" s="93"/>
      <c r="USF15" s="93"/>
      <c r="USG15" s="93"/>
      <c r="USH15" s="93"/>
      <c r="USI15" s="93"/>
      <c r="USJ15" s="93"/>
      <c r="USK15" s="93"/>
      <c r="USL15" s="93"/>
      <c r="USM15" s="93"/>
      <c r="USN15" s="93"/>
      <c r="USO15" s="93"/>
      <c r="USP15" s="93"/>
      <c r="USQ15" s="93"/>
      <c r="USR15" s="93"/>
      <c r="USS15" s="93"/>
      <c r="UST15" s="93"/>
      <c r="USU15" s="93"/>
      <c r="USV15" s="93"/>
      <c r="USW15" s="93"/>
      <c r="USX15" s="93"/>
      <c r="USY15" s="93"/>
      <c r="USZ15" s="93"/>
      <c r="UTA15" s="93"/>
      <c r="UTB15" s="93"/>
      <c r="UTC15" s="93"/>
      <c r="UTD15" s="93"/>
      <c r="UTE15" s="93"/>
      <c r="UTF15" s="93"/>
      <c r="UTG15" s="93"/>
      <c r="UTH15" s="93"/>
      <c r="UTI15" s="93"/>
      <c r="UTJ15" s="93"/>
      <c r="UTK15" s="93"/>
      <c r="UTL15" s="93"/>
      <c r="UTM15" s="93"/>
      <c r="UTN15" s="93"/>
      <c r="UTO15" s="93"/>
      <c r="UTP15" s="93"/>
      <c r="UTQ15" s="93"/>
      <c r="UTR15" s="93"/>
      <c r="UTS15" s="93"/>
      <c r="UTT15" s="93"/>
      <c r="UTU15" s="93"/>
      <c r="UTV15" s="93"/>
      <c r="UTW15" s="93"/>
      <c r="UTX15" s="93"/>
      <c r="UTY15" s="93"/>
      <c r="UTZ15" s="93"/>
      <c r="UUA15" s="93"/>
      <c r="UUB15" s="93"/>
      <c r="UUC15" s="93"/>
      <c r="UUD15" s="93"/>
      <c r="UUE15" s="93"/>
      <c r="UUF15" s="93"/>
      <c r="UUG15" s="93"/>
      <c r="UUH15" s="93"/>
      <c r="UUI15" s="93"/>
      <c r="UUJ15" s="93"/>
      <c r="UUK15" s="93"/>
      <c r="UUL15" s="93"/>
      <c r="UUM15" s="93"/>
      <c r="UUN15" s="93"/>
      <c r="UUO15" s="93"/>
      <c r="UUP15" s="93"/>
      <c r="UUQ15" s="93"/>
      <c r="UUR15" s="93"/>
      <c r="UUS15" s="93"/>
      <c r="UUT15" s="93"/>
      <c r="UUU15" s="93"/>
      <c r="UUV15" s="93"/>
      <c r="UUW15" s="93"/>
      <c r="UUX15" s="93"/>
      <c r="UUY15" s="93"/>
      <c r="UUZ15" s="93"/>
      <c r="UVA15" s="93"/>
      <c r="UVB15" s="93"/>
      <c r="UVC15" s="93"/>
      <c r="UVD15" s="93"/>
      <c r="UVE15" s="93"/>
      <c r="UVF15" s="93"/>
      <c r="UVG15" s="93"/>
      <c r="UVH15" s="93"/>
      <c r="UVI15" s="93"/>
      <c r="UVJ15" s="93"/>
      <c r="UVK15" s="93"/>
      <c r="UVL15" s="93"/>
      <c r="UVM15" s="93"/>
      <c r="UVN15" s="93"/>
      <c r="UVO15" s="93"/>
      <c r="UVP15" s="93"/>
      <c r="UVQ15" s="93"/>
      <c r="UVR15" s="93"/>
      <c r="UVS15" s="93"/>
      <c r="UVT15" s="93"/>
      <c r="UVU15" s="93"/>
      <c r="UVV15" s="93"/>
      <c r="UVW15" s="93"/>
      <c r="UVX15" s="93"/>
      <c r="UVY15" s="93"/>
      <c r="UVZ15" s="93"/>
      <c r="UWA15" s="93"/>
      <c r="UWB15" s="93"/>
      <c r="UWC15" s="93"/>
      <c r="UWD15" s="93"/>
      <c r="UWE15" s="93"/>
      <c r="UWF15" s="93"/>
      <c r="UWG15" s="93"/>
      <c r="UWH15" s="93"/>
      <c r="UWI15" s="93"/>
      <c r="UWJ15" s="93"/>
      <c r="UWK15" s="93"/>
      <c r="UWL15" s="93"/>
      <c r="UWM15" s="93"/>
      <c r="UWN15" s="93"/>
      <c r="UWO15" s="93"/>
      <c r="UWP15" s="93"/>
      <c r="UWQ15" s="93"/>
      <c r="UWR15" s="93"/>
      <c r="UWS15" s="93"/>
      <c r="UWT15" s="93"/>
      <c r="UWU15" s="93"/>
      <c r="UWV15" s="93"/>
      <c r="UWW15" s="93"/>
      <c r="UWX15" s="93"/>
      <c r="UWY15" s="93"/>
      <c r="UWZ15" s="93"/>
      <c r="UXA15" s="93"/>
      <c r="UXB15" s="93"/>
      <c r="UXC15" s="93"/>
      <c r="UXD15" s="93"/>
      <c r="UXE15" s="93"/>
      <c r="UXF15" s="93"/>
      <c r="UXG15" s="93"/>
      <c r="UXH15" s="93"/>
      <c r="UXI15" s="93"/>
      <c r="UXJ15" s="93"/>
      <c r="UXK15" s="93"/>
      <c r="UXL15" s="93"/>
      <c r="UXM15" s="93"/>
      <c r="UXN15" s="93"/>
      <c r="UXO15" s="93"/>
      <c r="UXP15" s="93"/>
      <c r="UXQ15" s="93"/>
      <c r="UXR15" s="93"/>
      <c r="UXS15" s="93"/>
      <c r="UXT15" s="93"/>
      <c r="UXU15" s="93"/>
      <c r="UXV15" s="93"/>
      <c r="UXW15" s="93"/>
      <c r="UXX15" s="93"/>
      <c r="UXY15" s="93"/>
      <c r="UXZ15" s="93"/>
      <c r="UYA15" s="93"/>
      <c r="UYB15" s="93"/>
      <c r="UYC15" s="93"/>
      <c r="UYD15" s="93"/>
      <c r="UYE15" s="93"/>
      <c r="UYF15" s="93"/>
      <c r="UYG15" s="93"/>
      <c r="UYH15" s="93"/>
      <c r="UYI15" s="93"/>
      <c r="UYJ15" s="93"/>
      <c r="UYK15" s="93"/>
      <c r="UYL15" s="93"/>
      <c r="UYM15" s="93"/>
      <c r="UYN15" s="93"/>
      <c r="UYO15" s="93"/>
      <c r="UYP15" s="93"/>
      <c r="UYQ15" s="93"/>
      <c r="UYR15" s="93"/>
      <c r="UYS15" s="93"/>
      <c r="UYT15" s="93"/>
      <c r="UYU15" s="93"/>
      <c r="UYV15" s="93"/>
      <c r="UYW15" s="93"/>
      <c r="UYX15" s="93"/>
      <c r="UYY15" s="93"/>
      <c r="UYZ15" s="93"/>
      <c r="UZA15" s="93"/>
      <c r="UZB15" s="93"/>
      <c r="UZC15" s="93"/>
      <c r="UZD15" s="93"/>
      <c r="UZE15" s="93"/>
      <c r="UZF15" s="93"/>
      <c r="UZG15" s="93"/>
      <c r="UZH15" s="93"/>
      <c r="UZI15" s="93"/>
      <c r="UZJ15" s="93"/>
      <c r="UZK15" s="93"/>
      <c r="UZL15" s="93"/>
      <c r="UZM15" s="93"/>
      <c r="UZN15" s="93"/>
      <c r="UZO15" s="93"/>
      <c r="UZP15" s="93"/>
      <c r="UZQ15" s="93"/>
      <c r="UZR15" s="93"/>
      <c r="UZS15" s="93"/>
      <c r="UZT15" s="93"/>
      <c r="UZU15" s="93"/>
      <c r="UZV15" s="93"/>
      <c r="UZW15" s="93"/>
      <c r="UZX15" s="93"/>
      <c r="UZY15" s="93"/>
      <c r="UZZ15" s="93"/>
      <c r="VAA15" s="93"/>
      <c r="VAB15" s="93"/>
      <c r="VAC15" s="93"/>
      <c r="VAD15" s="93"/>
      <c r="VAE15" s="93"/>
      <c r="VAF15" s="93"/>
      <c r="VAG15" s="93"/>
      <c r="VAH15" s="93"/>
      <c r="VAI15" s="93"/>
      <c r="VAJ15" s="93"/>
      <c r="VAK15" s="93"/>
      <c r="VAL15" s="93"/>
      <c r="VAM15" s="93"/>
      <c r="VAN15" s="93"/>
      <c r="VAO15" s="93"/>
      <c r="VAP15" s="93"/>
      <c r="VAQ15" s="93"/>
      <c r="VAR15" s="93"/>
      <c r="VAS15" s="93"/>
      <c r="VAT15" s="93"/>
      <c r="VAU15" s="93"/>
      <c r="VAV15" s="93"/>
      <c r="VAW15" s="93"/>
      <c r="VAX15" s="93"/>
      <c r="VAY15" s="93"/>
      <c r="VAZ15" s="93"/>
      <c r="VBA15" s="93"/>
      <c r="VBB15" s="93"/>
      <c r="VBC15" s="93"/>
      <c r="VBD15" s="93"/>
      <c r="VBE15" s="93"/>
      <c r="VBF15" s="93"/>
      <c r="VBG15" s="93"/>
      <c r="VBH15" s="93"/>
      <c r="VBI15" s="93"/>
      <c r="VBJ15" s="93"/>
      <c r="VBK15" s="93"/>
      <c r="VBL15" s="93"/>
      <c r="VBM15" s="93"/>
      <c r="VBN15" s="93"/>
      <c r="VBO15" s="93"/>
      <c r="VBP15" s="93"/>
      <c r="VBQ15" s="93"/>
      <c r="VBR15" s="93"/>
      <c r="VBS15" s="93"/>
      <c r="VBT15" s="93"/>
      <c r="VBU15" s="93"/>
      <c r="VBV15" s="93"/>
      <c r="VBW15" s="93"/>
      <c r="VBX15" s="93"/>
      <c r="VBY15" s="93"/>
      <c r="VBZ15" s="93"/>
      <c r="VCA15" s="93"/>
      <c r="VCB15" s="93"/>
      <c r="VCC15" s="93"/>
      <c r="VCD15" s="93"/>
      <c r="VCE15" s="93"/>
      <c r="VCF15" s="93"/>
      <c r="VCG15" s="93"/>
      <c r="VCH15" s="93"/>
      <c r="VCI15" s="93"/>
      <c r="VCJ15" s="93"/>
      <c r="VCK15" s="93"/>
      <c r="VCL15" s="93"/>
      <c r="VCM15" s="93"/>
      <c r="VCN15" s="93"/>
      <c r="VCO15" s="93"/>
      <c r="VCP15" s="93"/>
      <c r="VCQ15" s="93"/>
      <c r="VCR15" s="93"/>
      <c r="VCS15" s="93"/>
      <c r="VCT15" s="93"/>
      <c r="VCU15" s="93"/>
      <c r="VCV15" s="93"/>
      <c r="VCW15" s="93"/>
      <c r="VCX15" s="93"/>
      <c r="VCY15" s="93"/>
      <c r="VCZ15" s="93"/>
      <c r="VDA15" s="93"/>
      <c r="VDB15" s="93"/>
      <c r="VDC15" s="93"/>
      <c r="VDD15" s="93"/>
      <c r="VDE15" s="93"/>
      <c r="VDF15" s="93"/>
      <c r="VDG15" s="93"/>
      <c r="VDH15" s="93"/>
      <c r="VDI15" s="93"/>
      <c r="VDJ15" s="93"/>
      <c r="VDK15" s="93"/>
      <c r="VDL15" s="93"/>
      <c r="VDM15" s="93"/>
      <c r="VDN15" s="93"/>
      <c r="VDO15" s="93"/>
      <c r="VDP15" s="93"/>
      <c r="VDQ15" s="93"/>
      <c r="VDR15" s="93"/>
      <c r="VDS15" s="93"/>
      <c r="VDT15" s="93"/>
      <c r="VDU15" s="93"/>
      <c r="VDV15" s="93"/>
      <c r="VDW15" s="93"/>
      <c r="VDX15" s="93"/>
      <c r="VDY15" s="93"/>
      <c r="VDZ15" s="93"/>
      <c r="VEA15" s="93"/>
      <c r="VEB15" s="93"/>
      <c r="VEC15" s="93"/>
      <c r="VED15" s="93"/>
      <c r="VEE15" s="93"/>
      <c r="VEF15" s="93"/>
      <c r="VEG15" s="93"/>
      <c r="VEH15" s="93"/>
      <c r="VEI15" s="93"/>
      <c r="VEJ15" s="93"/>
      <c r="VEK15" s="93"/>
      <c r="VEL15" s="93"/>
      <c r="VEM15" s="93"/>
      <c r="VEN15" s="93"/>
      <c r="VEO15" s="93"/>
      <c r="VEP15" s="93"/>
      <c r="VEQ15" s="93"/>
      <c r="VER15" s="93"/>
      <c r="VES15" s="93"/>
      <c r="VET15" s="93"/>
      <c r="VEU15" s="93"/>
      <c r="VEV15" s="93"/>
      <c r="VEW15" s="93"/>
      <c r="VEX15" s="93"/>
      <c r="VEY15" s="93"/>
      <c r="VEZ15" s="93"/>
      <c r="VFA15" s="93"/>
      <c r="VFB15" s="93"/>
      <c r="VFC15" s="93"/>
      <c r="VFD15" s="93"/>
      <c r="VFE15" s="93"/>
      <c r="VFF15" s="93"/>
      <c r="VFG15" s="93"/>
      <c r="VFH15" s="93"/>
      <c r="VFI15" s="93"/>
      <c r="VFJ15" s="93"/>
      <c r="VFK15" s="93"/>
      <c r="VFL15" s="93"/>
      <c r="VFM15" s="93"/>
      <c r="VFN15" s="93"/>
      <c r="VFO15" s="93"/>
      <c r="VFP15" s="93"/>
      <c r="VFQ15" s="93"/>
      <c r="VFR15" s="93"/>
      <c r="VFS15" s="93"/>
      <c r="VFT15" s="93"/>
      <c r="VFU15" s="93"/>
      <c r="VFV15" s="93"/>
      <c r="VFW15" s="93"/>
      <c r="VFX15" s="93"/>
      <c r="VFY15" s="93"/>
      <c r="VFZ15" s="93"/>
      <c r="VGA15" s="93"/>
      <c r="VGB15" s="93"/>
      <c r="VGC15" s="93"/>
      <c r="VGD15" s="93"/>
      <c r="VGE15" s="93"/>
      <c r="VGF15" s="93"/>
      <c r="VGG15" s="93"/>
      <c r="VGH15" s="93"/>
      <c r="VGI15" s="93"/>
      <c r="VGJ15" s="93"/>
      <c r="VGK15" s="93"/>
      <c r="VGL15" s="93"/>
      <c r="VGM15" s="93"/>
      <c r="VGN15" s="93"/>
      <c r="VGO15" s="93"/>
      <c r="VGP15" s="93"/>
      <c r="VGQ15" s="93"/>
      <c r="VGR15" s="93"/>
      <c r="VGS15" s="93"/>
      <c r="VGT15" s="93"/>
      <c r="VGU15" s="93"/>
      <c r="VGV15" s="93"/>
      <c r="VGW15" s="93"/>
      <c r="VGX15" s="93"/>
      <c r="VGY15" s="93"/>
      <c r="VGZ15" s="93"/>
      <c r="VHA15" s="93"/>
      <c r="VHB15" s="93"/>
      <c r="VHC15" s="93"/>
      <c r="VHD15" s="93"/>
      <c r="VHE15" s="93"/>
      <c r="VHF15" s="93"/>
      <c r="VHG15" s="93"/>
      <c r="VHH15" s="93"/>
      <c r="VHI15" s="93"/>
      <c r="VHJ15" s="93"/>
      <c r="VHK15" s="93"/>
      <c r="VHL15" s="93"/>
      <c r="VHM15" s="93"/>
      <c r="VHN15" s="93"/>
      <c r="VHO15" s="93"/>
      <c r="VHP15" s="93"/>
      <c r="VHQ15" s="93"/>
      <c r="VHR15" s="93"/>
      <c r="VHS15" s="93"/>
      <c r="VHT15" s="93"/>
      <c r="VHU15" s="93"/>
      <c r="VHV15" s="93"/>
      <c r="VHW15" s="93"/>
      <c r="VHX15" s="93"/>
      <c r="VHY15" s="93"/>
      <c r="VHZ15" s="93"/>
      <c r="VIA15" s="93"/>
      <c r="VIB15" s="93"/>
      <c r="VIC15" s="93"/>
      <c r="VID15" s="93"/>
      <c r="VIE15" s="93"/>
      <c r="VIF15" s="93"/>
      <c r="VIG15" s="93"/>
      <c r="VIH15" s="93"/>
      <c r="VII15" s="93"/>
      <c r="VIJ15" s="93"/>
      <c r="VIK15" s="93"/>
      <c r="VIL15" s="93"/>
      <c r="VIM15" s="93"/>
      <c r="VIN15" s="93"/>
      <c r="VIO15" s="93"/>
      <c r="VIP15" s="93"/>
      <c r="VIQ15" s="93"/>
      <c r="VIR15" s="93"/>
      <c r="VIS15" s="93"/>
      <c r="VIT15" s="93"/>
      <c r="VIU15" s="93"/>
      <c r="VIV15" s="93"/>
      <c r="VIW15" s="93"/>
      <c r="VIX15" s="93"/>
      <c r="VIY15" s="93"/>
      <c r="VIZ15" s="93"/>
      <c r="VJA15" s="93"/>
      <c r="VJB15" s="93"/>
      <c r="VJC15" s="93"/>
      <c r="VJD15" s="93"/>
      <c r="VJE15" s="93"/>
      <c r="VJF15" s="93"/>
      <c r="VJG15" s="93"/>
      <c r="VJH15" s="93"/>
      <c r="VJI15" s="93"/>
      <c r="VJJ15" s="93"/>
      <c r="VJK15" s="93"/>
      <c r="VJL15" s="93"/>
      <c r="VJM15" s="93"/>
      <c r="VJN15" s="93"/>
      <c r="VJO15" s="93"/>
      <c r="VJP15" s="93"/>
      <c r="VJQ15" s="93"/>
      <c r="VJR15" s="93"/>
      <c r="VJS15" s="93"/>
      <c r="VJT15" s="93"/>
      <c r="VJU15" s="93"/>
      <c r="VJV15" s="93"/>
      <c r="VJW15" s="93"/>
      <c r="VJX15" s="93"/>
      <c r="VJY15" s="93"/>
      <c r="VJZ15" s="93"/>
      <c r="VKA15" s="93"/>
      <c r="VKB15" s="93"/>
      <c r="VKC15" s="93"/>
      <c r="VKD15" s="93"/>
      <c r="VKE15" s="93"/>
      <c r="VKF15" s="93"/>
      <c r="VKG15" s="93"/>
      <c r="VKH15" s="93"/>
      <c r="VKI15" s="93"/>
      <c r="VKJ15" s="93"/>
      <c r="VKK15" s="93"/>
      <c r="VKL15" s="93"/>
      <c r="VKM15" s="93"/>
      <c r="VKN15" s="93"/>
      <c r="VKO15" s="93"/>
      <c r="VKP15" s="93"/>
      <c r="VKQ15" s="93"/>
      <c r="VKR15" s="93"/>
      <c r="VKS15" s="93"/>
      <c r="VKT15" s="93"/>
      <c r="VKU15" s="93"/>
      <c r="VKV15" s="93"/>
      <c r="VKW15" s="93"/>
      <c r="VKX15" s="93"/>
      <c r="VKY15" s="93"/>
      <c r="VKZ15" s="93"/>
      <c r="VLA15" s="93"/>
      <c r="VLB15" s="93"/>
      <c r="VLC15" s="93"/>
      <c r="VLD15" s="93"/>
      <c r="VLE15" s="93"/>
      <c r="VLF15" s="93"/>
      <c r="VLG15" s="93"/>
      <c r="VLH15" s="93"/>
      <c r="VLI15" s="93"/>
      <c r="VLJ15" s="93"/>
      <c r="VLK15" s="93"/>
      <c r="VLL15" s="93"/>
      <c r="VLM15" s="93"/>
      <c r="VLN15" s="93"/>
      <c r="VLO15" s="93"/>
      <c r="VLP15" s="93"/>
      <c r="VLQ15" s="93"/>
      <c r="VLR15" s="93"/>
      <c r="VLS15" s="93"/>
      <c r="VLT15" s="93"/>
      <c r="VLU15" s="93"/>
      <c r="VLV15" s="93"/>
      <c r="VLW15" s="93"/>
      <c r="VLX15" s="93"/>
      <c r="VLY15" s="93"/>
      <c r="VLZ15" s="93"/>
      <c r="VMA15" s="93"/>
      <c r="VMB15" s="93"/>
      <c r="VMC15" s="93"/>
      <c r="VMD15" s="93"/>
      <c r="VME15" s="93"/>
      <c r="VMF15" s="93"/>
      <c r="VMG15" s="93"/>
      <c r="VMH15" s="93"/>
      <c r="VMI15" s="93"/>
      <c r="VMJ15" s="93"/>
      <c r="VMK15" s="93"/>
      <c r="VML15" s="93"/>
      <c r="VMM15" s="93"/>
      <c r="VMN15" s="93"/>
      <c r="VMO15" s="93"/>
      <c r="VMP15" s="93"/>
      <c r="VMQ15" s="93"/>
      <c r="VMR15" s="93"/>
      <c r="VMS15" s="93"/>
      <c r="VMT15" s="93"/>
      <c r="VMU15" s="93"/>
      <c r="VMV15" s="93"/>
      <c r="VMW15" s="93"/>
      <c r="VMX15" s="93"/>
      <c r="VMY15" s="93"/>
      <c r="VMZ15" s="93"/>
      <c r="VNA15" s="93"/>
      <c r="VNB15" s="93"/>
      <c r="VNC15" s="93"/>
      <c r="VND15" s="93"/>
      <c r="VNE15" s="93"/>
      <c r="VNF15" s="93"/>
      <c r="VNG15" s="93"/>
      <c r="VNH15" s="93"/>
      <c r="VNI15" s="93"/>
      <c r="VNJ15" s="93"/>
      <c r="VNK15" s="93"/>
      <c r="VNL15" s="93"/>
      <c r="VNM15" s="93"/>
      <c r="VNN15" s="93"/>
      <c r="VNO15" s="93"/>
      <c r="VNP15" s="93"/>
      <c r="VNQ15" s="93"/>
      <c r="VNR15" s="93"/>
      <c r="VNS15" s="93"/>
      <c r="VNT15" s="93"/>
      <c r="VNU15" s="93"/>
      <c r="VNV15" s="93"/>
      <c r="VNW15" s="93"/>
      <c r="VNX15" s="93"/>
      <c r="VNY15" s="93"/>
      <c r="VNZ15" s="93"/>
      <c r="VOA15" s="93"/>
      <c r="VOB15" s="93"/>
      <c r="VOC15" s="93"/>
      <c r="VOD15" s="93"/>
      <c r="VOE15" s="93"/>
      <c r="VOF15" s="93"/>
      <c r="VOG15" s="93"/>
      <c r="VOH15" s="93"/>
      <c r="VOI15" s="93"/>
      <c r="VOJ15" s="93"/>
      <c r="VOK15" s="93"/>
      <c r="VOL15" s="93"/>
      <c r="VOM15" s="93"/>
      <c r="VON15" s="93"/>
      <c r="VOO15" s="93"/>
      <c r="VOP15" s="93"/>
      <c r="VOQ15" s="93"/>
      <c r="VOR15" s="93"/>
      <c r="VOS15" s="93"/>
      <c r="VOT15" s="93"/>
      <c r="VOU15" s="93"/>
      <c r="VOV15" s="93"/>
      <c r="VOW15" s="93"/>
      <c r="VOX15" s="93"/>
      <c r="VOY15" s="93"/>
      <c r="VOZ15" s="93"/>
      <c r="VPA15" s="93"/>
      <c r="VPB15" s="93"/>
      <c r="VPC15" s="93"/>
      <c r="VPD15" s="93"/>
      <c r="VPE15" s="93"/>
      <c r="VPF15" s="93"/>
      <c r="VPG15" s="93"/>
      <c r="VPH15" s="93"/>
      <c r="VPI15" s="93"/>
      <c r="VPJ15" s="93"/>
      <c r="VPK15" s="93"/>
      <c r="VPL15" s="93"/>
      <c r="VPM15" s="93"/>
      <c r="VPN15" s="93"/>
      <c r="VPO15" s="93"/>
      <c r="VPP15" s="93"/>
      <c r="VPQ15" s="93"/>
      <c r="VPR15" s="93"/>
      <c r="VPS15" s="93"/>
      <c r="VPT15" s="93"/>
      <c r="VPU15" s="93"/>
      <c r="VPV15" s="93"/>
      <c r="VPW15" s="93"/>
      <c r="VPX15" s="93"/>
      <c r="VPY15" s="93"/>
      <c r="VPZ15" s="93"/>
      <c r="VQA15" s="93"/>
      <c r="VQB15" s="93"/>
      <c r="VQC15" s="93"/>
      <c r="VQD15" s="93"/>
      <c r="VQE15" s="93"/>
      <c r="VQF15" s="93"/>
      <c r="VQG15" s="93"/>
      <c r="VQH15" s="93"/>
      <c r="VQI15" s="93"/>
      <c r="VQJ15" s="93"/>
      <c r="VQK15" s="93"/>
      <c r="VQL15" s="93"/>
      <c r="VQM15" s="93"/>
      <c r="VQN15" s="93"/>
      <c r="VQO15" s="93"/>
      <c r="VQP15" s="93"/>
      <c r="VQQ15" s="93"/>
      <c r="VQR15" s="93"/>
      <c r="VQS15" s="93"/>
      <c r="VQT15" s="93"/>
      <c r="VQU15" s="93"/>
      <c r="VQV15" s="93"/>
      <c r="VQW15" s="93"/>
      <c r="VQX15" s="93"/>
      <c r="VQY15" s="93"/>
      <c r="VQZ15" s="93"/>
      <c r="VRA15" s="93"/>
      <c r="VRB15" s="93"/>
      <c r="VRC15" s="93"/>
      <c r="VRD15" s="93"/>
      <c r="VRE15" s="93"/>
      <c r="VRF15" s="93"/>
      <c r="VRG15" s="93"/>
      <c r="VRH15" s="93"/>
      <c r="VRI15" s="93"/>
      <c r="VRJ15" s="93"/>
      <c r="VRK15" s="93"/>
      <c r="VRL15" s="93"/>
      <c r="VRM15" s="93"/>
      <c r="VRN15" s="93"/>
      <c r="VRO15" s="93"/>
      <c r="VRP15" s="93"/>
      <c r="VRQ15" s="93"/>
      <c r="VRR15" s="93"/>
      <c r="VRS15" s="93"/>
      <c r="VRT15" s="93"/>
      <c r="VRU15" s="93"/>
      <c r="VRV15" s="93"/>
      <c r="VRW15" s="93"/>
      <c r="VRX15" s="93"/>
      <c r="VRY15" s="93"/>
      <c r="VRZ15" s="93"/>
      <c r="VSA15" s="93"/>
      <c r="VSB15" s="93"/>
      <c r="VSC15" s="93"/>
      <c r="VSD15" s="93"/>
      <c r="VSE15" s="93"/>
      <c r="VSF15" s="93"/>
      <c r="VSG15" s="93"/>
      <c r="VSH15" s="93"/>
      <c r="VSI15" s="93"/>
      <c r="VSJ15" s="93"/>
      <c r="VSK15" s="93"/>
      <c r="VSL15" s="93"/>
      <c r="VSM15" s="93"/>
      <c r="VSN15" s="93"/>
      <c r="VSO15" s="93"/>
      <c r="VSP15" s="93"/>
      <c r="VSQ15" s="93"/>
      <c r="VSR15" s="93"/>
      <c r="VSS15" s="93"/>
      <c r="VST15" s="93"/>
      <c r="VSU15" s="93"/>
      <c r="VSV15" s="93"/>
      <c r="VSW15" s="93"/>
      <c r="VSX15" s="93"/>
      <c r="VSY15" s="93"/>
      <c r="VSZ15" s="93"/>
      <c r="VTA15" s="93"/>
      <c r="VTB15" s="93"/>
      <c r="VTC15" s="93"/>
      <c r="VTD15" s="93"/>
      <c r="VTE15" s="93"/>
      <c r="VTF15" s="93"/>
      <c r="VTG15" s="93"/>
      <c r="VTH15" s="93"/>
      <c r="VTI15" s="93"/>
      <c r="VTJ15" s="93"/>
      <c r="VTK15" s="93"/>
      <c r="VTL15" s="93"/>
      <c r="VTM15" s="93"/>
      <c r="VTN15" s="93"/>
      <c r="VTO15" s="93"/>
      <c r="VTP15" s="93"/>
      <c r="VTQ15" s="93"/>
      <c r="VTR15" s="93"/>
      <c r="VTS15" s="93"/>
      <c r="VTT15" s="93"/>
      <c r="VTU15" s="93"/>
      <c r="VTV15" s="93"/>
      <c r="VTW15" s="93"/>
      <c r="VTX15" s="93"/>
      <c r="VTY15" s="93"/>
      <c r="VTZ15" s="93"/>
      <c r="VUA15" s="93"/>
      <c r="VUB15" s="93"/>
      <c r="VUC15" s="93"/>
      <c r="VUD15" s="93"/>
      <c r="VUE15" s="93"/>
      <c r="VUF15" s="93"/>
      <c r="VUG15" s="93"/>
      <c r="VUH15" s="93"/>
      <c r="VUI15" s="93"/>
      <c r="VUJ15" s="93"/>
      <c r="VUK15" s="93"/>
      <c r="VUL15" s="93"/>
      <c r="VUM15" s="93"/>
      <c r="VUN15" s="93"/>
      <c r="VUO15" s="93"/>
      <c r="VUP15" s="93"/>
      <c r="VUQ15" s="93"/>
      <c r="VUR15" s="93"/>
      <c r="VUS15" s="93"/>
      <c r="VUT15" s="93"/>
      <c r="VUU15" s="93"/>
      <c r="VUV15" s="93"/>
      <c r="VUW15" s="93"/>
      <c r="VUX15" s="93"/>
      <c r="VUY15" s="93"/>
      <c r="VUZ15" s="93"/>
      <c r="VVA15" s="93"/>
      <c r="VVB15" s="93"/>
      <c r="VVC15" s="93"/>
      <c r="VVD15" s="93"/>
      <c r="VVE15" s="93"/>
      <c r="VVF15" s="93"/>
      <c r="VVG15" s="93"/>
      <c r="VVH15" s="93"/>
      <c r="VVI15" s="93"/>
      <c r="VVJ15" s="93"/>
      <c r="VVK15" s="93"/>
      <c r="VVL15" s="93"/>
      <c r="VVM15" s="93"/>
      <c r="VVN15" s="93"/>
      <c r="VVO15" s="93"/>
      <c r="VVP15" s="93"/>
      <c r="VVQ15" s="93"/>
      <c r="VVR15" s="93"/>
      <c r="VVS15" s="93"/>
      <c r="VVT15" s="93"/>
      <c r="VVU15" s="93"/>
      <c r="VVV15" s="93"/>
      <c r="VVW15" s="93"/>
      <c r="VVX15" s="93"/>
      <c r="VVY15" s="93"/>
      <c r="VVZ15" s="93"/>
      <c r="VWA15" s="93"/>
      <c r="VWB15" s="93"/>
      <c r="VWC15" s="93"/>
      <c r="VWD15" s="93"/>
      <c r="VWE15" s="93"/>
      <c r="VWF15" s="93"/>
      <c r="VWG15" s="93"/>
      <c r="VWH15" s="93"/>
      <c r="VWI15" s="93"/>
      <c r="VWJ15" s="93"/>
      <c r="VWK15" s="93"/>
      <c r="VWL15" s="93"/>
      <c r="VWM15" s="93"/>
      <c r="VWN15" s="93"/>
      <c r="VWO15" s="93"/>
      <c r="VWP15" s="93"/>
      <c r="VWQ15" s="93"/>
      <c r="VWR15" s="93"/>
      <c r="VWS15" s="93"/>
      <c r="VWT15" s="93"/>
      <c r="VWU15" s="93"/>
      <c r="VWV15" s="93"/>
      <c r="VWW15" s="93"/>
      <c r="VWX15" s="93"/>
      <c r="VWY15" s="93"/>
      <c r="VWZ15" s="93"/>
      <c r="VXA15" s="93"/>
      <c r="VXB15" s="93"/>
      <c r="VXC15" s="93"/>
      <c r="VXD15" s="93"/>
      <c r="VXE15" s="93"/>
      <c r="VXF15" s="93"/>
      <c r="VXG15" s="93"/>
      <c r="VXH15" s="93"/>
      <c r="VXI15" s="93"/>
      <c r="VXJ15" s="93"/>
      <c r="VXK15" s="93"/>
      <c r="VXL15" s="93"/>
      <c r="VXM15" s="93"/>
      <c r="VXN15" s="93"/>
      <c r="VXO15" s="93"/>
      <c r="VXP15" s="93"/>
      <c r="VXQ15" s="93"/>
      <c r="VXR15" s="93"/>
      <c r="VXS15" s="93"/>
      <c r="VXT15" s="93"/>
      <c r="VXU15" s="93"/>
      <c r="VXV15" s="93"/>
      <c r="VXW15" s="93"/>
      <c r="VXX15" s="93"/>
      <c r="VXY15" s="93"/>
      <c r="VXZ15" s="93"/>
      <c r="VYA15" s="93"/>
      <c r="VYB15" s="93"/>
      <c r="VYC15" s="93"/>
      <c r="VYD15" s="93"/>
      <c r="VYE15" s="93"/>
      <c r="VYF15" s="93"/>
      <c r="VYG15" s="93"/>
      <c r="VYH15" s="93"/>
      <c r="VYI15" s="93"/>
      <c r="VYJ15" s="93"/>
      <c r="VYK15" s="93"/>
      <c r="VYL15" s="93"/>
      <c r="VYM15" s="93"/>
      <c r="VYN15" s="93"/>
      <c r="VYO15" s="93"/>
      <c r="VYP15" s="93"/>
      <c r="VYQ15" s="93"/>
      <c r="VYR15" s="93"/>
      <c r="VYS15" s="93"/>
      <c r="VYT15" s="93"/>
      <c r="VYU15" s="93"/>
      <c r="VYV15" s="93"/>
      <c r="VYW15" s="93"/>
      <c r="VYX15" s="93"/>
      <c r="VYY15" s="93"/>
      <c r="VYZ15" s="93"/>
      <c r="VZA15" s="93"/>
      <c r="VZB15" s="93"/>
      <c r="VZC15" s="93"/>
      <c r="VZD15" s="93"/>
      <c r="VZE15" s="93"/>
      <c r="VZF15" s="93"/>
      <c r="VZG15" s="93"/>
      <c r="VZH15" s="93"/>
      <c r="VZI15" s="93"/>
      <c r="VZJ15" s="93"/>
      <c r="VZK15" s="93"/>
      <c r="VZL15" s="93"/>
      <c r="VZM15" s="93"/>
      <c r="VZN15" s="93"/>
      <c r="VZO15" s="93"/>
      <c r="VZP15" s="93"/>
      <c r="VZQ15" s="93"/>
      <c r="VZR15" s="93"/>
      <c r="VZS15" s="93"/>
      <c r="VZT15" s="93"/>
      <c r="VZU15" s="93"/>
      <c r="VZV15" s="93"/>
      <c r="VZW15" s="93"/>
      <c r="VZX15" s="93"/>
      <c r="VZY15" s="93"/>
      <c r="VZZ15" s="93"/>
      <c r="WAA15" s="93"/>
      <c r="WAB15" s="93"/>
      <c r="WAC15" s="93"/>
      <c r="WAD15" s="93"/>
      <c r="WAE15" s="93"/>
      <c r="WAF15" s="93"/>
      <c r="WAG15" s="93"/>
      <c r="WAH15" s="93"/>
      <c r="WAI15" s="93"/>
      <c r="WAJ15" s="93"/>
      <c r="WAK15" s="93"/>
      <c r="WAL15" s="93"/>
      <c r="WAM15" s="93"/>
      <c r="WAN15" s="93"/>
      <c r="WAO15" s="93"/>
      <c r="WAP15" s="93"/>
      <c r="WAQ15" s="93"/>
      <c r="WAR15" s="93"/>
      <c r="WAS15" s="93"/>
      <c r="WAT15" s="93"/>
      <c r="WAU15" s="93"/>
      <c r="WAV15" s="93"/>
      <c r="WAW15" s="93"/>
      <c r="WAX15" s="93"/>
      <c r="WAY15" s="93"/>
      <c r="WAZ15" s="93"/>
      <c r="WBA15" s="93"/>
      <c r="WBB15" s="93"/>
      <c r="WBC15" s="93"/>
      <c r="WBD15" s="93"/>
      <c r="WBE15" s="93"/>
      <c r="WBF15" s="93"/>
      <c r="WBG15" s="93"/>
      <c r="WBH15" s="93"/>
      <c r="WBI15" s="93"/>
      <c r="WBJ15" s="93"/>
      <c r="WBK15" s="93"/>
      <c r="WBL15" s="93"/>
      <c r="WBM15" s="93"/>
      <c r="WBN15" s="93"/>
      <c r="WBO15" s="93"/>
      <c r="WBP15" s="93"/>
      <c r="WBQ15" s="93"/>
      <c r="WBR15" s="93"/>
      <c r="WBS15" s="93"/>
      <c r="WBT15" s="93"/>
      <c r="WBU15" s="93"/>
      <c r="WBV15" s="93"/>
      <c r="WBW15" s="93"/>
      <c r="WBX15" s="93"/>
      <c r="WBY15" s="93"/>
      <c r="WBZ15" s="93"/>
      <c r="WCA15" s="93"/>
      <c r="WCB15" s="93"/>
      <c r="WCC15" s="93"/>
      <c r="WCD15" s="93"/>
      <c r="WCE15" s="93"/>
      <c r="WCF15" s="93"/>
      <c r="WCG15" s="93"/>
      <c r="WCH15" s="93"/>
      <c r="WCI15" s="93"/>
      <c r="WCJ15" s="93"/>
      <c r="WCK15" s="93"/>
      <c r="WCL15" s="93"/>
      <c r="WCM15" s="93"/>
      <c r="WCN15" s="93"/>
      <c r="WCO15" s="93"/>
      <c r="WCP15" s="93"/>
      <c r="WCQ15" s="93"/>
      <c r="WCR15" s="93"/>
      <c r="WCS15" s="93"/>
      <c r="WCT15" s="93"/>
      <c r="WCU15" s="93"/>
      <c r="WCV15" s="93"/>
      <c r="WCW15" s="93"/>
      <c r="WCX15" s="93"/>
      <c r="WCY15" s="93"/>
      <c r="WCZ15" s="93"/>
      <c r="WDA15" s="93"/>
      <c r="WDB15" s="93"/>
      <c r="WDC15" s="93"/>
      <c r="WDD15" s="93"/>
      <c r="WDE15" s="93"/>
      <c r="WDF15" s="93"/>
      <c r="WDG15" s="93"/>
      <c r="WDH15" s="93"/>
      <c r="WDI15" s="93"/>
      <c r="WDJ15" s="93"/>
      <c r="WDK15" s="93"/>
      <c r="WDL15" s="93"/>
      <c r="WDM15" s="93"/>
      <c r="WDN15" s="93"/>
      <c r="WDO15" s="93"/>
      <c r="WDP15" s="93"/>
      <c r="WDQ15" s="93"/>
      <c r="WDR15" s="93"/>
      <c r="WDS15" s="93"/>
      <c r="WDT15" s="93"/>
      <c r="WDU15" s="93"/>
      <c r="WDV15" s="93"/>
      <c r="WDW15" s="93"/>
      <c r="WDX15" s="93"/>
      <c r="WDY15" s="93"/>
      <c r="WDZ15" s="93"/>
      <c r="WEA15" s="93"/>
      <c r="WEB15" s="93"/>
      <c r="WEC15" s="93"/>
      <c r="WED15" s="93"/>
      <c r="WEE15" s="93"/>
      <c r="WEF15" s="93"/>
      <c r="WEG15" s="93"/>
      <c r="WEH15" s="93"/>
      <c r="WEI15" s="93"/>
      <c r="WEJ15" s="93"/>
      <c r="WEK15" s="93"/>
      <c r="WEL15" s="93"/>
      <c r="WEM15" s="93"/>
      <c r="WEN15" s="93"/>
      <c r="WEO15" s="93"/>
      <c r="WEP15" s="93"/>
      <c r="WEQ15" s="93"/>
      <c r="WER15" s="93"/>
      <c r="WES15" s="93"/>
      <c r="WET15" s="93"/>
      <c r="WEU15" s="93"/>
      <c r="WEV15" s="93"/>
      <c r="WEW15" s="93"/>
      <c r="WEX15" s="93"/>
      <c r="WEY15" s="93"/>
      <c r="WEZ15" s="93"/>
      <c r="WFA15" s="93"/>
      <c r="WFB15" s="93"/>
      <c r="WFC15" s="93"/>
      <c r="WFD15" s="93"/>
      <c r="WFE15" s="93"/>
      <c r="WFF15" s="93"/>
      <c r="WFG15" s="93"/>
      <c r="WFH15" s="93"/>
      <c r="WFI15" s="93"/>
      <c r="WFJ15" s="93"/>
      <c r="WFK15" s="93"/>
      <c r="WFL15" s="93"/>
      <c r="WFM15" s="93"/>
      <c r="WFN15" s="93"/>
      <c r="WFO15" s="93"/>
      <c r="WFP15" s="93"/>
      <c r="WFQ15" s="93"/>
      <c r="WFR15" s="93"/>
      <c r="WFS15" s="93"/>
      <c r="WFT15" s="93"/>
      <c r="WFU15" s="93"/>
      <c r="WFV15" s="93"/>
      <c r="WFW15" s="93"/>
      <c r="WFX15" s="93"/>
      <c r="WFY15" s="93"/>
      <c r="WFZ15" s="93"/>
      <c r="WGA15" s="93"/>
      <c r="WGB15" s="93"/>
      <c r="WGC15" s="93"/>
      <c r="WGD15" s="93"/>
      <c r="WGE15" s="93"/>
      <c r="WGF15" s="93"/>
      <c r="WGG15" s="93"/>
      <c r="WGH15" s="93"/>
      <c r="WGI15" s="93"/>
      <c r="WGJ15" s="93"/>
      <c r="WGK15" s="93"/>
      <c r="WGL15" s="93"/>
      <c r="WGM15" s="93"/>
      <c r="WGN15" s="93"/>
      <c r="WGO15" s="93"/>
      <c r="WGP15" s="93"/>
      <c r="WGQ15" s="93"/>
      <c r="WGR15" s="93"/>
      <c r="WGS15" s="93"/>
      <c r="WGT15" s="93"/>
      <c r="WGU15" s="93"/>
      <c r="WGV15" s="93"/>
      <c r="WGW15" s="93"/>
      <c r="WGX15" s="93"/>
      <c r="WGY15" s="93"/>
      <c r="WGZ15" s="93"/>
      <c r="WHA15" s="93"/>
      <c r="WHB15" s="93"/>
      <c r="WHC15" s="93"/>
      <c r="WHD15" s="93"/>
      <c r="WHE15" s="93"/>
      <c r="WHF15" s="93"/>
      <c r="WHG15" s="93"/>
      <c r="WHH15" s="93"/>
      <c r="WHI15" s="93"/>
      <c r="WHJ15" s="93"/>
      <c r="WHK15" s="93"/>
      <c r="WHL15" s="93"/>
      <c r="WHM15" s="93"/>
      <c r="WHN15" s="93"/>
      <c r="WHO15" s="93"/>
      <c r="WHP15" s="93"/>
      <c r="WHQ15" s="93"/>
      <c r="WHR15" s="93"/>
      <c r="WHS15" s="93"/>
      <c r="WHT15" s="93"/>
      <c r="WHU15" s="93"/>
      <c r="WHV15" s="93"/>
      <c r="WHW15" s="93"/>
      <c r="WHX15" s="93"/>
      <c r="WHY15" s="93"/>
      <c r="WHZ15" s="93"/>
      <c r="WIA15" s="93"/>
      <c r="WIB15" s="93"/>
      <c r="WIC15" s="93"/>
      <c r="WID15" s="93"/>
      <c r="WIE15" s="93"/>
      <c r="WIF15" s="93"/>
      <c r="WIG15" s="93"/>
      <c r="WIH15" s="93"/>
      <c r="WII15" s="93"/>
      <c r="WIJ15" s="93"/>
      <c r="WIK15" s="93"/>
      <c r="WIL15" s="93"/>
      <c r="WIM15" s="93"/>
      <c r="WIN15" s="93"/>
      <c r="WIO15" s="93"/>
      <c r="WIP15" s="93"/>
      <c r="WIQ15" s="93"/>
      <c r="WIR15" s="93"/>
      <c r="WIS15" s="93"/>
      <c r="WIT15" s="93"/>
      <c r="WIU15" s="93"/>
      <c r="WIV15" s="93"/>
      <c r="WIW15" s="93"/>
      <c r="WIX15" s="93"/>
      <c r="WIY15" s="93"/>
      <c r="WIZ15" s="93"/>
      <c r="WJA15" s="93"/>
      <c r="WJB15" s="93"/>
      <c r="WJC15" s="93"/>
      <c r="WJD15" s="93"/>
      <c r="WJE15" s="93"/>
      <c r="WJF15" s="93"/>
      <c r="WJG15" s="93"/>
      <c r="WJH15" s="93"/>
      <c r="WJI15" s="93"/>
      <c r="WJJ15" s="93"/>
      <c r="WJK15" s="93"/>
      <c r="WJL15" s="93"/>
      <c r="WJM15" s="93"/>
      <c r="WJN15" s="93"/>
      <c r="WJO15" s="93"/>
      <c r="WJP15" s="93"/>
      <c r="WJQ15" s="93"/>
      <c r="WJR15" s="93"/>
      <c r="WJS15" s="93"/>
      <c r="WJT15" s="93"/>
      <c r="WJU15" s="93"/>
      <c r="WJV15" s="93"/>
      <c r="WJW15" s="93"/>
      <c r="WJX15" s="93"/>
      <c r="WJY15" s="93"/>
      <c r="WJZ15" s="93"/>
      <c r="WKA15" s="93"/>
      <c r="WKB15" s="93"/>
      <c r="WKC15" s="93"/>
      <c r="WKD15" s="93"/>
      <c r="WKE15" s="93"/>
      <c r="WKF15" s="93"/>
      <c r="WKG15" s="93"/>
      <c r="WKH15" s="93"/>
      <c r="WKI15" s="93"/>
      <c r="WKJ15" s="93"/>
      <c r="WKK15" s="93"/>
      <c r="WKL15" s="93"/>
      <c r="WKM15" s="93"/>
      <c r="WKN15" s="93"/>
      <c r="WKO15" s="93"/>
      <c r="WKP15" s="93"/>
      <c r="WKQ15" s="93"/>
      <c r="WKR15" s="93"/>
      <c r="WKS15" s="93"/>
      <c r="WKT15" s="93"/>
      <c r="WKU15" s="93"/>
      <c r="WKV15" s="93"/>
      <c r="WKW15" s="93"/>
      <c r="WKX15" s="93"/>
      <c r="WKY15" s="93"/>
      <c r="WKZ15" s="93"/>
      <c r="WLA15" s="93"/>
      <c r="WLB15" s="93"/>
      <c r="WLC15" s="93"/>
      <c r="WLD15" s="93"/>
      <c r="WLE15" s="93"/>
      <c r="WLF15" s="93"/>
      <c r="WLG15" s="93"/>
      <c r="WLH15" s="93"/>
      <c r="WLI15" s="93"/>
      <c r="WLJ15" s="93"/>
      <c r="WLK15" s="93"/>
      <c r="WLL15" s="93"/>
      <c r="WLM15" s="93"/>
      <c r="WLN15" s="93"/>
      <c r="WLO15" s="93"/>
      <c r="WLP15" s="93"/>
      <c r="WLQ15" s="93"/>
      <c r="WLR15" s="93"/>
      <c r="WLS15" s="93"/>
      <c r="WLT15" s="93"/>
      <c r="WLU15" s="93"/>
      <c r="WLV15" s="93"/>
      <c r="WLW15" s="93"/>
      <c r="WLX15" s="93"/>
      <c r="WLY15" s="93"/>
      <c r="WLZ15" s="93"/>
      <c r="WMA15" s="93"/>
      <c r="WMB15" s="93"/>
      <c r="WMC15" s="93"/>
      <c r="WMD15" s="93"/>
      <c r="WME15" s="93"/>
      <c r="WMF15" s="93"/>
      <c r="WMG15" s="93"/>
      <c r="WMH15" s="93"/>
      <c r="WMI15" s="93"/>
      <c r="WMJ15" s="93"/>
      <c r="WMK15" s="93"/>
      <c r="WML15" s="93"/>
      <c r="WMM15" s="93"/>
      <c r="WMN15" s="93"/>
      <c r="WMO15" s="93"/>
      <c r="WMP15" s="93"/>
      <c r="WMQ15" s="93"/>
      <c r="WMR15" s="93"/>
      <c r="WMS15" s="93"/>
      <c r="WMT15" s="93"/>
      <c r="WMU15" s="93"/>
      <c r="WMV15" s="93"/>
      <c r="WMW15" s="93"/>
      <c r="WMX15" s="93"/>
      <c r="WMY15" s="93"/>
      <c r="WMZ15" s="93"/>
      <c r="WNA15" s="93"/>
      <c r="WNB15" s="93"/>
      <c r="WNC15" s="93"/>
      <c r="WND15" s="93"/>
      <c r="WNE15" s="93"/>
      <c r="WNF15" s="93"/>
      <c r="WNG15" s="93"/>
      <c r="WNH15" s="93"/>
      <c r="WNI15" s="93"/>
      <c r="WNJ15" s="93"/>
      <c r="WNK15" s="93"/>
      <c r="WNL15" s="93"/>
      <c r="WNM15" s="93"/>
      <c r="WNN15" s="93"/>
      <c r="WNO15" s="93"/>
      <c r="WNP15" s="93"/>
      <c r="WNQ15" s="93"/>
      <c r="WNR15" s="93"/>
      <c r="WNS15" s="93"/>
      <c r="WNT15" s="93"/>
      <c r="WNU15" s="93"/>
      <c r="WNV15" s="93"/>
      <c r="WNW15" s="93"/>
      <c r="WNX15" s="93"/>
      <c r="WNY15" s="93"/>
      <c r="WNZ15" s="93"/>
      <c r="WOA15" s="93"/>
      <c r="WOB15" s="93"/>
      <c r="WOC15" s="93"/>
      <c r="WOD15" s="93"/>
      <c r="WOE15" s="93"/>
      <c r="WOF15" s="93"/>
      <c r="WOG15" s="93"/>
      <c r="WOH15" s="93"/>
      <c r="WOI15" s="93"/>
      <c r="WOJ15" s="93"/>
      <c r="WOK15" s="93"/>
      <c r="WOL15" s="93"/>
      <c r="WOM15" s="93"/>
      <c r="WON15" s="93"/>
      <c r="WOO15" s="93"/>
      <c r="WOP15" s="93"/>
      <c r="WOQ15" s="93"/>
      <c r="WOR15" s="93"/>
      <c r="WOS15" s="93"/>
      <c r="WOT15" s="93"/>
      <c r="WOU15" s="93"/>
      <c r="WOV15" s="93"/>
      <c r="WOW15" s="93"/>
      <c r="WOX15" s="93"/>
      <c r="WOY15" s="93"/>
      <c r="WOZ15" s="93"/>
      <c r="WPA15" s="93"/>
      <c r="WPB15" s="93"/>
      <c r="WPC15" s="93"/>
      <c r="WPD15" s="93"/>
      <c r="WPE15" s="93"/>
      <c r="WPF15" s="93"/>
      <c r="WPG15" s="93"/>
      <c r="WPH15" s="93"/>
      <c r="WPI15" s="93"/>
      <c r="WPJ15" s="93"/>
      <c r="WPK15" s="93"/>
      <c r="WPL15" s="93"/>
      <c r="WPM15" s="93"/>
      <c r="WPN15" s="93"/>
      <c r="WPO15" s="93"/>
      <c r="WPP15" s="93"/>
      <c r="WPQ15" s="93"/>
      <c r="WPR15" s="93"/>
      <c r="WPS15" s="93"/>
      <c r="WPT15" s="93"/>
      <c r="WPU15" s="93"/>
      <c r="WPV15" s="93"/>
      <c r="WPW15" s="93"/>
      <c r="WPX15" s="93"/>
      <c r="WPY15" s="93"/>
      <c r="WPZ15" s="93"/>
      <c r="WQA15" s="93"/>
      <c r="WQB15" s="93"/>
      <c r="WQC15" s="93"/>
      <c r="WQD15" s="93"/>
      <c r="WQE15" s="93"/>
      <c r="WQF15" s="93"/>
      <c r="WQG15" s="93"/>
      <c r="WQH15" s="93"/>
      <c r="WQI15" s="93"/>
      <c r="WQJ15" s="93"/>
      <c r="WQK15" s="93"/>
      <c r="WQL15" s="93"/>
      <c r="WQM15" s="93"/>
      <c r="WQN15" s="93"/>
      <c r="WQO15" s="93"/>
      <c r="WQP15" s="93"/>
      <c r="WQQ15" s="93"/>
      <c r="WQR15" s="93"/>
      <c r="WQS15" s="93"/>
      <c r="WQT15" s="93"/>
      <c r="WQU15" s="93"/>
      <c r="WQV15" s="93"/>
      <c r="WQW15" s="93"/>
      <c r="WQX15" s="93"/>
      <c r="WQY15" s="93"/>
      <c r="WQZ15" s="93"/>
      <c r="WRA15" s="93"/>
      <c r="WRB15" s="93"/>
      <c r="WRC15" s="93"/>
      <c r="WRD15" s="93"/>
      <c r="WRE15" s="93"/>
      <c r="WRF15" s="93"/>
      <c r="WRG15" s="93"/>
      <c r="WRH15" s="93"/>
      <c r="WRI15" s="93"/>
      <c r="WRJ15" s="93"/>
      <c r="WRK15" s="93"/>
      <c r="WRL15" s="93"/>
      <c r="WRM15" s="93"/>
      <c r="WRN15" s="93"/>
      <c r="WRO15" s="93"/>
      <c r="WRP15" s="93"/>
      <c r="WRQ15" s="93"/>
      <c r="WRR15" s="93"/>
      <c r="WRS15" s="93"/>
      <c r="WRT15" s="93"/>
      <c r="WRU15" s="93"/>
      <c r="WRV15" s="93"/>
      <c r="WRW15" s="93"/>
      <c r="WRX15" s="93"/>
      <c r="WRY15" s="93"/>
      <c r="WRZ15" s="93"/>
      <c r="WSA15" s="93"/>
      <c r="WSB15" s="93"/>
      <c r="WSC15" s="93"/>
      <c r="WSD15" s="93"/>
      <c r="WSE15" s="93"/>
      <c r="WSF15" s="93"/>
      <c r="WSG15" s="93"/>
      <c r="WSH15" s="93"/>
      <c r="WSI15" s="93"/>
      <c r="WSJ15" s="93"/>
      <c r="WSK15" s="93"/>
      <c r="WSL15" s="93"/>
      <c r="WSM15" s="93"/>
      <c r="WSN15" s="93"/>
      <c r="WSO15" s="93"/>
      <c r="WSP15" s="93"/>
      <c r="WSQ15" s="93"/>
      <c r="WSR15" s="93"/>
      <c r="WSS15" s="93"/>
      <c r="WST15" s="93"/>
      <c r="WSU15" s="93"/>
      <c r="WSV15" s="93"/>
      <c r="WSW15" s="93"/>
      <c r="WSX15" s="93"/>
      <c r="WSY15" s="93"/>
      <c r="WSZ15" s="93"/>
      <c r="WTA15" s="93"/>
      <c r="WTB15" s="93"/>
      <c r="WTC15" s="93"/>
      <c r="WTD15" s="93"/>
      <c r="WTE15" s="93"/>
      <c r="WTF15" s="93"/>
      <c r="WTG15" s="93"/>
      <c r="WTH15" s="93"/>
      <c r="WTI15" s="93"/>
      <c r="WTJ15" s="93"/>
      <c r="WTK15" s="93"/>
      <c r="WTL15" s="93"/>
      <c r="WTM15" s="93"/>
      <c r="WTN15" s="93"/>
      <c r="WTO15" s="93"/>
      <c r="WTP15" s="93"/>
      <c r="WTQ15" s="93"/>
      <c r="WTR15" s="93"/>
      <c r="WTS15" s="93"/>
      <c r="WTT15" s="93"/>
      <c r="WTU15" s="93"/>
      <c r="WTV15" s="93"/>
      <c r="WTW15" s="93"/>
      <c r="WTX15" s="93"/>
      <c r="WTY15" s="93"/>
      <c r="WTZ15" s="93"/>
      <c r="WUA15" s="93"/>
      <c r="WUB15" s="93"/>
      <c r="WUC15" s="93"/>
      <c r="WUD15" s="93"/>
      <c r="WUE15" s="93"/>
      <c r="WUF15" s="93"/>
      <c r="WUG15" s="93"/>
      <c r="WUH15" s="93"/>
      <c r="WUI15" s="93"/>
      <c r="WUJ15" s="93"/>
      <c r="WUK15" s="93"/>
      <c r="WUL15" s="93"/>
      <c r="WUM15" s="93"/>
      <c r="WUN15" s="93"/>
      <c r="WUO15" s="93"/>
      <c r="WUP15" s="93"/>
      <c r="WUQ15" s="93"/>
      <c r="WUR15" s="93"/>
      <c r="WUS15" s="93"/>
      <c r="WUT15" s="93"/>
      <c r="WUU15" s="93"/>
      <c r="WUV15" s="93"/>
      <c r="WUW15" s="93"/>
      <c r="WUX15" s="93"/>
      <c r="WUY15" s="93"/>
      <c r="WUZ15" s="93"/>
      <c r="WVA15" s="93"/>
      <c r="WVB15" s="93"/>
      <c r="WVC15" s="93"/>
      <c r="WVD15" s="93"/>
      <c r="WVE15" s="93"/>
      <c r="WVF15" s="93"/>
      <c r="WVG15" s="93"/>
      <c r="WVH15" s="93"/>
      <c r="WVI15" s="93"/>
      <c r="WVJ15" s="93"/>
      <c r="WVK15" s="93"/>
      <c r="WVL15" s="93"/>
      <c r="WVM15" s="93"/>
      <c r="WVN15" s="93"/>
      <c r="WVO15" s="93"/>
      <c r="WVP15" s="93"/>
      <c r="WVQ15" s="93"/>
      <c r="WVR15" s="93"/>
      <c r="WVS15" s="93"/>
      <c r="WVT15" s="93"/>
      <c r="WVU15" s="93"/>
      <c r="WVV15" s="93"/>
      <c r="WVW15" s="93"/>
      <c r="WVX15" s="93"/>
      <c r="WVY15" s="93"/>
      <c r="WVZ15" s="93"/>
      <c r="WWA15" s="93"/>
      <c r="WWB15" s="93"/>
      <c r="WWC15" s="93"/>
      <c r="WWD15" s="93"/>
      <c r="WWE15" s="93"/>
      <c r="WWF15" s="93"/>
      <c r="WWG15" s="93"/>
      <c r="WWH15" s="93"/>
      <c r="WWI15" s="93"/>
      <c r="WWJ15" s="93"/>
      <c r="WWK15" s="93"/>
      <c r="WWL15" s="93"/>
      <c r="WWM15" s="93"/>
      <c r="WWN15" s="93"/>
      <c r="WWO15" s="93"/>
      <c r="WWP15" s="93"/>
      <c r="WWQ15" s="93"/>
      <c r="WWR15" s="93"/>
      <c r="WWS15" s="93"/>
      <c r="WWT15" s="93"/>
      <c r="WWU15" s="93"/>
      <c r="WWV15" s="93"/>
      <c r="WWW15" s="93"/>
      <c r="WWX15" s="93"/>
      <c r="WWY15" s="93"/>
      <c r="WWZ15" s="93"/>
      <c r="WXA15" s="93"/>
      <c r="WXB15" s="93"/>
      <c r="WXC15" s="93"/>
      <c r="WXD15" s="93"/>
      <c r="WXE15" s="93"/>
      <c r="WXF15" s="93"/>
      <c r="WXG15" s="93"/>
      <c r="WXH15" s="93"/>
      <c r="WXI15" s="93"/>
      <c r="WXJ15" s="93"/>
      <c r="WXK15" s="93"/>
      <c r="WXL15" s="93"/>
      <c r="WXM15" s="93"/>
      <c r="WXN15" s="93"/>
      <c r="WXO15" s="93"/>
      <c r="WXP15" s="93"/>
      <c r="WXQ15" s="93"/>
      <c r="WXR15" s="93"/>
      <c r="WXS15" s="93"/>
      <c r="WXT15" s="93"/>
      <c r="WXU15" s="93"/>
      <c r="WXV15" s="93"/>
      <c r="WXW15" s="93"/>
      <c r="WXX15" s="93"/>
      <c r="WXY15" s="93"/>
      <c r="WXZ15" s="93"/>
      <c r="WYA15" s="93"/>
      <c r="WYB15" s="93"/>
      <c r="WYC15" s="93"/>
      <c r="WYD15" s="93"/>
      <c r="WYE15" s="93"/>
      <c r="WYF15" s="93"/>
      <c r="WYG15" s="93"/>
      <c r="WYH15" s="93"/>
      <c r="WYI15" s="93"/>
      <c r="WYJ15" s="93"/>
      <c r="WYK15" s="93"/>
      <c r="WYL15" s="93"/>
      <c r="WYM15" s="93"/>
      <c r="WYN15" s="93"/>
      <c r="WYO15" s="93"/>
      <c r="WYP15" s="93"/>
      <c r="WYQ15" s="93"/>
      <c r="WYR15" s="93"/>
      <c r="WYS15" s="93"/>
      <c r="WYT15" s="93"/>
      <c r="WYU15" s="93"/>
      <c r="WYV15" s="93"/>
      <c r="WYW15" s="93"/>
      <c r="WYX15" s="93"/>
      <c r="WYY15" s="93"/>
      <c r="WYZ15" s="93"/>
      <c r="WZA15" s="93"/>
      <c r="WZB15" s="93"/>
      <c r="WZC15" s="93"/>
      <c r="WZD15" s="93"/>
      <c r="WZE15" s="93"/>
      <c r="WZF15" s="93"/>
      <c r="WZG15" s="93"/>
      <c r="WZH15" s="93"/>
      <c r="WZI15" s="93"/>
      <c r="WZJ15" s="93"/>
      <c r="WZK15" s="93"/>
      <c r="WZL15" s="93"/>
      <c r="WZM15" s="93"/>
      <c r="WZN15" s="93"/>
      <c r="WZO15" s="93"/>
      <c r="WZP15" s="93"/>
      <c r="WZQ15" s="93"/>
      <c r="WZR15" s="93"/>
      <c r="WZS15" s="93"/>
      <c r="WZT15" s="93"/>
      <c r="WZU15" s="93"/>
      <c r="WZV15" s="93"/>
      <c r="WZW15" s="93"/>
      <c r="WZX15" s="93"/>
      <c r="WZY15" s="93"/>
      <c r="WZZ15" s="93"/>
      <c r="XAA15" s="93"/>
      <c r="XAB15" s="93"/>
      <c r="XAC15" s="93"/>
      <c r="XAD15" s="93"/>
      <c r="XAE15" s="93"/>
      <c r="XAF15" s="93"/>
      <c r="XAG15" s="93"/>
      <c r="XAH15" s="93"/>
      <c r="XAI15" s="93"/>
      <c r="XAJ15" s="93"/>
      <c r="XAK15" s="93"/>
      <c r="XAL15" s="93"/>
      <c r="XAM15" s="93"/>
      <c r="XAN15" s="93"/>
      <c r="XAO15" s="93"/>
      <c r="XAP15" s="93"/>
      <c r="XAQ15" s="93"/>
      <c r="XAR15" s="93"/>
      <c r="XAS15" s="93"/>
      <c r="XAT15" s="93"/>
      <c r="XAU15" s="93"/>
      <c r="XAV15" s="93"/>
      <c r="XAW15" s="93"/>
      <c r="XAX15" s="93"/>
      <c r="XAY15" s="93"/>
      <c r="XAZ15" s="93"/>
      <c r="XBA15" s="93"/>
      <c r="XBB15" s="93"/>
      <c r="XBC15" s="93"/>
      <c r="XBD15" s="93"/>
      <c r="XBE15" s="93"/>
      <c r="XBF15" s="93"/>
      <c r="XBG15" s="93"/>
      <c r="XBH15" s="93"/>
      <c r="XBI15" s="93"/>
      <c r="XBJ15" s="93"/>
      <c r="XBK15" s="93"/>
      <c r="XBL15" s="93"/>
      <c r="XBM15" s="93"/>
      <c r="XBN15" s="93"/>
      <c r="XBO15" s="93"/>
      <c r="XBP15" s="93"/>
      <c r="XBQ15" s="93"/>
      <c r="XBR15" s="93"/>
      <c r="XBS15" s="93"/>
      <c r="XBT15" s="93"/>
      <c r="XBU15" s="93"/>
      <c r="XBV15" s="93"/>
      <c r="XBW15" s="93"/>
      <c r="XBX15" s="93"/>
      <c r="XBY15" s="93"/>
      <c r="XBZ15" s="93"/>
      <c r="XCA15" s="93"/>
      <c r="XCB15" s="93"/>
      <c r="XCC15" s="93"/>
      <c r="XCD15" s="93"/>
      <c r="XCE15" s="93"/>
      <c r="XCF15" s="93"/>
      <c r="XCG15" s="93"/>
      <c r="XCH15" s="93"/>
      <c r="XCI15" s="93"/>
      <c r="XCJ15" s="93"/>
      <c r="XCK15" s="93"/>
      <c r="XCL15" s="93"/>
      <c r="XCM15" s="93"/>
      <c r="XCN15" s="93"/>
      <c r="XCO15" s="93"/>
      <c r="XCP15" s="93"/>
      <c r="XCQ15" s="93"/>
      <c r="XCR15" s="93"/>
      <c r="XCS15" s="93"/>
      <c r="XCT15" s="93"/>
      <c r="XCU15" s="93"/>
      <c r="XCV15" s="93"/>
      <c r="XCW15" s="93"/>
      <c r="XCX15" s="93"/>
      <c r="XCY15" s="93"/>
      <c r="XCZ15" s="93"/>
      <c r="XDA15" s="93"/>
      <c r="XDB15" s="93"/>
      <c r="XDC15" s="93"/>
      <c r="XDD15" s="93"/>
      <c r="XDE15" s="93"/>
      <c r="XDF15" s="93"/>
    </row>
    <row r="16" s="10" customFormat="1" ht="24" customHeight="1">
      <c r="A16" s="87"/>
      <c r="B16" s="88"/>
      <c r="C16" s="101" t="str">
        <f t="shared" si="0"/>
        <v xml:space="preserve">Материалы на эксплуатацию для обслуживания оборудования информационных технологий и связи 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3"/>
      <c r="O16" s="92"/>
      <c r="P16" s="93"/>
      <c r="Q16" s="93"/>
      <c r="R16" s="104"/>
      <c r="S16" s="105" t="s">
        <v>26</v>
      </c>
      <c r="T16" s="106"/>
      <c r="U16" s="107"/>
      <c r="V16" s="107"/>
      <c r="W16" s="108"/>
      <c r="X16" s="109"/>
      <c r="Y16" s="110"/>
      <c r="Z16" s="111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  <c r="IS16" s="93"/>
      <c r="IT16" s="93"/>
      <c r="IU16" s="93"/>
      <c r="IV16" s="93"/>
      <c r="IW16" s="93"/>
      <c r="IX16" s="93"/>
      <c r="IY16" s="93"/>
      <c r="IZ16" s="93"/>
      <c r="JA16" s="93"/>
      <c r="JB16" s="93"/>
      <c r="JC16" s="93"/>
      <c r="JD16" s="93"/>
      <c r="JE16" s="93"/>
      <c r="JF16" s="93"/>
      <c r="JG16" s="93"/>
      <c r="JH16" s="93"/>
      <c r="JI16" s="93"/>
      <c r="JJ16" s="93"/>
      <c r="JK16" s="93"/>
      <c r="JL16" s="93"/>
      <c r="JM16" s="93"/>
      <c r="JN16" s="93"/>
      <c r="JO16" s="93"/>
      <c r="JP16" s="93"/>
      <c r="JQ16" s="93"/>
      <c r="JR16" s="93"/>
      <c r="JS16" s="93"/>
      <c r="JT16" s="93"/>
      <c r="JU16" s="93"/>
      <c r="JV16" s="93"/>
      <c r="JW16" s="93"/>
      <c r="JX16" s="93"/>
      <c r="JY16" s="93"/>
      <c r="JZ16" s="93"/>
      <c r="KA16" s="93"/>
      <c r="KB16" s="93"/>
      <c r="KC16" s="93"/>
      <c r="KD16" s="93"/>
      <c r="KE16" s="93"/>
      <c r="KF16" s="93"/>
      <c r="KG16" s="93"/>
      <c r="KH16" s="93"/>
      <c r="KI16" s="93"/>
      <c r="KJ16" s="93"/>
      <c r="KK16" s="93"/>
      <c r="KL16" s="93"/>
      <c r="KM16" s="93"/>
      <c r="KN16" s="93"/>
      <c r="KO16" s="93"/>
      <c r="KP16" s="93"/>
      <c r="KQ16" s="93"/>
      <c r="KR16" s="93"/>
      <c r="KS16" s="93"/>
      <c r="KT16" s="93"/>
      <c r="KU16" s="93"/>
      <c r="KV16" s="93"/>
      <c r="KW16" s="93"/>
      <c r="KX16" s="93"/>
      <c r="KY16" s="93"/>
      <c r="KZ16" s="93"/>
      <c r="LA16" s="93"/>
      <c r="LB16" s="93"/>
      <c r="LC16" s="93"/>
      <c r="LD16" s="93"/>
      <c r="LE16" s="93"/>
      <c r="LF16" s="93"/>
      <c r="LG16" s="93"/>
      <c r="LH16" s="93"/>
      <c r="LI16" s="93"/>
      <c r="LJ16" s="93"/>
      <c r="LK16" s="93"/>
      <c r="LL16" s="93"/>
      <c r="LM16" s="93"/>
      <c r="LN16" s="93"/>
      <c r="LO16" s="93"/>
      <c r="LP16" s="93"/>
      <c r="LQ16" s="93"/>
      <c r="LR16" s="93"/>
      <c r="LS16" s="93"/>
      <c r="LT16" s="93"/>
      <c r="LU16" s="93"/>
      <c r="LV16" s="93"/>
      <c r="LW16" s="93"/>
      <c r="LX16" s="93"/>
      <c r="LY16" s="93"/>
      <c r="LZ16" s="93"/>
      <c r="MA16" s="93"/>
      <c r="MB16" s="93"/>
      <c r="MC16" s="93"/>
      <c r="MD16" s="93"/>
      <c r="ME16" s="93"/>
      <c r="MF16" s="93"/>
      <c r="MG16" s="93"/>
      <c r="MH16" s="93"/>
      <c r="MI16" s="93"/>
      <c r="MJ16" s="93"/>
      <c r="MK16" s="93"/>
      <c r="ML16" s="93"/>
      <c r="MM16" s="93"/>
      <c r="MN16" s="93"/>
      <c r="MO16" s="93"/>
      <c r="MP16" s="93"/>
      <c r="MQ16" s="93"/>
      <c r="MR16" s="93"/>
      <c r="MS16" s="93"/>
      <c r="MT16" s="93"/>
      <c r="MU16" s="93"/>
      <c r="MV16" s="93"/>
      <c r="MW16" s="93"/>
      <c r="MX16" s="93"/>
      <c r="MY16" s="93"/>
      <c r="MZ16" s="93"/>
      <c r="NA16" s="93"/>
      <c r="NB16" s="93"/>
      <c r="NC16" s="93"/>
      <c r="ND16" s="93"/>
      <c r="NE16" s="93"/>
      <c r="NF16" s="93"/>
      <c r="NG16" s="93"/>
      <c r="NH16" s="93"/>
      <c r="NI16" s="93"/>
      <c r="NJ16" s="93"/>
      <c r="NK16" s="93"/>
      <c r="NL16" s="93"/>
      <c r="NM16" s="93"/>
      <c r="NN16" s="93"/>
      <c r="NO16" s="93"/>
      <c r="NP16" s="93"/>
      <c r="NQ16" s="93"/>
      <c r="NR16" s="93"/>
      <c r="NS16" s="93"/>
      <c r="NT16" s="93"/>
      <c r="NU16" s="93"/>
      <c r="NV16" s="93"/>
      <c r="NW16" s="93"/>
      <c r="NX16" s="93"/>
      <c r="NY16" s="93"/>
      <c r="NZ16" s="93"/>
      <c r="OA16" s="93"/>
      <c r="OB16" s="93"/>
      <c r="OC16" s="93"/>
      <c r="OD16" s="93"/>
      <c r="OE16" s="93"/>
      <c r="OF16" s="93"/>
      <c r="OG16" s="93"/>
      <c r="OH16" s="93"/>
      <c r="OI16" s="93"/>
      <c r="OJ16" s="93"/>
      <c r="OK16" s="93"/>
      <c r="OL16" s="93"/>
      <c r="OM16" s="93"/>
      <c r="ON16" s="93"/>
      <c r="OO16" s="93"/>
      <c r="OP16" s="93"/>
      <c r="OQ16" s="93"/>
      <c r="OR16" s="93"/>
      <c r="OS16" s="93"/>
      <c r="OT16" s="93"/>
      <c r="OU16" s="93"/>
      <c r="OV16" s="93"/>
      <c r="OW16" s="93"/>
      <c r="OX16" s="93"/>
      <c r="OY16" s="93"/>
      <c r="OZ16" s="93"/>
      <c r="PA16" s="93"/>
      <c r="PB16" s="93"/>
      <c r="PC16" s="93"/>
      <c r="PD16" s="93"/>
      <c r="PE16" s="93"/>
      <c r="PF16" s="93"/>
      <c r="PG16" s="93"/>
      <c r="PH16" s="93"/>
      <c r="PI16" s="93"/>
      <c r="PJ16" s="93"/>
      <c r="PK16" s="93"/>
      <c r="PL16" s="93"/>
      <c r="PM16" s="93"/>
      <c r="PN16" s="93"/>
      <c r="PO16" s="93"/>
      <c r="PP16" s="93"/>
      <c r="PQ16" s="93"/>
      <c r="PR16" s="93"/>
      <c r="PS16" s="93"/>
      <c r="PT16" s="93"/>
      <c r="PU16" s="93"/>
      <c r="PV16" s="93"/>
      <c r="PW16" s="93"/>
      <c r="PX16" s="93"/>
      <c r="PY16" s="93"/>
      <c r="PZ16" s="93"/>
      <c r="QA16" s="93"/>
      <c r="QB16" s="93"/>
      <c r="QC16" s="93"/>
      <c r="QD16" s="93"/>
      <c r="QE16" s="93"/>
      <c r="QF16" s="93"/>
      <c r="QG16" s="93"/>
      <c r="QH16" s="93"/>
      <c r="QI16" s="93"/>
      <c r="QJ16" s="93"/>
      <c r="QK16" s="93"/>
      <c r="QL16" s="93"/>
      <c r="QM16" s="93"/>
      <c r="QN16" s="93"/>
      <c r="QO16" s="93"/>
      <c r="QP16" s="93"/>
      <c r="QQ16" s="93"/>
      <c r="QR16" s="93"/>
      <c r="QS16" s="93"/>
      <c r="QT16" s="93"/>
      <c r="QU16" s="93"/>
      <c r="QV16" s="93"/>
      <c r="QW16" s="93"/>
      <c r="QX16" s="93"/>
      <c r="QY16" s="93"/>
      <c r="QZ16" s="93"/>
      <c r="RA16" s="93"/>
      <c r="RB16" s="93"/>
      <c r="RC16" s="93"/>
      <c r="RD16" s="93"/>
      <c r="RE16" s="93"/>
      <c r="RF16" s="93"/>
      <c r="RG16" s="93"/>
      <c r="RH16" s="93"/>
      <c r="RI16" s="93"/>
      <c r="RJ16" s="93"/>
      <c r="RK16" s="93"/>
      <c r="RL16" s="93"/>
      <c r="RM16" s="93"/>
      <c r="RN16" s="93"/>
      <c r="RO16" s="93"/>
      <c r="RP16" s="93"/>
      <c r="RQ16" s="93"/>
      <c r="RR16" s="93"/>
      <c r="RS16" s="93"/>
      <c r="RT16" s="93"/>
      <c r="RU16" s="93"/>
      <c r="RV16" s="93"/>
      <c r="RW16" s="93"/>
      <c r="RX16" s="93"/>
      <c r="RY16" s="93"/>
      <c r="RZ16" s="93"/>
      <c r="SA16" s="93"/>
      <c r="SB16" s="93"/>
      <c r="SC16" s="93"/>
      <c r="SD16" s="93"/>
      <c r="SE16" s="93"/>
      <c r="SF16" s="93"/>
      <c r="SG16" s="93"/>
      <c r="SH16" s="93"/>
      <c r="SI16" s="93"/>
      <c r="SJ16" s="93"/>
      <c r="SK16" s="93"/>
      <c r="SL16" s="93"/>
      <c r="SM16" s="93"/>
      <c r="SN16" s="93"/>
      <c r="SO16" s="93"/>
      <c r="SP16" s="93"/>
      <c r="SQ16" s="93"/>
      <c r="SR16" s="93"/>
      <c r="SS16" s="93"/>
      <c r="ST16" s="93"/>
      <c r="SU16" s="93"/>
      <c r="SV16" s="93"/>
      <c r="SW16" s="93"/>
      <c r="SX16" s="93"/>
      <c r="SY16" s="93"/>
      <c r="SZ16" s="93"/>
      <c r="TA16" s="93"/>
      <c r="TB16" s="93"/>
      <c r="TC16" s="93"/>
      <c r="TD16" s="93"/>
      <c r="TE16" s="93"/>
      <c r="TF16" s="93"/>
      <c r="TG16" s="93"/>
      <c r="TH16" s="93"/>
      <c r="TI16" s="93"/>
      <c r="TJ16" s="93"/>
      <c r="TK16" s="93"/>
      <c r="TL16" s="93"/>
      <c r="TM16" s="93"/>
      <c r="TN16" s="93"/>
      <c r="TO16" s="93"/>
      <c r="TP16" s="93"/>
      <c r="TQ16" s="93"/>
      <c r="TR16" s="93"/>
      <c r="TS16" s="93"/>
      <c r="TT16" s="93"/>
      <c r="TU16" s="93"/>
      <c r="TV16" s="93"/>
      <c r="TW16" s="93"/>
      <c r="TX16" s="93"/>
      <c r="TY16" s="93"/>
      <c r="TZ16" s="93"/>
      <c r="UA16" s="93"/>
      <c r="UB16" s="93"/>
      <c r="UC16" s="93"/>
      <c r="UD16" s="93"/>
      <c r="UE16" s="93"/>
      <c r="UF16" s="93"/>
      <c r="UG16" s="93"/>
      <c r="UH16" s="93"/>
      <c r="UI16" s="93"/>
      <c r="UJ16" s="93"/>
      <c r="UK16" s="93"/>
      <c r="UL16" s="93"/>
      <c r="UM16" s="93"/>
      <c r="UN16" s="93"/>
      <c r="UO16" s="93"/>
      <c r="UP16" s="93"/>
      <c r="UQ16" s="93"/>
      <c r="UR16" s="93"/>
      <c r="US16" s="93"/>
      <c r="UT16" s="93"/>
      <c r="UU16" s="93"/>
      <c r="UV16" s="93"/>
      <c r="UW16" s="93"/>
      <c r="UX16" s="93"/>
      <c r="UY16" s="93"/>
      <c r="UZ16" s="93"/>
      <c r="VA16" s="93"/>
      <c r="VB16" s="93"/>
      <c r="VC16" s="93"/>
      <c r="VD16" s="93"/>
      <c r="VE16" s="93"/>
      <c r="VF16" s="93"/>
      <c r="VG16" s="93"/>
      <c r="VH16" s="93"/>
      <c r="VI16" s="93"/>
      <c r="VJ16" s="93"/>
      <c r="VK16" s="93"/>
      <c r="VL16" s="93"/>
      <c r="VM16" s="93"/>
      <c r="VN16" s="93"/>
      <c r="VO16" s="93"/>
      <c r="VP16" s="93"/>
      <c r="VQ16" s="93"/>
      <c r="VR16" s="93"/>
      <c r="VS16" s="93"/>
      <c r="VT16" s="93"/>
      <c r="VU16" s="93"/>
      <c r="VV16" s="93"/>
      <c r="VW16" s="93"/>
      <c r="VX16" s="93"/>
      <c r="VY16" s="93"/>
      <c r="VZ16" s="93"/>
      <c r="WA16" s="93"/>
      <c r="WB16" s="93"/>
      <c r="WC16" s="93"/>
      <c r="WD16" s="93"/>
      <c r="WE16" s="93"/>
      <c r="WF16" s="93"/>
      <c r="WG16" s="93"/>
      <c r="WH16" s="93"/>
      <c r="WI16" s="93"/>
      <c r="WJ16" s="93"/>
      <c r="WK16" s="93"/>
      <c r="WL16" s="93"/>
      <c r="WM16" s="93"/>
      <c r="WN16" s="93"/>
      <c r="WO16" s="93"/>
      <c r="WP16" s="93"/>
      <c r="WQ16" s="93"/>
      <c r="WR16" s="93"/>
      <c r="WS16" s="93"/>
      <c r="WT16" s="93"/>
      <c r="WU16" s="93"/>
      <c r="WV16" s="93"/>
      <c r="WW16" s="93"/>
      <c r="WX16" s="93"/>
      <c r="WY16" s="93"/>
      <c r="WZ16" s="93"/>
      <c r="XA16" s="93"/>
      <c r="XB16" s="93"/>
      <c r="XC16" s="93"/>
      <c r="XD16" s="93"/>
      <c r="XE16" s="93"/>
      <c r="XF16" s="93"/>
      <c r="XG16" s="93"/>
      <c r="XH16" s="93"/>
      <c r="XI16" s="93"/>
      <c r="XJ16" s="93"/>
      <c r="XK16" s="93"/>
      <c r="XL16" s="93"/>
      <c r="XM16" s="93"/>
      <c r="XN16" s="93"/>
      <c r="XO16" s="93"/>
      <c r="XP16" s="93"/>
      <c r="XQ16" s="93"/>
      <c r="XR16" s="93"/>
      <c r="XS16" s="93"/>
      <c r="XT16" s="93"/>
      <c r="XU16" s="93"/>
      <c r="XV16" s="93"/>
      <c r="XW16" s="93"/>
      <c r="XX16" s="93"/>
      <c r="XY16" s="93"/>
      <c r="XZ16" s="93"/>
      <c r="YA16" s="93"/>
      <c r="YB16" s="93"/>
      <c r="YC16" s="93"/>
      <c r="YD16" s="93"/>
      <c r="YE16" s="93"/>
      <c r="YF16" s="93"/>
      <c r="YG16" s="93"/>
      <c r="YH16" s="93"/>
      <c r="YI16" s="93"/>
      <c r="YJ16" s="93"/>
      <c r="YK16" s="93"/>
      <c r="YL16" s="93"/>
      <c r="YM16" s="93"/>
      <c r="YN16" s="93"/>
      <c r="YO16" s="93"/>
      <c r="YP16" s="93"/>
      <c r="YQ16" s="93"/>
      <c r="YR16" s="93"/>
      <c r="YS16" s="93"/>
      <c r="YT16" s="93"/>
      <c r="YU16" s="93"/>
      <c r="YV16" s="93"/>
      <c r="YW16" s="93"/>
      <c r="YX16" s="93"/>
      <c r="YY16" s="93"/>
      <c r="YZ16" s="93"/>
      <c r="ZA16" s="93"/>
      <c r="ZB16" s="93"/>
      <c r="ZC16" s="93"/>
      <c r="ZD16" s="93"/>
      <c r="ZE16" s="93"/>
      <c r="ZF16" s="93"/>
      <c r="ZG16" s="93"/>
      <c r="ZH16" s="93"/>
      <c r="ZI16" s="93"/>
      <c r="ZJ16" s="93"/>
      <c r="ZK16" s="93"/>
      <c r="ZL16" s="93"/>
      <c r="ZM16" s="93"/>
      <c r="ZN16" s="93"/>
      <c r="ZO16" s="93"/>
      <c r="ZP16" s="93"/>
      <c r="ZQ16" s="93"/>
      <c r="ZR16" s="93"/>
      <c r="ZS16" s="93"/>
      <c r="ZT16" s="93"/>
      <c r="ZU16" s="93"/>
      <c r="ZV16" s="93"/>
      <c r="ZW16" s="93"/>
      <c r="ZX16" s="93"/>
      <c r="ZY16" s="93"/>
      <c r="ZZ16" s="93"/>
      <c r="AAA16" s="93"/>
      <c r="AAB16" s="93"/>
      <c r="AAC16" s="93"/>
      <c r="AAD16" s="93"/>
      <c r="AAE16" s="93"/>
      <c r="AAF16" s="93"/>
      <c r="AAG16" s="93"/>
      <c r="AAH16" s="93"/>
      <c r="AAI16" s="93"/>
      <c r="AAJ16" s="93"/>
      <c r="AAK16" s="93"/>
      <c r="AAL16" s="93"/>
      <c r="AAM16" s="93"/>
      <c r="AAN16" s="93"/>
      <c r="AAO16" s="93"/>
      <c r="AAP16" s="93"/>
      <c r="AAQ16" s="93"/>
      <c r="AAR16" s="93"/>
      <c r="AAS16" s="93"/>
      <c r="AAT16" s="93"/>
      <c r="AAU16" s="93"/>
      <c r="AAV16" s="93"/>
      <c r="AAW16" s="93"/>
      <c r="AAX16" s="93"/>
      <c r="AAY16" s="93"/>
      <c r="AAZ16" s="93"/>
      <c r="ABA16" s="93"/>
      <c r="ABB16" s="93"/>
      <c r="ABC16" s="93"/>
      <c r="ABD16" s="93"/>
      <c r="ABE16" s="93"/>
      <c r="ABF16" s="93"/>
      <c r="ABG16" s="93"/>
      <c r="ABH16" s="93"/>
      <c r="ABI16" s="93"/>
      <c r="ABJ16" s="93"/>
      <c r="ABK16" s="93"/>
      <c r="ABL16" s="93"/>
      <c r="ABM16" s="93"/>
      <c r="ABN16" s="93"/>
      <c r="ABO16" s="93"/>
      <c r="ABP16" s="93"/>
      <c r="ABQ16" s="93"/>
      <c r="ABR16" s="93"/>
      <c r="ABS16" s="93"/>
      <c r="ABT16" s="93"/>
      <c r="ABU16" s="93"/>
      <c r="ABV16" s="93"/>
      <c r="ABW16" s="93"/>
      <c r="ABX16" s="93"/>
      <c r="ABY16" s="93"/>
      <c r="ABZ16" s="93"/>
      <c r="ACA16" s="93"/>
      <c r="ACB16" s="93"/>
      <c r="ACC16" s="93"/>
      <c r="ACD16" s="93"/>
      <c r="ACE16" s="93"/>
      <c r="ACF16" s="93"/>
      <c r="ACG16" s="93"/>
      <c r="ACH16" s="93"/>
      <c r="ACI16" s="93"/>
      <c r="ACJ16" s="93"/>
      <c r="ACK16" s="93"/>
      <c r="ACL16" s="93"/>
      <c r="ACM16" s="93"/>
      <c r="ACN16" s="93"/>
      <c r="ACO16" s="93"/>
      <c r="ACP16" s="93"/>
      <c r="ACQ16" s="93"/>
      <c r="ACR16" s="93"/>
      <c r="ACS16" s="93"/>
      <c r="ACT16" s="93"/>
      <c r="ACU16" s="93"/>
      <c r="ACV16" s="93"/>
      <c r="ACW16" s="93"/>
      <c r="ACX16" s="93"/>
      <c r="ACY16" s="93"/>
      <c r="ACZ16" s="93"/>
      <c r="ADA16" s="93"/>
      <c r="ADB16" s="93"/>
      <c r="ADC16" s="93"/>
      <c r="ADD16" s="93"/>
      <c r="ADE16" s="93"/>
      <c r="ADF16" s="93"/>
      <c r="ADG16" s="93"/>
      <c r="ADH16" s="93"/>
      <c r="ADI16" s="93"/>
      <c r="ADJ16" s="93"/>
      <c r="ADK16" s="93"/>
      <c r="ADL16" s="93"/>
      <c r="ADM16" s="93"/>
      <c r="ADN16" s="93"/>
      <c r="ADO16" s="93"/>
      <c r="ADP16" s="93"/>
      <c r="ADQ16" s="93"/>
      <c r="ADR16" s="93"/>
      <c r="ADS16" s="93"/>
      <c r="ADT16" s="93"/>
      <c r="ADU16" s="93"/>
      <c r="ADV16" s="93"/>
      <c r="ADW16" s="93"/>
      <c r="ADX16" s="93"/>
      <c r="ADY16" s="93"/>
      <c r="ADZ16" s="93"/>
      <c r="AEA16" s="93"/>
      <c r="AEB16" s="93"/>
      <c r="AEC16" s="93"/>
      <c r="AED16" s="93"/>
      <c r="AEE16" s="93"/>
      <c r="AEF16" s="93"/>
      <c r="AEG16" s="93"/>
      <c r="AEH16" s="93"/>
      <c r="AEI16" s="93"/>
      <c r="AEJ16" s="93"/>
      <c r="AEK16" s="93"/>
      <c r="AEL16" s="93"/>
      <c r="AEM16" s="93"/>
      <c r="AEN16" s="93"/>
      <c r="AEO16" s="93"/>
      <c r="AEP16" s="93"/>
      <c r="AEQ16" s="93"/>
      <c r="AER16" s="93"/>
      <c r="AES16" s="93"/>
      <c r="AET16" s="93"/>
      <c r="AEU16" s="93"/>
      <c r="AEV16" s="93"/>
      <c r="AEW16" s="93"/>
      <c r="AEX16" s="93"/>
      <c r="AEY16" s="93"/>
      <c r="AEZ16" s="93"/>
      <c r="AFA16" s="93"/>
      <c r="AFB16" s="93"/>
      <c r="AFC16" s="93"/>
      <c r="AFD16" s="93"/>
      <c r="AFE16" s="93"/>
      <c r="AFF16" s="93"/>
      <c r="AFG16" s="93"/>
      <c r="AFH16" s="93"/>
      <c r="AFI16" s="93"/>
      <c r="AFJ16" s="93"/>
      <c r="AFK16" s="93"/>
      <c r="AFL16" s="93"/>
      <c r="AFM16" s="93"/>
      <c r="AFN16" s="93"/>
      <c r="AFO16" s="93"/>
      <c r="AFP16" s="93"/>
      <c r="AFQ16" s="93"/>
      <c r="AFR16" s="93"/>
      <c r="AFS16" s="93"/>
      <c r="AFT16" s="93"/>
      <c r="AFU16" s="93"/>
      <c r="AFV16" s="93"/>
      <c r="AFW16" s="93"/>
      <c r="AFX16" s="93"/>
      <c r="AFY16" s="93"/>
      <c r="AFZ16" s="93"/>
      <c r="AGA16" s="93"/>
      <c r="AGB16" s="93"/>
      <c r="AGC16" s="93"/>
      <c r="AGD16" s="93"/>
      <c r="AGE16" s="93"/>
      <c r="AGF16" s="93"/>
      <c r="AGG16" s="93"/>
      <c r="AGH16" s="93"/>
      <c r="AGI16" s="93"/>
      <c r="AGJ16" s="93"/>
      <c r="AGK16" s="93"/>
      <c r="AGL16" s="93"/>
      <c r="AGM16" s="93"/>
      <c r="AGN16" s="93"/>
      <c r="AGO16" s="93"/>
      <c r="AGP16" s="93"/>
      <c r="AGQ16" s="93"/>
      <c r="AGR16" s="93"/>
      <c r="AGS16" s="93"/>
      <c r="AGT16" s="93"/>
      <c r="AGU16" s="93"/>
      <c r="AGV16" s="93"/>
      <c r="AGW16" s="93"/>
      <c r="AGX16" s="93"/>
      <c r="AGY16" s="93"/>
      <c r="AGZ16" s="93"/>
      <c r="AHA16" s="93"/>
      <c r="AHB16" s="93"/>
      <c r="AHC16" s="93"/>
      <c r="AHD16" s="93"/>
      <c r="AHE16" s="93"/>
      <c r="AHF16" s="93"/>
      <c r="AHG16" s="93"/>
      <c r="AHH16" s="93"/>
      <c r="AHI16" s="93"/>
      <c r="AHJ16" s="93"/>
      <c r="AHK16" s="93"/>
      <c r="AHL16" s="93"/>
      <c r="AHM16" s="93"/>
      <c r="AHN16" s="93"/>
      <c r="AHO16" s="93"/>
      <c r="AHP16" s="93"/>
      <c r="AHQ16" s="93"/>
      <c r="AHR16" s="93"/>
      <c r="AHS16" s="93"/>
      <c r="AHT16" s="93"/>
      <c r="AHU16" s="93"/>
      <c r="AHV16" s="93"/>
      <c r="AHW16" s="93"/>
      <c r="AHX16" s="93"/>
      <c r="AHY16" s="93"/>
      <c r="AHZ16" s="93"/>
      <c r="AIA16" s="93"/>
      <c r="AIB16" s="93"/>
      <c r="AIC16" s="93"/>
      <c r="AID16" s="93"/>
      <c r="AIE16" s="93"/>
      <c r="AIF16" s="93"/>
      <c r="AIG16" s="93"/>
      <c r="AIH16" s="93"/>
      <c r="AII16" s="93"/>
      <c r="AIJ16" s="93"/>
      <c r="AIK16" s="93"/>
      <c r="AIL16" s="93"/>
      <c r="AIM16" s="93"/>
      <c r="AIN16" s="93"/>
      <c r="AIO16" s="93"/>
      <c r="AIP16" s="93"/>
      <c r="AIQ16" s="93"/>
      <c r="AIR16" s="93"/>
      <c r="AIS16" s="93"/>
      <c r="AIT16" s="93"/>
      <c r="AIU16" s="93"/>
      <c r="AIV16" s="93"/>
      <c r="AIW16" s="93"/>
      <c r="AIX16" s="93"/>
      <c r="AIY16" s="93"/>
      <c r="AIZ16" s="93"/>
      <c r="AJA16" s="93"/>
      <c r="AJB16" s="93"/>
      <c r="AJC16" s="93"/>
      <c r="AJD16" s="93"/>
      <c r="AJE16" s="93"/>
      <c r="AJF16" s="93"/>
      <c r="AJG16" s="93"/>
      <c r="AJH16" s="93"/>
      <c r="AJI16" s="93"/>
      <c r="AJJ16" s="93"/>
      <c r="AJK16" s="93"/>
      <c r="AJL16" s="93"/>
      <c r="AJM16" s="93"/>
      <c r="AJN16" s="93"/>
      <c r="AJO16" s="93"/>
      <c r="AJP16" s="93"/>
      <c r="AJQ16" s="93"/>
      <c r="AJR16" s="93"/>
      <c r="AJS16" s="93"/>
      <c r="AJT16" s="93"/>
      <c r="AJU16" s="93"/>
      <c r="AJV16" s="93"/>
      <c r="AJW16" s="93"/>
      <c r="AJX16" s="93"/>
      <c r="AJY16" s="93"/>
      <c r="AJZ16" s="93"/>
      <c r="AKA16" s="93"/>
      <c r="AKB16" s="93"/>
      <c r="AKC16" s="93"/>
      <c r="AKD16" s="93"/>
      <c r="AKE16" s="93"/>
      <c r="AKF16" s="93"/>
      <c r="AKG16" s="93"/>
      <c r="AKH16" s="93"/>
      <c r="AKI16" s="93"/>
      <c r="AKJ16" s="93"/>
      <c r="AKK16" s="93"/>
      <c r="AKL16" s="93"/>
      <c r="AKM16" s="93"/>
      <c r="AKN16" s="93"/>
      <c r="AKO16" s="93"/>
      <c r="AKP16" s="93"/>
      <c r="AKQ16" s="93"/>
      <c r="AKR16" s="93"/>
      <c r="AKS16" s="93"/>
      <c r="AKT16" s="93"/>
      <c r="AKU16" s="93"/>
      <c r="AKV16" s="93"/>
      <c r="AKW16" s="93"/>
      <c r="AKX16" s="93"/>
      <c r="AKY16" s="93"/>
      <c r="AKZ16" s="93"/>
      <c r="ALA16" s="93"/>
      <c r="ALB16" s="93"/>
      <c r="ALC16" s="93"/>
      <c r="ALD16" s="93"/>
      <c r="ALE16" s="93"/>
      <c r="ALF16" s="93"/>
      <c r="ALG16" s="93"/>
      <c r="ALH16" s="93"/>
      <c r="ALI16" s="93"/>
      <c r="ALJ16" s="93"/>
      <c r="ALK16" s="93"/>
      <c r="ALL16" s="93"/>
      <c r="ALM16" s="93"/>
      <c r="ALN16" s="93"/>
      <c r="ALO16" s="93"/>
      <c r="ALP16" s="93"/>
      <c r="ALQ16" s="93"/>
      <c r="ALR16" s="93"/>
      <c r="ALS16" s="93"/>
      <c r="ALT16" s="93"/>
      <c r="ALU16" s="93"/>
      <c r="ALV16" s="93"/>
      <c r="ALW16" s="93"/>
      <c r="ALX16" s="93"/>
      <c r="ALY16" s="93"/>
      <c r="ALZ16" s="93"/>
      <c r="AMA16" s="93"/>
      <c r="AMB16" s="93"/>
      <c r="AMC16" s="93"/>
      <c r="AMD16" s="93"/>
      <c r="AME16" s="93"/>
      <c r="AMF16" s="93"/>
      <c r="AMG16" s="93"/>
      <c r="AMH16" s="93"/>
      <c r="AMI16" s="93"/>
      <c r="AMJ16" s="93"/>
      <c r="AMK16" s="93"/>
      <c r="AML16" s="93"/>
      <c r="AMM16" s="93"/>
      <c r="AMN16" s="93"/>
      <c r="AMO16" s="93"/>
      <c r="AMP16" s="93"/>
      <c r="AMQ16" s="93"/>
      <c r="AMR16" s="93"/>
      <c r="AMS16" s="93"/>
      <c r="AMT16" s="93"/>
      <c r="AMU16" s="93"/>
      <c r="AMV16" s="93"/>
      <c r="AMW16" s="93"/>
      <c r="AMX16" s="93"/>
      <c r="AMY16" s="93"/>
      <c r="AMZ16" s="93"/>
      <c r="ANA16" s="93"/>
      <c r="ANB16" s="93"/>
      <c r="ANC16" s="93"/>
      <c r="AND16" s="93"/>
      <c r="ANE16" s="93"/>
      <c r="ANF16" s="93"/>
      <c r="ANG16" s="93"/>
      <c r="ANH16" s="93"/>
      <c r="ANI16" s="93"/>
      <c r="ANJ16" s="93"/>
      <c r="ANK16" s="93"/>
      <c r="ANL16" s="93"/>
      <c r="ANM16" s="93"/>
      <c r="ANN16" s="93"/>
      <c r="ANO16" s="93"/>
      <c r="ANP16" s="93"/>
      <c r="ANQ16" s="93"/>
      <c r="ANR16" s="93"/>
      <c r="ANS16" s="93"/>
      <c r="ANT16" s="93"/>
      <c r="ANU16" s="93"/>
      <c r="ANV16" s="93"/>
      <c r="ANW16" s="93"/>
      <c r="ANX16" s="93"/>
      <c r="ANY16" s="93"/>
      <c r="ANZ16" s="93"/>
      <c r="AOA16" s="93"/>
      <c r="AOB16" s="93"/>
      <c r="AOC16" s="93"/>
      <c r="AOD16" s="93"/>
      <c r="AOE16" s="93"/>
      <c r="AOF16" s="93"/>
      <c r="AOG16" s="93"/>
      <c r="AOH16" s="93"/>
      <c r="AOI16" s="93"/>
      <c r="AOJ16" s="93"/>
      <c r="AOK16" s="93"/>
      <c r="AOL16" s="93"/>
      <c r="AOM16" s="93"/>
      <c r="AON16" s="93"/>
      <c r="AOO16" s="93"/>
      <c r="AOP16" s="93"/>
      <c r="AOQ16" s="93"/>
      <c r="AOR16" s="93"/>
      <c r="AOS16" s="93"/>
      <c r="AOT16" s="93"/>
      <c r="AOU16" s="93"/>
      <c r="AOV16" s="93"/>
      <c r="AOW16" s="93"/>
      <c r="AOX16" s="93"/>
      <c r="AOY16" s="93"/>
      <c r="AOZ16" s="93"/>
      <c r="APA16" s="93"/>
      <c r="APB16" s="93"/>
      <c r="APC16" s="93"/>
      <c r="APD16" s="93"/>
      <c r="APE16" s="93"/>
      <c r="APF16" s="93"/>
      <c r="APG16" s="93"/>
      <c r="APH16" s="93"/>
      <c r="API16" s="93"/>
      <c r="APJ16" s="93"/>
      <c r="APK16" s="93"/>
      <c r="APL16" s="93"/>
      <c r="APM16" s="93"/>
      <c r="APN16" s="93"/>
      <c r="APO16" s="93"/>
      <c r="APP16" s="93"/>
      <c r="APQ16" s="93"/>
      <c r="APR16" s="93"/>
      <c r="APS16" s="93"/>
      <c r="APT16" s="93"/>
      <c r="APU16" s="93"/>
      <c r="APV16" s="93"/>
      <c r="APW16" s="93"/>
      <c r="APX16" s="93"/>
      <c r="APY16" s="93"/>
      <c r="APZ16" s="93"/>
      <c r="AQA16" s="93"/>
      <c r="AQB16" s="93"/>
      <c r="AQC16" s="93"/>
      <c r="AQD16" s="93"/>
      <c r="AQE16" s="93"/>
      <c r="AQF16" s="93"/>
      <c r="AQG16" s="93"/>
      <c r="AQH16" s="93"/>
      <c r="AQI16" s="93"/>
      <c r="AQJ16" s="93"/>
      <c r="AQK16" s="93"/>
      <c r="AQL16" s="93"/>
      <c r="AQM16" s="93"/>
      <c r="AQN16" s="93"/>
      <c r="AQO16" s="93"/>
      <c r="AQP16" s="93"/>
      <c r="AQQ16" s="93"/>
      <c r="AQR16" s="93"/>
      <c r="AQS16" s="93"/>
      <c r="AQT16" s="93"/>
      <c r="AQU16" s="93"/>
      <c r="AQV16" s="93"/>
      <c r="AQW16" s="93"/>
      <c r="AQX16" s="93"/>
      <c r="AQY16" s="93"/>
      <c r="AQZ16" s="93"/>
      <c r="ARA16" s="93"/>
      <c r="ARB16" s="93"/>
      <c r="ARC16" s="93"/>
      <c r="ARD16" s="93"/>
      <c r="ARE16" s="93"/>
      <c r="ARF16" s="93"/>
      <c r="ARG16" s="93"/>
      <c r="ARH16" s="93"/>
      <c r="ARI16" s="93"/>
      <c r="ARJ16" s="93"/>
      <c r="ARK16" s="93"/>
      <c r="ARL16" s="93"/>
      <c r="ARM16" s="93"/>
      <c r="ARN16" s="93"/>
      <c r="ARO16" s="93"/>
      <c r="ARP16" s="93"/>
      <c r="ARQ16" s="93"/>
      <c r="ARR16" s="93"/>
      <c r="ARS16" s="93"/>
      <c r="ART16" s="93"/>
      <c r="ARU16" s="93"/>
      <c r="ARV16" s="93"/>
      <c r="ARW16" s="93"/>
      <c r="ARX16" s="93"/>
      <c r="ARY16" s="93"/>
      <c r="ARZ16" s="93"/>
      <c r="ASA16" s="93"/>
      <c r="ASB16" s="93"/>
      <c r="ASC16" s="93"/>
      <c r="ASD16" s="93"/>
      <c r="ASE16" s="93"/>
      <c r="ASF16" s="93"/>
      <c r="ASG16" s="93"/>
      <c r="ASH16" s="93"/>
      <c r="ASI16" s="93"/>
      <c r="ASJ16" s="93"/>
      <c r="ASK16" s="93"/>
      <c r="ASL16" s="93"/>
      <c r="ASM16" s="93"/>
      <c r="ASN16" s="93"/>
      <c r="ASO16" s="93"/>
      <c r="ASP16" s="93"/>
      <c r="ASQ16" s="93"/>
      <c r="ASR16" s="93"/>
      <c r="ASS16" s="93"/>
      <c r="AST16" s="93"/>
      <c r="ASU16" s="93"/>
      <c r="ASV16" s="93"/>
      <c r="ASW16" s="93"/>
      <c r="ASX16" s="93"/>
      <c r="ASY16" s="93"/>
      <c r="ASZ16" s="93"/>
      <c r="ATA16" s="93"/>
      <c r="ATB16" s="93"/>
      <c r="ATC16" s="93"/>
      <c r="ATD16" s="93"/>
      <c r="ATE16" s="93"/>
      <c r="ATF16" s="93"/>
      <c r="ATG16" s="93"/>
      <c r="ATH16" s="93"/>
      <c r="ATI16" s="93"/>
      <c r="ATJ16" s="93"/>
      <c r="ATK16" s="93"/>
      <c r="ATL16" s="93"/>
      <c r="ATM16" s="93"/>
      <c r="ATN16" s="93"/>
      <c r="ATO16" s="93"/>
      <c r="ATP16" s="93"/>
      <c r="ATQ16" s="93"/>
      <c r="ATR16" s="93"/>
      <c r="ATS16" s="93"/>
      <c r="ATT16" s="93"/>
      <c r="ATU16" s="93"/>
      <c r="ATV16" s="93"/>
      <c r="ATW16" s="93"/>
      <c r="ATX16" s="93"/>
      <c r="ATY16" s="93"/>
      <c r="ATZ16" s="93"/>
      <c r="AUA16" s="93"/>
      <c r="AUB16" s="93"/>
      <c r="AUC16" s="93"/>
      <c r="AUD16" s="93"/>
      <c r="AUE16" s="93"/>
      <c r="AUF16" s="93"/>
      <c r="AUG16" s="93"/>
      <c r="AUH16" s="93"/>
      <c r="AUI16" s="93"/>
      <c r="AUJ16" s="93"/>
      <c r="AUK16" s="93"/>
      <c r="AUL16" s="93"/>
      <c r="AUM16" s="93"/>
      <c r="AUN16" s="93"/>
      <c r="AUO16" s="93"/>
      <c r="AUP16" s="93"/>
      <c r="AUQ16" s="93"/>
      <c r="AUR16" s="93"/>
      <c r="AUS16" s="93"/>
      <c r="AUT16" s="93"/>
      <c r="AUU16" s="93"/>
      <c r="AUV16" s="93"/>
      <c r="AUW16" s="93"/>
      <c r="AUX16" s="93"/>
      <c r="AUY16" s="93"/>
      <c r="AUZ16" s="93"/>
      <c r="AVA16" s="93"/>
      <c r="AVB16" s="93"/>
      <c r="AVC16" s="93"/>
      <c r="AVD16" s="93"/>
      <c r="AVE16" s="93"/>
      <c r="AVF16" s="93"/>
      <c r="AVG16" s="93"/>
      <c r="AVH16" s="93"/>
      <c r="AVI16" s="93"/>
      <c r="AVJ16" s="93"/>
      <c r="AVK16" s="93"/>
      <c r="AVL16" s="93"/>
      <c r="AVM16" s="93"/>
      <c r="AVN16" s="93"/>
      <c r="AVO16" s="93"/>
      <c r="AVP16" s="93"/>
      <c r="AVQ16" s="93"/>
      <c r="AVR16" s="93"/>
      <c r="AVS16" s="93"/>
      <c r="AVT16" s="93"/>
      <c r="AVU16" s="93"/>
      <c r="AVV16" s="93"/>
      <c r="AVW16" s="93"/>
      <c r="AVX16" s="93"/>
      <c r="AVY16" s="93"/>
      <c r="AVZ16" s="93"/>
      <c r="AWA16" s="93"/>
      <c r="AWB16" s="93"/>
      <c r="AWC16" s="93"/>
      <c r="AWD16" s="93"/>
      <c r="AWE16" s="93"/>
      <c r="AWF16" s="93"/>
      <c r="AWG16" s="93"/>
      <c r="AWH16" s="93"/>
      <c r="AWI16" s="93"/>
      <c r="AWJ16" s="93"/>
      <c r="AWK16" s="93"/>
      <c r="AWL16" s="93"/>
      <c r="AWM16" s="93"/>
      <c r="AWN16" s="93"/>
      <c r="AWO16" s="93"/>
      <c r="AWP16" s="93"/>
      <c r="AWQ16" s="93"/>
      <c r="AWR16" s="93"/>
      <c r="AWS16" s="93"/>
      <c r="AWT16" s="93"/>
      <c r="AWU16" s="93"/>
      <c r="AWV16" s="93"/>
      <c r="AWW16" s="93"/>
      <c r="AWX16" s="93"/>
      <c r="AWY16" s="93"/>
      <c r="AWZ16" s="93"/>
      <c r="AXA16" s="93"/>
      <c r="AXB16" s="93"/>
      <c r="AXC16" s="93"/>
      <c r="AXD16" s="93"/>
      <c r="AXE16" s="93"/>
      <c r="AXF16" s="93"/>
      <c r="AXG16" s="93"/>
      <c r="AXH16" s="93"/>
      <c r="AXI16" s="93"/>
      <c r="AXJ16" s="93"/>
      <c r="AXK16" s="93"/>
      <c r="AXL16" s="93"/>
      <c r="AXM16" s="93"/>
      <c r="AXN16" s="93"/>
      <c r="AXO16" s="93"/>
      <c r="AXP16" s="93"/>
      <c r="AXQ16" s="93"/>
      <c r="AXR16" s="93"/>
      <c r="AXS16" s="93"/>
      <c r="AXT16" s="93"/>
      <c r="AXU16" s="93"/>
      <c r="AXV16" s="93"/>
      <c r="AXW16" s="93"/>
      <c r="AXX16" s="93"/>
      <c r="AXY16" s="93"/>
      <c r="AXZ16" s="93"/>
      <c r="AYA16" s="93"/>
      <c r="AYB16" s="93"/>
      <c r="AYC16" s="93"/>
      <c r="AYD16" s="93"/>
      <c r="AYE16" s="93"/>
      <c r="AYF16" s="93"/>
      <c r="AYG16" s="93"/>
      <c r="AYH16" s="93"/>
      <c r="AYI16" s="93"/>
      <c r="AYJ16" s="93"/>
      <c r="AYK16" s="93"/>
      <c r="AYL16" s="93"/>
      <c r="AYM16" s="93"/>
      <c r="AYN16" s="93"/>
      <c r="AYO16" s="93"/>
      <c r="AYP16" s="93"/>
      <c r="AYQ16" s="93"/>
      <c r="AYR16" s="93"/>
      <c r="AYS16" s="93"/>
      <c r="AYT16" s="93"/>
      <c r="AYU16" s="93"/>
      <c r="AYV16" s="93"/>
      <c r="AYW16" s="93"/>
      <c r="AYX16" s="93"/>
      <c r="AYY16" s="93"/>
      <c r="AYZ16" s="93"/>
      <c r="AZA16" s="93"/>
      <c r="AZB16" s="93"/>
      <c r="AZC16" s="93"/>
      <c r="AZD16" s="93"/>
      <c r="AZE16" s="93"/>
      <c r="AZF16" s="93"/>
      <c r="AZG16" s="93"/>
      <c r="AZH16" s="93"/>
      <c r="AZI16" s="93"/>
      <c r="AZJ16" s="93"/>
      <c r="AZK16" s="93"/>
      <c r="AZL16" s="93"/>
      <c r="AZM16" s="93"/>
      <c r="AZN16" s="93"/>
      <c r="AZO16" s="93"/>
      <c r="AZP16" s="93"/>
      <c r="AZQ16" s="93"/>
      <c r="AZR16" s="93"/>
      <c r="AZS16" s="93"/>
      <c r="AZT16" s="93"/>
      <c r="AZU16" s="93"/>
      <c r="AZV16" s="93"/>
      <c r="AZW16" s="93"/>
      <c r="AZX16" s="93"/>
      <c r="AZY16" s="93"/>
      <c r="AZZ16" s="93"/>
      <c r="BAA16" s="93"/>
      <c r="BAB16" s="93"/>
      <c r="BAC16" s="93"/>
      <c r="BAD16" s="93"/>
      <c r="BAE16" s="93"/>
      <c r="BAF16" s="93"/>
      <c r="BAG16" s="93"/>
      <c r="BAH16" s="93"/>
      <c r="BAI16" s="93"/>
      <c r="BAJ16" s="93"/>
      <c r="BAK16" s="93"/>
      <c r="BAL16" s="93"/>
      <c r="BAM16" s="93"/>
      <c r="BAN16" s="93"/>
      <c r="BAO16" s="93"/>
      <c r="BAP16" s="93"/>
      <c r="BAQ16" s="93"/>
      <c r="BAR16" s="93"/>
      <c r="BAS16" s="93"/>
      <c r="BAT16" s="93"/>
      <c r="BAU16" s="93"/>
      <c r="BAV16" s="93"/>
      <c r="BAW16" s="93"/>
      <c r="BAX16" s="93"/>
      <c r="BAY16" s="93"/>
      <c r="BAZ16" s="93"/>
      <c r="BBA16" s="93"/>
      <c r="BBB16" s="93"/>
      <c r="BBC16" s="93"/>
      <c r="BBD16" s="93"/>
      <c r="BBE16" s="93"/>
      <c r="BBF16" s="93"/>
      <c r="BBG16" s="93"/>
      <c r="BBH16" s="93"/>
      <c r="BBI16" s="93"/>
      <c r="BBJ16" s="93"/>
      <c r="BBK16" s="93"/>
      <c r="BBL16" s="93"/>
      <c r="BBM16" s="93"/>
      <c r="BBN16" s="93"/>
      <c r="BBO16" s="93"/>
      <c r="BBP16" s="93"/>
      <c r="BBQ16" s="93"/>
      <c r="BBR16" s="93"/>
      <c r="BBS16" s="93"/>
      <c r="BBT16" s="93"/>
      <c r="BBU16" s="93"/>
      <c r="BBV16" s="93"/>
      <c r="BBW16" s="93"/>
      <c r="BBX16" s="93"/>
      <c r="BBY16" s="93"/>
      <c r="BBZ16" s="93"/>
      <c r="BCA16" s="93"/>
      <c r="BCB16" s="93"/>
      <c r="BCC16" s="93"/>
      <c r="BCD16" s="93"/>
      <c r="BCE16" s="93"/>
      <c r="BCF16" s="93"/>
      <c r="BCG16" s="93"/>
      <c r="BCH16" s="93"/>
      <c r="BCI16" s="93"/>
      <c r="BCJ16" s="93"/>
      <c r="BCK16" s="93"/>
      <c r="BCL16" s="93"/>
      <c r="BCM16" s="93"/>
      <c r="BCN16" s="93"/>
      <c r="BCO16" s="93"/>
      <c r="BCP16" s="93"/>
      <c r="BCQ16" s="93"/>
      <c r="BCR16" s="93"/>
      <c r="BCS16" s="93"/>
      <c r="BCT16" s="93"/>
      <c r="BCU16" s="93"/>
      <c r="BCV16" s="93"/>
      <c r="BCW16" s="93"/>
      <c r="BCX16" s="93"/>
      <c r="BCY16" s="93"/>
      <c r="BCZ16" s="93"/>
      <c r="BDA16" s="93"/>
      <c r="BDB16" s="93"/>
      <c r="BDC16" s="93"/>
      <c r="BDD16" s="93"/>
      <c r="BDE16" s="93"/>
      <c r="BDF16" s="93"/>
      <c r="BDG16" s="93"/>
      <c r="BDH16" s="93"/>
      <c r="BDI16" s="93"/>
      <c r="BDJ16" s="93"/>
      <c r="BDK16" s="93"/>
      <c r="BDL16" s="93"/>
      <c r="BDM16" s="93"/>
      <c r="BDN16" s="93"/>
      <c r="BDO16" s="93"/>
      <c r="BDP16" s="93"/>
      <c r="BDQ16" s="93"/>
      <c r="BDR16" s="93"/>
      <c r="BDS16" s="93"/>
      <c r="BDT16" s="93"/>
      <c r="BDU16" s="93"/>
      <c r="BDV16" s="93"/>
      <c r="BDW16" s="93"/>
      <c r="BDX16" s="93"/>
      <c r="BDY16" s="93"/>
      <c r="BDZ16" s="93"/>
      <c r="BEA16" s="93"/>
      <c r="BEB16" s="93"/>
      <c r="BEC16" s="93"/>
      <c r="BED16" s="93"/>
      <c r="BEE16" s="93"/>
      <c r="BEF16" s="93"/>
      <c r="BEG16" s="93"/>
      <c r="BEH16" s="93"/>
      <c r="BEI16" s="93"/>
      <c r="BEJ16" s="93"/>
      <c r="BEK16" s="93"/>
      <c r="BEL16" s="93"/>
      <c r="BEM16" s="93"/>
      <c r="BEN16" s="93"/>
      <c r="BEO16" s="93"/>
      <c r="BEP16" s="93"/>
      <c r="BEQ16" s="93"/>
      <c r="BER16" s="93"/>
      <c r="BES16" s="93"/>
      <c r="BET16" s="93"/>
      <c r="BEU16" s="93"/>
      <c r="BEV16" s="93"/>
      <c r="BEW16" s="93"/>
      <c r="BEX16" s="93"/>
      <c r="BEY16" s="93"/>
      <c r="BEZ16" s="93"/>
      <c r="BFA16" s="93"/>
      <c r="BFB16" s="93"/>
      <c r="BFC16" s="93"/>
      <c r="BFD16" s="93"/>
      <c r="BFE16" s="93"/>
      <c r="BFF16" s="93"/>
      <c r="BFG16" s="93"/>
      <c r="BFH16" s="93"/>
      <c r="BFI16" s="93"/>
      <c r="BFJ16" s="93"/>
      <c r="BFK16" s="93"/>
      <c r="BFL16" s="93"/>
      <c r="BFM16" s="93"/>
      <c r="BFN16" s="93"/>
      <c r="BFO16" s="93"/>
      <c r="BFP16" s="93"/>
      <c r="BFQ16" s="93"/>
      <c r="BFR16" s="93"/>
      <c r="BFS16" s="93"/>
      <c r="BFT16" s="93"/>
      <c r="BFU16" s="93"/>
      <c r="BFV16" s="93"/>
      <c r="BFW16" s="93"/>
      <c r="BFX16" s="93"/>
      <c r="BFY16" s="93"/>
      <c r="BFZ16" s="93"/>
      <c r="BGA16" s="93"/>
      <c r="BGB16" s="93"/>
      <c r="BGC16" s="93"/>
      <c r="BGD16" s="93"/>
      <c r="BGE16" s="93"/>
      <c r="BGF16" s="93"/>
      <c r="BGG16" s="93"/>
      <c r="BGH16" s="93"/>
      <c r="BGI16" s="93"/>
      <c r="BGJ16" s="93"/>
      <c r="BGK16" s="93"/>
      <c r="BGL16" s="93"/>
      <c r="BGM16" s="93"/>
      <c r="BGN16" s="93"/>
      <c r="BGO16" s="93"/>
      <c r="BGP16" s="93"/>
      <c r="BGQ16" s="93"/>
      <c r="BGR16" s="93"/>
      <c r="BGS16" s="93"/>
      <c r="BGT16" s="93"/>
      <c r="BGU16" s="93"/>
      <c r="BGV16" s="93"/>
      <c r="BGW16" s="93"/>
      <c r="BGX16" s="93"/>
      <c r="BGY16" s="93"/>
      <c r="BGZ16" s="93"/>
      <c r="BHA16" s="93"/>
      <c r="BHB16" s="93"/>
      <c r="BHC16" s="93"/>
      <c r="BHD16" s="93"/>
      <c r="BHE16" s="93"/>
      <c r="BHF16" s="93"/>
      <c r="BHG16" s="93"/>
      <c r="BHH16" s="93"/>
      <c r="BHI16" s="93"/>
      <c r="BHJ16" s="93"/>
      <c r="BHK16" s="93"/>
      <c r="BHL16" s="93"/>
      <c r="BHM16" s="93"/>
      <c r="BHN16" s="93"/>
      <c r="BHO16" s="93"/>
      <c r="BHP16" s="93"/>
      <c r="BHQ16" s="93"/>
      <c r="BHR16" s="93"/>
      <c r="BHS16" s="93"/>
      <c r="BHT16" s="93"/>
      <c r="BHU16" s="93"/>
      <c r="BHV16" s="93"/>
      <c r="BHW16" s="93"/>
      <c r="BHX16" s="93"/>
      <c r="BHY16" s="93"/>
      <c r="BHZ16" s="93"/>
      <c r="BIA16" s="93"/>
      <c r="BIB16" s="93"/>
      <c r="BIC16" s="93"/>
      <c r="BID16" s="93"/>
      <c r="BIE16" s="93"/>
      <c r="BIF16" s="93"/>
      <c r="BIG16" s="93"/>
      <c r="BIH16" s="93"/>
      <c r="BII16" s="93"/>
      <c r="BIJ16" s="93"/>
      <c r="BIK16" s="93"/>
      <c r="BIL16" s="93"/>
      <c r="BIM16" s="93"/>
      <c r="BIN16" s="93"/>
      <c r="BIO16" s="93"/>
      <c r="BIP16" s="93"/>
      <c r="BIQ16" s="93"/>
      <c r="BIR16" s="93"/>
      <c r="BIS16" s="93"/>
      <c r="BIT16" s="93"/>
      <c r="BIU16" s="93"/>
      <c r="BIV16" s="93"/>
      <c r="BIW16" s="93"/>
      <c r="BIX16" s="93"/>
      <c r="BIY16" s="93"/>
      <c r="BIZ16" s="93"/>
      <c r="BJA16" s="93"/>
      <c r="BJB16" s="93"/>
      <c r="BJC16" s="93"/>
      <c r="BJD16" s="93"/>
      <c r="BJE16" s="93"/>
      <c r="BJF16" s="93"/>
      <c r="BJG16" s="93"/>
      <c r="BJH16" s="93"/>
      <c r="BJI16" s="93"/>
      <c r="BJJ16" s="93"/>
      <c r="BJK16" s="93"/>
      <c r="BJL16" s="93"/>
      <c r="BJM16" s="93"/>
      <c r="BJN16" s="93"/>
      <c r="BJO16" s="93"/>
      <c r="BJP16" s="93"/>
      <c r="BJQ16" s="93"/>
      <c r="BJR16" s="93"/>
      <c r="BJS16" s="93"/>
      <c r="BJT16" s="93"/>
      <c r="BJU16" s="93"/>
      <c r="BJV16" s="93"/>
      <c r="BJW16" s="93"/>
      <c r="BJX16" s="93"/>
      <c r="BJY16" s="93"/>
      <c r="BJZ16" s="93"/>
      <c r="BKA16" s="93"/>
      <c r="BKB16" s="93"/>
      <c r="BKC16" s="93"/>
      <c r="BKD16" s="93"/>
      <c r="BKE16" s="93"/>
      <c r="BKF16" s="93"/>
      <c r="BKG16" s="93"/>
      <c r="BKH16" s="93"/>
      <c r="BKI16" s="93"/>
      <c r="BKJ16" s="93"/>
      <c r="BKK16" s="93"/>
      <c r="BKL16" s="93"/>
      <c r="BKM16" s="93"/>
      <c r="BKN16" s="93"/>
      <c r="BKO16" s="93"/>
      <c r="BKP16" s="93"/>
      <c r="BKQ16" s="93"/>
      <c r="BKR16" s="93"/>
      <c r="BKS16" s="93"/>
      <c r="BKT16" s="93"/>
      <c r="BKU16" s="93"/>
      <c r="BKV16" s="93"/>
      <c r="BKW16" s="93"/>
      <c r="BKX16" s="93"/>
      <c r="BKY16" s="93"/>
      <c r="BKZ16" s="93"/>
      <c r="BLA16" s="93"/>
      <c r="BLB16" s="93"/>
      <c r="BLC16" s="93"/>
      <c r="BLD16" s="93"/>
      <c r="BLE16" s="93"/>
      <c r="BLF16" s="93"/>
      <c r="BLG16" s="93"/>
      <c r="BLH16" s="93"/>
      <c r="BLI16" s="93"/>
      <c r="BLJ16" s="93"/>
      <c r="BLK16" s="93"/>
      <c r="BLL16" s="93"/>
      <c r="BLM16" s="93"/>
      <c r="BLN16" s="93"/>
      <c r="BLO16" s="93"/>
      <c r="BLP16" s="93"/>
      <c r="BLQ16" s="93"/>
      <c r="BLR16" s="93"/>
      <c r="BLS16" s="93"/>
      <c r="BLT16" s="93"/>
      <c r="BLU16" s="93"/>
      <c r="BLV16" s="93"/>
      <c r="BLW16" s="93"/>
      <c r="BLX16" s="93"/>
      <c r="BLY16" s="93"/>
      <c r="BLZ16" s="93"/>
      <c r="BMA16" s="93"/>
      <c r="BMB16" s="93"/>
      <c r="BMC16" s="93"/>
      <c r="BMD16" s="93"/>
      <c r="BME16" s="93"/>
      <c r="BMF16" s="93"/>
      <c r="BMG16" s="93"/>
      <c r="BMH16" s="93"/>
      <c r="BMI16" s="93"/>
      <c r="BMJ16" s="93"/>
      <c r="BMK16" s="93"/>
      <c r="BML16" s="93"/>
      <c r="BMM16" s="93"/>
      <c r="BMN16" s="93"/>
      <c r="BMO16" s="93"/>
      <c r="BMP16" s="93"/>
      <c r="BMQ16" s="93"/>
      <c r="BMR16" s="93"/>
      <c r="BMS16" s="93"/>
      <c r="BMT16" s="93"/>
      <c r="BMU16" s="93"/>
      <c r="BMV16" s="93"/>
      <c r="BMW16" s="93"/>
      <c r="BMX16" s="93"/>
      <c r="BMY16" s="93"/>
      <c r="BMZ16" s="93"/>
      <c r="BNA16" s="93"/>
      <c r="BNB16" s="93"/>
      <c r="BNC16" s="93"/>
      <c r="BND16" s="93"/>
      <c r="BNE16" s="93"/>
      <c r="BNF16" s="93"/>
      <c r="BNG16" s="93"/>
      <c r="BNH16" s="93"/>
      <c r="BNI16" s="93"/>
      <c r="BNJ16" s="93"/>
      <c r="BNK16" s="93"/>
      <c r="BNL16" s="93"/>
      <c r="BNM16" s="93"/>
      <c r="BNN16" s="93"/>
      <c r="BNO16" s="93"/>
      <c r="BNP16" s="93"/>
      <c r="BNQ16" s="93"/>
      <c r="BNR16" s="93"/>
      <c r="BNS16" s="93"/>
      <c r="BNT16" s="93"/>
      <c r="BNU16" s="93"/>
      <c r="BNV16" s="93"/>
      <c r="BNW16" s="93"/>
      <c r="BNX16" s="93"/>
      <c r="BNY16" s="93"/>
      <c r="BNZ16" s="93"/>
      <c r="BOA16" s="93"/>
      <c r="BOB16" s="93"/>
      <c r="BOC16" s="93"/>
      <c r="BOD16" s="93"/>
      <c r="BOE16" s="93"/>
      <c r="BOF16" s="93"/>
      <c r="BOG16" s="93"/>
      <c r="BOH16" s="93"/>
      <c r="BOI16" s="93"/>
      <c r="BOJ16" s="93"/>
      <c r="BOK16" s="93"/>
      <c r="BOL16" s="93"/>
      <c r="BOM16" s="93"/>
      <c r="BON16" s="93"/>
      <c r="BOO16" s="93"/>
      <c r="BOP16" s="93"/>
      <c r="BOQ16" s="93"/>
      <c r="BOR16" s="93"/>
      <c r="BOS16" s="93"/>
      <c r="BOT16" s="93"/>
      <c r="BOU16" s="93"/>
      <c r="BOV16" s="93"/>
      <c r="BOW16" s="93"/>
      <c r="BOX16" s="93"/>
      <c r="BOY16" s="93"/>
      <c r="BOZ16" s="93"/>
      <c r="BPA16" s="93"/>
      <c r="BPB16" s="93"/>
      <c r="BPC16" s="93"/>
      <c r="BPD16" s="93"/>
      <c r="BPE16" s="93"/>
      <c r="BPF16" s="93"/>
      <c r="BPG16" s="93"/>
      <c r="BPH16" s="93"/>
      <c r="BPI16" s="93"/>
      <c r="BPJ16" s="93"/>
      <c r="BPK16" s="93"/>
      <c r="BPL16" s="93"/>
      <c r="BPM16" s="93"/>
      <c r="BPN16" s="93"/>
      <c r="BPO16" s="93"/>
      <c r="BPP16" s="93"/>
      <c r="BPQ16" s="93"/>
      <c r="BPR16" s="93"/>
      <c r="BPS16" s="93"/>
      <c r="BPT16" s="93"/>
      <c r="BPU16" s="93"/>
      <c r="BPV16" s="93"/>
      <c r="BPW16" s="93"/>
      <c r="BPX16" s="93"/>
      <c r="BPY16" s="93"/>
      <c r="BPZ16" s="93"/>
      <c r="BQA16" s="93"/>
      <c r="BQB16" s="93"/>
      <c r="BQC16" s="93"/>
      <c r="BQD16" s="93"/>
      <c r="BQE16" s="93"/>
      <c r="BQF16" s="93"/>
      <c r="BQG16" s="93"/>
      <c r="BQH16" s="93"/>
      <c r="BQI16" s="93"/>
      <c r="BQJ16" s="93"/>
      <c r="BQK16" s="93"/>
      <c r="BQL16" s="93"/>
      <c r="BQM16" s="93"/>
      <c r="BQN16" s="93"/>
      <c r="BQO16" s="93"/>
      <c r="BQP16" s="93"/>
      <c r="BQQ16" s="93"/>
      <c r="BQR16" s="93"/>
      <c r="BQS16" s="93"/>
      <c r="BQT16" s="93"/>
      <c r="BQU16" s="93"/>
      <c r="BQV16" s="93"/>
      <c r="BQW16" s="93"/>
      <c r="BQX16" s="93"/>
      <c r="BQY16" s="93"/>
      <c r="BQZ16" s="93"/>
      <c r="BRA16" s="93"/>
      <c r="BRB16" s="93"/>
      <c r="BRC16" s="93"/>
      <c r="BRD16" s="93"/>
      <c r="BRE16" s="93"/>
      <c r="BRF16" s="93"/>
      <c r="BRG16" s="93"/>
      <c r="BRH16" s="93"/>
      <c r="BRI16" s="93"/>
      <c r="BRJ16" s="93"/>
      <c r="BRK16" s="93"/>
      <c r="BRL16" s="93"/>
      <c r="BRM16" s="93"/>
      <c r="BRN16" s="93"/>
      <c r="BRO16" s="93"/>
      <c r="BRP16" s="93"/>
      <c r="BRQ16" s="93"/>
      <c r="BRR16" s="93"/>
      <c r="BRS16" s="93"/>
      <c r="BRT16" s="93"/>
      <c r="BRU16" s="93"/>
      <c r="BRV16" s="93"/>
      <c r="BRW16" s="93"/>
      <c r="BRX16" s="93"/>
      <c r="BRY16" s="93"/>
      <c r="BRZ16" s="93"/>
      <c r="BSA16" s="93"/>
      <c r="BSB16" s="93"/>
      <c r="BSC16" s="93"/>
      <c r="BSD16" s="93"/>
      <c r="BSE16" s="93"/>
      <c r="BSF16" s="93"/>
      <c r="BSG16" s="93"/>
      <c r="BSH16" s="93"/>
      <c r="BSI16" s="93"/>
      <c r="BSJ16" s="93"/>
      <c r="BSK16" s="93"/>
      <c r="BSL16" s="93"/>
      <c r="BSM16" s="93"/>
      <c r="BSN16" s="93"/>
      <c r="BSO16" s="93"/>
      <c r="BSP16" s="93"/>
      <c r="BSQ16" s="93"/>
      <c r="BSR16" s="93"/>
      <c r="BSS16" s="93"/>
      <c r="BST16" s="93"/>
      <c r="BSU16" s="93"/>
      <c r="BSV16" s="93"/>
      <c r="BSW16" s="93"/>
      <c r="BSX16" s="93"/>
      <c r="BSY16" s="93"/>
      <c r="BSZ16" s="93"/>
      <c r="BTA16" s="93"/>
      <c r="BTB16" s="93"/>
      <c r="BTC16" s="93"/>
      <c r="BTD16" s="93"/>
      <c r="BTE16" s="93"/>
      <c r="BTF16" s="93"/>
      <c r="BTG16" s="93"/>
      <c r="BTH16" s="93"/>
      <c r="BTI16" s="93"/>
      <c r="BTJ16" s="93"/>
      <c r="BTK16" s="93"/>
      <c r="BTL16" s="93"/>
      <c r="BTM16" s="93"/>
      <c r="BTN16" s="93"/>
      <c r="BTO16" s="93"/>
      <c r="BTP16" s="93"/>
      <c r="BTQ16" s="93"/>
      <c r="BTR16" s="93"/>
      <c r="BTS16" s="93"/>
      <c r="BTT16" s="93"/>
      <c r="BTU16" s="93"/>
      <c r="BTV16" s="93"/>
      <c r="BTW16" s="93"/>
      <c r="BTX16" s="93"/>
      <c r="BTY16" s="93"/>
      <c r="BTZ16" s="93"/>
      <c r="BUA16" s="93"/>
      <c r="BUB16" s="93"/>
      <c r="BUC16" s="93"/>
      <c r="BUD16" s="93"/>
      <c r="BUE16" s="93"/>
      <c r="BUF16" s="93"/>
      <c r="BUG16" s="93"/>
      <c r="BUH16" s="93"/>
      <c r="BUI16" s="93"/>
      <c r="BUJ16" s="93"/>
      <c r="BUK16" s="93"/>
      <c r="BUL16" s="93"/>
      <c r="BUM16" s="93"/>
      <c r="BUN16" s="93"/>
      <c r="BUO16" s="93"/>
      <c r="BUP16" s="93"/>
      <c r="BUQ16" s="93"/>
      <c r="BUR16" s="93"/>
      <c r="BUS16" s="93"/>
      <c r="BUT16" s="93"/>
      <c r="BUU16" s="93"/>
      <c r="BUV16" s="93"/>
      <c r="BUW16" s="93"/>
      <c r="BUX16" s="93"/>
      <c r="BUY16" s="93"/>
      <c r="BUZ16" s="93"/>
      <c r="BVA16" s="93"/>
      <c r="BVB16" s="93"/>
      <c r="BVC16" s="93"/>
      <c r="BVD16" s="93"/>
      <c r="BVE16" s="93"/>
      <c r="BVF16" s="93"/>
      <c r="BVG16" s="93"/>
      <c r="BVH16" s="93"/>
      <c r="BVI16" s="93"/>
      <c r="BVJ16" s="93"/>
      <c r="BVK16" s="93"/>
      <c r="BVL16" s="93"/>
      <c r="BVM16" s="93"/>
      <c r="BVN16" s="93"/>
      <c r="BVO16" s="93"/>
      <c r="BVP16" s="93"/>
      <c r="BVQ16" s="93"/>
      <c r="BVR16" s="93"/>
      <c r="BVS16" s="93"/>
      <c r="BVT16" s="93"/>
      <c r="BVU16" s="93"/>
      <c r="BVV16" s="93"/>
      <c r="BVW16" s="93"/>
      <c r="BVX16" s="93"/>
      <c r="BVY16" s="93"/>
      <c r="BVZ16" s="93"/>
      <c r="BWA16" s="93"/>
      <c r="BWB16" s="93"/>
      <c r="BWC16" s="93"/>
      <c r="BWD16" s="93"/>
      <c r="BWE16" s="93"/>
      <c r="BWF16" s="93"/>
      <c r="BWG16" s="93"/>
      <c r="BWH16" s="93"/>
      <c r="BWI16" s="93"/>
      <c r="BWJ16" s="93"/>
      <c r="BWK16" s="93"/>
      <c r="BWL16" s="93"/>
      <c r="BWM16" s="93"/>
      <c r="BWN16" s="93"/>
      <c r="BWO16" s="93"/>
      <c r="BWP16" s="93"/>
      <c r="BWQ16" s="93"/>
      <c r="BWR16" s="93"/>
      <c r="BWS16" s="93"/>
      <c r="BWT16" s="93"/>
      <c r="BWU16" s="93"/>
      <c r="BWV16" s="93"/>
      <c r="BWW16" s="93"/>
      <c r="BWX16" s="93"/>
      <c r="BWY16" s="93"/>
      <c r="BWZ16" s="93"/>
      <c r="BXA16" s="93"/>
      <c r="BXB16" s="93"/>
      <c r="BXC16" s="93"/>
      <c r="BXD16" s="93"/>
      <c r="BXE16" s="93"/>
      <c r="BXF16" s="93"/>
      <c r="BXG16" s="93"/>
      <c r="BXH16" s="93"/>
      <c r="BXI16" s="93"/>
      <c r="BXJ16" s="93"/>
      <c r="BXK16" s="93"/>
      <c r="BXL16" s="93"/>
      <c r="BXM16" s="93"/>
      <c r="BXN16" s="93"/>
      <c r="BXO16" s="93"/>
      <c r="BXP16" s="93"/>
      <c r="BXQ16" s="93"/>
      <c r="BXR16" s="93"/>
      <c r="BXS16" s="93"/>
      <c r="BXT16" s="93"/>
      <c r="BXU16" s="93"/>
      <c r="BXV16" s="93"/>
      <c r="BXW16" s="93"/>
      <c r="BXX16" s="93"/>
      <c r="BXY16" s="93"/>
      <c r="BXZ16" s="93"/>
      <c r="BYA16" s="93"/>
      <c r="BYB16" s="93"/>
      <c r="BYC16" s="93"/>
      <c r="BYD16" s="93"/>
      <c r="BYE16" s="93"/>
      <c r="BYF16" s="93"/>
      <c r="BYG16" s="93"/>
      <c r="BYH16" s="93"/>
      <c r="BYI16" s="93"/>
      <c r="BYJ16" s="93"/>
      <c r="BYK16" s="93"/>
      <c r="BYL16" s="93"/>
      <c r="BYM16" s="93"/>
      <c r="BYN16" s="93"/>
      <c r="BYO16" s="93"/>
      <c r="BYP16" s="93"/>
      <c r="BYQ16" s="93"/>
      <c r="BYR16" s="93"/>
      <c r="BYS16" s="93"/>
      <c r="BYT16" s="93"/>
      <c r="BYU16" s="93"/>
      <c r="BYV16" s="93"/>
      <c r="BYW16" s="93"/>
      <c r="BYX16" s="93"/>
      <c r="BYY16" s="93"/>
      <c r="BYZ16" s="93"/>
      <c r="BZA16" s="93"/>
      <c r="BZB16" s="93"/>
      <c r="BZC16" s="93"/>
      <c r="BZD16" s="93"/>
      <c r="BZE16" s="93"/>
      <c r="BZF16" s="93"/>
      <c r="BZG16" s="93"/>
      <c r="BZH16" s="93"/>
      <c r="BZI16" s="93"/>
      <c r="BZJ16" s="93"/>
      <c r="BZK16" s="93"/>
      <c r="BZL16" s="93"/>
      <c r="BZM16" s="93"/>
      <c r="BZN16" s="93"/>
      <c r="BZO16" s="93"/>
      <c r="BZP16" s="93"/>
      <c r="BZQ16" s="93"/>
      <c r="BZR16" s="93"/>
      <c r="BZS16" s="93"/>
      <c r="BZT16" s="93"/>
      <c r="BZU16" s="93"/>
      <c r="BZV16" s="93"/>
      <c r="BZW16" s="93"/>
      <c r="BZX16" s="93"/>
      <c r="BZY16" s="93"/>
      <c r="BZZ16" s="93"/>
      <c r="CAA16" s="93"/>
      <c r="CAB16" s="93"/>
      <c r="CAC16" s="93"/>
      <c r="CAD16" s="93"/>
      <c r="CAE16" s="93"/>
      <c r="CAF16" s="93"/>
      <c r="CAG16" s="93"/>
      <c r="CAH16" s="93"/>
      <c r="CAI16" s="93"/>
      <c r="CAJ16" s="93"/>
      <c r="CAK16" s="93"/>
      <c r="CAL16" s="93"/>
      <c r="CAM16" s="93"/>
      <c r="CAN16" s="93"/>
      <c r="CAO16" s="93"/>
      <c r="CAP16" s="93"/>
      <c r="CAQ16" s="93"/>
      <c r="CAR16" s="93"/>
      <c r="CAS16" s="93"/>
      <c r="CAT16" s="93"/>
      <c r="CAU16" s="93"/>
      <c r="CAV16" s="93"/>
      <c r="CAW16" s="93"/>
      <c r="CAX16" s="93"/>
      <c r="CAY16" s="93"/>
      <c r="CAZ16" s="93"/>
      <c r="CBA16" s="93"/>
      <c r="CBB16" s="93"/>
      <c r="CBC16" s="93"/>
      <c r="CBD16" s="93"/>
      <c r="CBE16" s="93"/>
      <c r="CBF16" s="93"/>
      <c r="CBG16" s="93"/>
      <c r="CBH16" s="93"/>
      <c r="CBI16" s="93"/>
      <c r="CBJ16" s="93"/>
      <c r="CBK16" s="93"/>
      <c r="CBL16" s="93"/>
      <c r="CBM16" s="93"/>
      <c r="CBN16" s="93"/>
      <c r="CBO16" s="93"/>
      <c r="CBP16" s="93"/>
      <c r="CBQ16" s="93"/>
      <c r="CBR16" s="93"/>
      <c r="CBS16" s="93"/>
      <c r="CBT16" s="93"/>
      <c r="CBU16" s="93"/>
      <c r="CBV16" s="93"/>
      <c r="CBW16" s="93"/>
      <c r="CBX16" s="93"/>
      <c r="CBY16" s="93"/>
      <c r="CBZ16" s="93"/>
      <c r="CCA16" s="93"/>
      <c r="CCB16" s="93"/>
      <c r="CCC16" s="93"/>
      <c r="CCD16" s="93"/>
      <c r="CCE16" s="93"/>
      <c r="CCF16" s="93"/>
      <c r="CCG16" s="93"/>
      <c r="CCH16" s="93"/>
      <c r="CCI16" s="93"/>
      <c r="CCJ16" s="93"/>
      <c r="CCK16" s="93"/>
      <c r="CCL16" s="93"/>
      <c r="CCM16" s="93"/>
      <c r="CCN16" s="93"/>
      <c r="CCO16" s="93"/>
      <c r="CCP16" s="93"/>
      <c r="CCQ16" s="93"/>
      <c r="CCR16" s="93"/>
      <c r="CCS16" s="93"/>
      <c r="CCT16" s="93"/>
      <c r="CCU16" s="93"/>
      <c r="CCV16" s="93"/>
      <c r="CCW16" s="93"/>
      <c r="CCX16" s="93"/>
      <c r="CCY16" s="93"/>
      <c r="CCZ16" s="93"/>
      <c r="CDA16" s="93"/>
      <c r="CDB16" s="93"/>
      <c r="CDC16" s="93"/>
      <c r="CDD16" s="93"/>
      <c r="CDE16" s="93"/>
      <c r="CDF16" s="93"/>
      <c r="CDG16" s="93"/>
      <c r="CDH16" s="93"/>
      <c r="CDI16" s="93"/>
      <c r="CDJ16" s="93"/>
      <c r="CDK16" s="93"/>
      <c r="CDL16" s="93"/>
      <c r="CDM16" s="93"/>
      <c r="CDN16" s="93"/>
      <c r="CDO16" s="93"/>
      <c r="CDP16" s="93"/>
      <c r="CDQ16" s="93"/>
      <c r="CDR16" s="93"/>
      <c r="CDS16" s="93"/>
      <c r="CDT16" s="93"/>
      <c r="CDU16" s="93"/>
      <c r="CDV16" s="93"/>
      <c r="CDW16" s="93"/>
      <c r="CDX16" s="93"/>
      <c r="CDY16" s="93"/>
      <c r="CDZ16" s="93"/>
      <c r="CEA16" s="93"/>
      <c r="CEB16" s="93"/>
      <c r="CEC16" s="93"/>
      <c r="CED16" s="93"/>
      <c r="CEE16" s="93"/>
      <c r="CEF16" s="93"/>
      <c r="CEG16" s="93"/>
      <c r="CEH16" s="93"/>
      <c r="CEI16" s="93"/>
      <c r="CEJ16" s="93"/>
      <c r="CEK16" s="93"/>
      <c r="CEL16" s="93"/>
      <c r="CEM16" s="93"/>
      <c r="CEN16" s="93"/>
      <c r="CEO16" s="93"/>
      <c r="CEP16" s="93"/>
      <c r="CEQ16" s="93"/>
      <c r="CER16" s="93"/>
      <c r="CES16" s="93"/>
      <c r="CET16" s="93"/>
      <c r="CEU16" s="93"/>
      <c r="CEV16" s="93"/>
      <c r="CEW16" s="93"/>
      <c r="CEX16" s="93"/>
      <c r="CEY16" s="93"/>
      <c r="CEZ16" s="93"/>
      <c r="CFA16" s="93"/>
      <c r="CFB16" s="93"/>
      <c r="CFC16" s="93"/>
      <c r="CFD16" s="93"/>
      <c r="CFE16" s="93"/>
      <c r="CFF16" s="93"/>
      <c r="CFG16" s="93"/>
      <c r="CFH16" s="93"/>
      <c r="CFI16" s="93"/>
      <c r="CFJ16" s="93"/>
      <c r="CFK16" s="93"/>
      <c r="CFL16" s="93"/>
      <c r="CFM16" s="93"/>
      <c r="CFN16" s="93"/>
      <c r="CFO16" s="93"/>
      <c r="CFP16" s="93"/>
      <c r="CFQ16" s="93"/>
      <c r="CFR16" s="93"/>
      <c r="CFS16" s="93"/>
      <c r="CFT16" s="93"/>
      <c r="CFU16" s="93"/>
      <c r="CFV16" s="93"/>
      <c r="CFW16" s="93"/>
      <c r="CFX16" s="93"/>
      <c r="CFY16" s="93"/>
      <c r="CFZ16" s="93"/>
      <c r="CGA16" s="93"/>
      <c r="CGB16" s="93"/>
      <c r="CGC16" s="93"/>
      <c r="CGD16" s="93"/>
      <c r="CGE16" s="93"/>
      <c r="CGF16" s="93"/>
      <c r="CGG16" s="93"/>
      <c r="CGH16" s="93"/>
      <c r="CGI16" s="93"/>
      <c r="CGJ16" s="93"/>
      <c r="CGK16" s="93"/>
      <c r="CGL16" s="93"/>
      <c r="CGM16" s="93"/>
      <c r="CGN16" s="93"/>
      <c r="CGO16" s="93"/>
      <c r="CGP16" s="93"/>
      <c r="CGQ16" s="93"/>
      <c r="CGR16" s="93"/>
      <c r="CGS16" s="93"/>
      <c r="CGT16" s="93"/>
      <c r="CGU16" s="93"/>
      <c r="CGV16" s="93"/>
      <c r="CGW16" s="93"/>
      <c r="CGX16" s="93"/>
      <c r="CGY16" s="93"/>
      <c r="CGZ16" s="93"/>
      <c r="CHA16" s="93"/>
      <c r="CHB16" s="93"/>
      <c r="CHC16" s="93"/>
      <c r="CHD16" s="93"/>
      <c r="CHE16" s="93"/>
      <c r="CHF16" s="93"/>
      <c r="CHG16" s="93"/>
      <c r="CHH16" s="93"/>
      <c r="CHI16" s="93"/>
      <c r="CHJ16" s="93"/>
      <c r="CHK16" s="93"/>
      <c r="CHL16" s="93"/>
      <c r="CHM16" s="93"/>
      <c r="CHN16" s="93"/>
      <c r="CHO16" s="93"/>
      <c r="CHP16" s="93"/>
      <c r="CHQ16" s="93"/>
      <c r="CHR16" s="93"/>
      <c r="CHS16" s="93"/>
      <c r="CHT16" s="93"/>
      <c r="CHU16" s="93"/>
      <c r="CHV16" s="93"/>
      <c r="CHW16" s="93"/>
      <c r="CHX16" s="93"/>
      <c r="CHY16" s="93"/>
      <c r="CHZ16" s="93"/>
      <c r="CIA16" s="93"/>
      <c r="CIB16" s="93"/>
      <c r="CIC16" s="93"/>
      <c r="CID16" s="93"/>
      <c r="CIE16" s="93"/>
      <c r="CIF16" s="93"/>
      <c r="CIG16" s="93"/>
      <c r="CIH16" s="93"/>
      <c r="CII16" s="93"/>
      <c r="CIJ16" s="93"/>
      <c r="CIK16" s="93"/>
      <c r="CIL16" s="93"/>
      <c r="CIM16" s="93"/>
      <c r="CIN16" s="93"/>
      <c r="CIO16" s="93"/>
      <c r="CIP16" s="93"/>
      <c r="CIQ16" s="93"/>
      <c r="CIR16" s="93"/>
      <c r="CIS16" s="93"/>
      <c r="CIT16" s="93"/>
      <c r="CIU16" s="93"/>
      <c r="CIV16" s="93"/>
      <c r="CIW16" s="93"/>
      <c r="CIX16" s="93"/>
      <c r="CIY16" s="93"/>
      <c r="CIZ16" s="93"/>
      <c r="CJA16" s="93"/>
      <c r="CJB16" s="93"/>
      <c r="CJC16" s="93"/>
      <c r="CJD16" s="93"/>
      <c r="CJE16" s="93"/>
      <c r="CJF16" s="93"/>
      <c r="CJG16" s="93"/>
      <c r="CJH16" s="93"/>
      <c r="CJI16" s="93"/>
      <c r="CJJ16" s="93"/>
      <c r="CJK16" s="93"/>
      <c r="CJL16" s="93"/>
      <c r="CJM16" s="93"/>
      <c r="CJN16" s="93"/>
      <c r="CJO16" s="93"/>
      <c r="CJP16" s="93"/>
      <c r="CJQ16" s="93"/>
      <c r="CJR16" s="93"/>
      <c r="CJS16" s="93"/>
      <c r="CJT16" s="93"/>
      <c r="CJU16" s="93"/>
      <c r="CJV16" s="93"/>
      <c r="CJW16" s="93"/>
      <c r="CJX16" s="93"/>
      <c r="CJY16" s="93"/>
      <c r="CJZ16" s="93"/>
      <c r="CKA16" s="93"/>
      <c r="CKB16" s="93"/>
      <c r="CKC16" s="93"/>
      <c r="CKD16" s="93"/>
      <c r="CKE16" s="93"/>
      <c r="CKF16" s="93"/>
      <c r="CKG16" s="93"/>
      <c r="CKH16" s="93"/>
      <c r="CKI16" s="93"/>
      <c r="CKJ16" s="93"/>
      <c r="CKK16" s="93"/>
      <c r="CKL16" s="93"/>
      <c r="CKM16" s="93"/>
      <c r="CKN16" s="93"/>
      <c r="CKO16" s="93"/>
      <c r="CKP16" s="93"/>
      <c r="CKQ16" s="93"/>
      <c r="CKR16" s="93"/>
      <c r="CKS16" s="93"/>
      <c r="CKT16" s="93"/>
      <c r="CKU16" s="93"/>
      <c r="CKV16" s="93"/>
      <c r="CKW16" s="93"/>
      <c r="CKX16" s="93"/>
      <c r="CKY16" s="93"/>
      <c r="CKZ16" s="93"/>
      <c r="CLA16" s="93"/>
      <c r="CLB16" s="93"/>
      <c r="CLC16" s="93"/>
      <c r="CLD16" s="93"/>
      <c r="CLE16" s="93"/>
      <c r="CLF16" s="93"/>
      <c r="CLG16" s="93"/>
      <c r="CLH16" s="93"/>
      <c r="CLI16" s="93"/>
      <c r="CLJ16" s="93"/>
      <c r="CLK16" s="93"/>
      <c r="CLL16" s="93"/>
      <c r="CLM16" s="93"/>
      <c r="CLN16" s="93"/>
      <c r="CLO16" s="93"/>
      <c r="CLP16" s="93"/>
      <c r="CLQ16" s="93"/>
      <c r="CLR16" s="93"/>
      <c r="CLS16" s="93"/>
      <c r="CLT16" s="93"/>
      <c r="CLU16" s="93"/>
      <c r="CLV16" s="93"/>
      <c r="CLW16" s="93"/>
      <c r="CLX16" s="93"/>
      <c r="CLY16" s="93"/>
      <c r="CLZ16" s="93"/>
      <c r="CMA16" s="93"/>
      <c r="CMB16" s="93"/>
      <c r="CMC16" s="93"/>
      <c r="CMD16" s="93"/>
      <c r="CME16" s="93"/>
      <c r="CMF16" s="93"/>
      <c r="CMG16" s="93"/>
      <c r="CMH16" s="93"/>
      <c r="CMI16" s="93"/>
      <c r="CMJ16" s="93"/>
      <c r="CMK16" s="93"/>
      <c r="CML16" s="93"/>
      <c r="CMM16" s="93"/>
      <c r="CMN16" s="93"/>
      <c r="CMO16" s="93"/>
      <c r="CMP16" s="93"/>
      <c r="CMQ16" s="93"/>
      <c r="CMR16" s="93"/>
      <c r="CMS16" s="93"/>
      <c r="CMT16" s="93"/>
      <c r="CMU16" s="93"/>
      <c r="CMV16" s="93"/>
      <c r="CMW16" s="93"/>
      <c r="CMX16" s="93"/>
      <c r="CMY16" s="93"/>
      <c r="CMZ16" s="93"/>
      <c r="CNA16" s="93"/>
      <c r="CNB16" s="93"/>
      <c r="CNC16" s="93"/>
      <c r="CND16" s="93"/>
      <c r="CNE16" s="93"/>
      <c r="CNF16" s="93"/>
      <c r="CNG16" s="93"/>
      <c r="CNH16" s="93"/>
      <c r="CNI16" s="93"/>
      <c r="CNJ16" s="93"/>
      <c r="CNK16" s="93"/>
      <c r="CNL16" s="93"/>
      <c r="CNM16" s="93"/>
      <c r="CNN16" s="93"/>
      <c r="CNO16" s="93"/>
      <c r="CNP16" s="93"/>
      <c r="CNQ16" s="93"/>
      <c r="CNR16" s="93"/>
      <c r="CNS16" s="93"/>
      <c r="CNT16" s="93"/>
      <c r="CNU16" s="93"/>
      <c r="CNV16" s="93"/>
      <c r="CNW16" s="93"/>
      <c r="CNX16" s="93"/>
      <c r="CNY16" s="93"/>
      <c r="CNZ16" s="93"/>
      <c r="COA16" s="93"/>
      <c r="COB16" s="93"/>
      <c r="COC16" s="93"/>
      <c r="COD16" s="93"/>
      <c r="COE16" s="93"/>
      <c r="COF16" s="93"/>
      <c r="COG16" s="93"/>
      <c r="COH16" s="93"/>
      <c r="COI16" s="93"/>
      <c r="COJ16" s="93"/>
      <c r="COK16" s="93"/>
      <c r="COL16" s="93"/>
      <c r="COM16" s="93"/>
      <c r="CON16" s="93"/>
      <c r="COO16" s="93"/>
      <c r="COP16" s="93"/>
      <c r="COQ16" s="93"/>
      <c r="COR16" s="93"/>
      <c r="COS16" s="93"/>
      <c r="COT16" s="93"/>
      <c r="COU16" s="93"/>
      <c r="COV16" s="93"/>
      <c r="COW16" s="93"/>
      <c r="COX16" s="93"/>
      <c r="COY16" s="93"/>
      <c r="COZ16" s="93"/>
      <c r="CPA16" s="93"/>
      <c r="CPB16" s="93"/>
      <c r="CPC16" s="93"/>
      <c r="CPD16" s="93"/>
      <c r="CPE16" s="93"/>
      <c r="CPF16" s="93"/>
      <c r="CPG16" s="93"/>
      <c r="CPH16" s="93"/>
      <c r="CPI16" s="93"/>
      <c r="CPJ16" s="93"/>
      <c r="CPK16" s="93"/>
      <c r="CPL16" s="93"/>
      <c r="CPM16" s="93"/>
      <c r="CPN16" s="93"/>
      <c r="CPO16" s="93"/>
      <c r="CPP16" s="93"/>
      <c r="CPQ16" s="93"/>
      <c r="CPR16" s="93"/>
      <c r="CPS16" s="93"/>
      <c r="CPT16" s="93"/>
      <c r="CPU16" s="93"/>
      <c r="CPV16" s="93"/>
      <c r="CPW16" s="93"/>
      <c r="CPX16" s="93"/>
      <c r="CPY16" s="93"/>
      <c r="CPZ16" s="93"/>
      <c r="CQA16" s="93"/>
      <c r="CQB16" s="93"/>
      <c r="CQC16" s="93"/>
      <c r="CQD16" s="93"/>
      <c r="CQE16" s="93"/>
      <c r="CQF16" s="93"/>
      <c r="CQG16" s="93"/>
      <c r="CQH16" s="93"/>
      <c r="CQI16" s="93"/>
      <c r="CQJ16" s="93"/>
      <c r="CQK16" s="93"/>
      <c r="CQL16" s="93"/>
      <c r="CQM16" s="93"/>
      <c r="CQN16" s="93"/>
      <c r="CQO16" s="93"/>
      <c r="CQP16" s="93"/>
      <c r="CQQ16" s="93"/>
      <c r="CQR16" s="93"/>
      <c r="CQS16" s="93"/>
      <c r="CQT16" s="93"/>
      <c r="CQU16" s="93"/>
      <c r="CQV16" s="93"/>
      <c r="CQW16" s="93"/>
      <c r="CQX16" s="93"/>
      <c r="CQY16" s="93"/>
      <c r="CQZ16" s="93"/>
      <c r="CRA16" s="93"/>
      <c r="CRB16" s="93"/>
      <c r="CRC16" s="93"/>
      <c r="CRD16" s="93"/>
      <c r="CRE16" s="93"/>
      <c r="CRF16" s="93"/>
      <c r="CRG16" s="93"/>
      <c r="CRH16" s="93"/>
      <c r="CRI16" s="93"/>
      <c r="CRJ16" s="93"/>
      <c r="CRK16" s="93"/>
      <c r="CRL16" s="93"/>
      <c r="CRM16" s="93"/>
      <c r="CRN16" s="93"/>
      <c r="CRO16" s="93"/>
      <c r="CRP16" s="93"/>
      <c r="CRQ16" s="93"/>
      <c r="CRR16" s="93"/>
      <c r="CRS16" s="93"/>
      <c r="CRT16" s="93"/>
      <c r="CRU16" s="93"/>
      <c r="CRV16" s="93"/>
      <c r="CRW16" s="93"/>
      <c r="CRX16" s="93"/>
      <c r="CRY16" s="93"/>
      <c r="CRZ16" s="93"/>
      <c r="CSA16" s="93"/>
      <c r="CSB16" s="93"/>
      <c r="CSC16" s="93"/>
      <c r="CSD16" s="93"/>
      <c r="CSE16" s="93"/>
      <c r="CSF16" s="93"/>
      <c r="CSG16" s="93"/>
      <c r="CSH16" s="93"/>
      <c r="CSI16" s="93"/>
      <c r="CSJ16" s="93"/>
      <c r="CSK16" s="93"/>
      <c r="CSL16" s="93"/>
      <c r="CSM16" s="93"/>
      <c r="CSN16" s="93"/>
      <c r="CSO16" s="93"/>
      <c r="CSP16" s="93"/>
      <c r="CSQ16" s="93"/>
      <c r="CSR16" s="93"/>
      <c r="CSS16" s="93"/>
      <c r="CST16" s="93"/>
      <c r="CSU16" s="93"/>
      <c r="CSV16" s="93"/>
      <c r="CSW16" s="93"/>
      <c r="CSX16" s="93"/>
      <c r="CSY16" s="93"/>
      <c r="CSZ16" s="93"/>
      <c r="CTA16" s="93"/>
      <c r="CTB16" s="93"/>
      <c r="CTC16" s="93"/>
      <c r="CTD16" s="93"/>
      <c r="CTE16" s="93"/>
      <c r="CTF16" s="93"/>
      <c r="CTG16" s="93"/>
      <c r="CTH16" s="93"/>
      <c r="CTI16" s="93"/>
      <c r="CTJ16" s="93"/>
      <c r="CTK16" s="93"/>
      <c r="CTL16" s="93"/>
      <c r="CTM16" s="93"/>
      <c r="CTN16" s="93"/>
      <c r="CTO16" s="93"/>
      <c r="CTP16" s="93"/>
      <c r="CTQ16" s="93"/>
      <c r="CTR16" s="93"/>
      <c r="CTS16" s="93"/>
      <c r="CTT16" s="93"/>
      <c r="CTU16" s="93"/>
      <c r="CTV16" s="93"/>
      <c r="CTW16" s="93"/>
      <c r="CTX16" s="93"/>
      <c r="CTY16" s="93"/>
      <c r="CTZ16" s="93"/>
      <c r="CUA16" s="93"/>
      <c r="CUB16" s="93"/>
      <c r="CUC16" s="93"/>
      <c r="CUD16" s="93"/>
      <c r="CUE16" s="93"/>
      <c r="CUF16" s="93"/>
      <c r="CUG16" s="93"/>
      <c r="CUH16" s="93"/>
      <c r="CUI16" s="93"/>
      <c r="CUJ16" s="93"/>
      <c r="CUK16" s="93"/>
      <c r="CUL16" s="93"/>
      <c r="CUM16" s="93"/>
      <c r="CUN16" s="93"/>
      <c r="CUO16" s="93"/>
      <c r="CUP16" s="93"/>
      <c r="CUQ16" s="93"/>
      <c r="CUR16" s="93"/>
      <c r="CUS16" s="93"/>
      <c r="CUT16" s="93"/>
      <c r="CUU16" s="93"/>
      <c r="CUV16" s="93"/>
      <c r="CUW16" s="93"/>
      <c r="CUX16" s="93"/>
      <c r="CUY16" s="93"/>
      <c r="CUZ16" s="93"/>
      <c r="CVA16" s="93"/>
      <c r="CVB16" s="93"/>
      <c r="CVC16" s="93"/>
      <c r="CVD16" s="93"/>
      <c r="CVE16" s="93"/>
      <c r="CVF16" s="93"/>
      <c r="CVG16" s="93"/>
      <c r="CVH16" s="93"/>
      <c r="CVI16" s="93"/>
      <c r="CVJ16" s="93"/>
      <c r="CVK16" s="93"/>
      <c r="CVL16" s="93"/>
      <c r="CVM16" s="93"/>
      <c r="CVN16" s="93"/>
      <c r="CVO16" s="93"/>
      <c r="CVP16" s="93"/>
      <c r="CVQ16" s="93"/>
      <c r="CVR16" s="93"/>
      <c r="CVS16" s="93"/>
      <c r="CVT16" s="93"/>
      <c r="CVU16" s="93"/>
      <c r="CVV16" s="93"/>
      <c r="CVW16" s="93"/>
      <c r="CVX16" s="93"/>
      <c r="CVY16" s="93"/>
      <c r="CVZ16" s="93"/>
      <c r="CWA16" s="93"/>
      <c r="CWB16" s="93"/>
      <c r="CWC16" s="93"/>
      <c r="CWD16" s="93"/>
      <c r="CWE16" s="93"/>
      <c r="CWF16" s="93"/>
      <c r="CWG16" s="93"/>
      <c r="CWH16" s="93"/>
      <c r="CWI16" s="93"/>
      <c r="CWJ16" s="93"/>
      <c r="CWK16" s="93"/>
      <c r="CWL16" s="93"/>
      <c r="CWM16" s="93"/>
      <c r="CWN16" s="93"/>
      <c r="CWO16" s="93"/>
      <c r="CWP16" s="93"/>
      <c r="CWQ16" s="93"/>
      <c r="CWR16" s="93"/>
      <c r="CWS16" s="93"/>
      <c r="CWT16" s="93"/>
      <c r="CWU16" s="93"/>
      <c r="CWV16" s="93"/>
      <c r="CWW16" s="93"/>
      <c r="CWX16" s="93"/>
      <c r="CWY16" s="93"/>
      <c r="CWZ16" s="93"/>
      <c r="CXA16" s="93"/>
      <c r="CXB16" s="93"/>
      <c r="CXC16" s="93"/>
      <c r="CXD16" s="93"/>
      <c r="CXE16" s="93"/>
      <c r="CXF16" s="93"/>
      <c r="CXG16" s="93"/>
      <c r="CXH16" s="93"/>
      <c r="CXI16" s="93"/>
      <c r="CXJ16" s="93"/>
      <c r="CXK16" s="93"/>
      <c r="CXL16" s="93"/>
      <c r="CXM16" s="93"/>
      <c r="CXN16" s="93"/>
      <c r="CXO16" s="93"/>
      <c r="CXP16" s="93"/>
      <c r="CXQ16" s="93"/>
      <c r="CXR16" s="93"/>
      <c r="CXS16" s="93"/>
      <c r="CXT16" s="93"/>
      <c r="CXU16" s="93"/>
      <c r="CXV16" s="93"/>
      <c r="CXW16" s="93"/>
      <c r="CXX16" s="93"/>
      <c r="CXY16" s="93"/>
      <c r="CXZ16" s="93"/>
      <c r="CYA16" s="93"/>
      <c r="CYB16" s="93"/>
      <c r="CYC16" s="93"/>
      <c r="CYD16" s="93"/>
      <c r="CYE16" s="93"/>
      <c r="CYF16" s="93"/>
      <c r="CYG16" s="93"/>
      <c r="CYH16" s="93"/>
      <c r="CYI16" s="93"/>
      <c r="CYJ16" s="93"/>
      <c r="CYK16" s="93"/>
      <c r="CYL16" s="93"/>
      <c r="CYM16" s="93"/>
      <c r="CYN16" s="93"/>
      <c r="CYO16" s="93"/>
      <c r="CYP16" s="93"/>
      <c r="CYQ16" s="93"/>
      <c r="CYR16" s="93"/>
      <c r="CYS16" s="93"/>
      <c r="CYT16" s="93"/>
      <c r="CYU16" s="93"/>
      <c r="CYV16" s="93"/>
      <c r="CYW16" s="93"/>
      <c r="CYX16" s="93"/>
      <c r="CYY16" s="93"/>
      <c r="CYZ16" s="93"/>
      <c r="CZA16" s="93"/>
      <c r="CZB16" s="93"/>
      <c r="CZC16" s="93"/>
      <c r="CZD16" s="93"/>
      <c r="CZE16" s="93"/>
      <c r="CZF16" s="93"/>
      <c r="CZG16" s="93"/>
      <c r="CZH16" s="93"/>
      <c r="CZI16" s="93"/>
      <c r="CZJ16" s="93"/>
      <c r="CZK16" s="93"/>
      <c r="CZL16" s="93"/>
      <c r="CZM16" s="93"/>
      <c r="CZN16" s="93"/>
      <c r="CZO16" s="93"/>
      <c r="CZP16" s="93"/>
      <c r="CZQ16" s="93"/>
      <c r="CZR16" s="93"/>
      <c r="CZS16" s="93"/>
      <c r="CZT16" s="93"/>
      <c r="CZU16" s="93"/>
      <c r="CZV16" s="93"/>
      <c r="CZW16" s="93"/>
      <c r="CZX16" s="93"/>
      <c r="CZY16" s="93"/>
      <c r="CZZ16" s="93"/>
      <c r="DAA16" s="93"/>
      <c r="DAB16" s="93"/>
      <c r="DAC16" s="93"/>
      <c r="DAD16" s="93"/>
      <c r="DAE16" s="93"/>
      <c r="DAF16" s="93"/>
      <c r="DAG16" s="93"/>
      <c r="DAH16" s="93"/>
      <c r="DAI16" s="93"/>
      <c r="DAJ16" s="93"/>
      <c r="DAK16" s="93"/>
      <c r="DAL16" s="93"/>
      <c r="DAM16" s="93"/>
      <c r="DAN16" s="93"/>
      <c r="DAO16" s="93"/>
      <c r="DAP16" s="93"/>
      <c r="DAQ16" s="93"/>
      <c r="DAR16" s="93"/>
      <c r="DAS16" s="93"/>
      <c r="DAT16" s="93"/>
      <c r="DAU16" s="93"/>
      <c r="DAV16" s="93"/>
      <c r="DAW16" s="93"/>
      <c r="DAX16" s="93"/>
      <c r="DAY16" s="93"/>
      <c r="DAZ16" s="93"/>
      <c r="DBA16" s="93"/>
      <c r="DBB16" s="93"/>
      <c r="DBC16" s="93"/>
      <c r="DBD16" s="93"/>
      <c r="DBE16" s="93"/>
      <c r="DBF16" s="93"/>
      <c r="DBG16" s="93"/>
      <c r="DBH16" s="93"/>
      <c r="DBI16" s="93"/>
      <c r="DBJ16" s="93"/>
      <c r="DBK16" s="93"/>
      <c r="DBL16" s="93"/>
      <c r="DBM16" s="93"/>
      <c r="DBN16" s="93"/>
      <c r="DBO16" s="93"/>
      <c r="DBP16" s="93"/>
      <c r="DBQ16" s="93"/>
      <c r="DBR16" s="93"/>
      <c r="DBS16" s="93"/>
      <c r="DBT16" s="93"/>
      <c r="DBU16" s="93"/>
      <c r="DBV16" s="93"/>
      <c r="DBW16" s="93"/>
      <c r="DBX16" s="93"/>
      <c r="DBY16" s="93"/>
      <c r="DBZ16" s="93"/>
      <c r="DCA16" s="93"/>
      <c r="DCB16" s="93"/>
      <c r="DCC16" s="93"/>
      <c r="DCD16" s="93"/>
      <c r="DCE16" s="93"/>
      <c r="DCF16" s="93"/>
      <c r="DCG16" s="93"/>
      <c r="DCH16" s="93"/>
      <c r="DCI16" s="93"/>
      <c r="DCJ16" s="93"/>
      <c r="DCK16" s="93"/>
      <c r="DCL16" s="93"/>
      <c r="DCM16" s="93"/>
      <c r="DCN16" s="93"/>
      <c r="DCO16" s="93"/>
      <c r="DCP16" s="93"/>
      <c r="DCQ16" s="93"/>
      <c r="DCR16" s="93"/>
      <c r="DCS16" s="93"/>
      <c r="DCT16" s="93"/>
      <c r="DCU16" s="93"/>
      <c r="DCV16" s="93"/>
      <c r="DCW16" s="93"/>
      <c r="DCX16" s="93"/>
      <c r="DCY16" s="93"/>
      <c r="DCZ16" s="93"/>
      <c r="DDA16" s="93"/>
      <c r="DDB16" s="93"/>
      <c r="DDC16" s="93"/>
      <c r="DDD16" s="93"/>
      <c r="DDE16" s="93"/>
      <c r="DDF16" s="93"/>
      <c r="DDG16" s="93"/>
      <c r="DDH16" s="93"/>
      <c r="DDI16" s="93"/>
      <c r="DDJ16" s="93"/>
      <c r="DDK16" s="93"/>
      <c r="DDL16" s="93"/>
      <c r="DDM16" s="93"/>
      <c r="DDN16" s="93"/>
      <c r="DDO16" s="93"/>
      <c r="DDP16" s="93"/>
      <c r="DDQ16" s="93"/>
      <c r="DDR16" s="93"/>
      <c r="DDS16" s="93"/>
      <c r="DDT16" s="93"/>
      <c r="DDU16" s="93"/>
      <c r="DDV16" s="93"/>
      <c r="DDW16" s="93"/>
      <c r="DDX16" s="93"/>
      <c r="DDY16" s="93"/>
      <c r="DDZ16" s="93"/>
      <c r="DEA16" s="93"/>
      <c r="DEB16" s="93"/>
      <c r="DEC16" s="93"/>
      <c r="DED16" s="93"/>
      <c r="DEE16" s="93"/>
      <c r="DEF16" s="93"/>
      <c r="DEG16" s="93"/>
      <c r="DEH16" s="93"/>
      <c r="DEI16" s="93"/>
      <c r="DEJ16" s="93"/>
      <c r="DEK16" s="93"/>
      <c r="DEL16" s="93"/>
      <c r="DEM16" s="93"/>
      <c r="DEN16" s="93"/>
      <c r="DEO16" s="93"/>
      <c r="DEP16" s="93"/>
      <c r="DEQ16" s="93"/>
      <c r="DER16" s="93"/>
      <c r="DES16" s="93"/>
      <c r="DET16" s="93"/>
      <c r="DEU16" s="93"/>
      <c r="DEV16" s="93"/>
      <c r="DEW16" s="93"/>
      <c r="DEX16" s="93"/>
      <c r="DEY16" s="93"/>
      <c r="DEZ16" s="93"/>
      <c r="DFA16" s="93"/>
      <c r="DFB16" s="93"/>
      <c r="DFC16" s="93"/>
      <c r="DFD16" s="93"/>
      <c r="DFE16" s="93"/>
      <c r="DFF16" s="93"/>
      <c r="DFG16" s="93"/>
      <c r="DFH16" s="93"/>
      <c r="DFI16" s="93"/>
      <c r="DFJ16" s="93"/>
      <c r="DFK16" s="93"/>
      <c r="DFL16" s="93"/>
      <c r="DFM16" s="93"/>
      <c r="DFN16" s="93"/>
      <c r="DFO16" s="93"/>
      <c r="DFP16" s="93"/>
      <c r="DFQ16" s="93"/>
      <c r="DFR16" s="93"/>
      <c r="DFS16" s="93"/>
      <c r="DFT16" s="93"/>
      <c r="DFU16" s="93"/>
      <c r="DFV16" s="93"/>
      <c r="DFW16" s="93"/>
      <c r="DFX16" s="93"/>
      <c r="DFY16" s="93"/>
      <c r="DFZ16" s="93"/>
      <c r="DGA16" s="93"/>
      <c r="DGB16" s="93"/>
      <c r="DGC16" s="93"/>
      <c r="DGD16" s="93"/>
      <c r="DGE16" s="93"/>
      <c r="DGF16" s="93"/>
      <c r="DGG16" s="93"/>
      <c r="DGH16" s="93"/>
      <c r="DGI16" s="93"/>
      <c r="DGJ16" s="93"/>
      <c r="DGK16" s="93"/>
      <c r="DGL16" s="93"/>
      <c r="DGM16" s="93"/>
      <c r="DGN16" s="93"/>
      <c r="DGO16" s="93"/>
      <c r="DGP16" s="93"/>
      <c r="DGQ16" s="93"/>
      <c r="DGR16" s="93"/>
      <c r="DGS16" s="93"/>
      <c r="DGT16" s="93"/>
      <c r="DGU16" s="93"/>
      <c r="DGV16" s="93"/>
      <c r="DGW16" s="93"/>
      <c r="DGX16" s="93"/>
      <c r="DGY16" s="93"/>
      <c r="DGZ16" s="93"/>
      <c r="DHA16" s="93"/>
      <c r="DHB16" s="93"/>
      <c r="DHC16" s="93"/>
      <c r="DHD16" s="93"/>
      <c r="DHE16" s="93"/>
      <c r="DHF16" s="93"/>
      <c r="DHG16" s="93"/>
      <c r="DHH16" s="93"/>
      <c r="DHI16" s="93"/>
      <c r="DHJ16" s="93"/>
      <c r="DHK16" s="93"/>
      <c r="DHL16" s="93"/>
      <c r="DHM16" s="93"/>
      <c r="DHN16" s="93"/>
      <c r="DHO16" s="93"/>
      <c r="DHP16" s="93"/>
      <c r="DHQ16" s="93"/>
      <c r="DHR16" s="93"/>
      <c r="DHS16" s="93"/>
      <c r="DHT16" s="93"/>
      <c r="DHU16" s="93"/>
      <c r="DHV16" s="93"/>
      <c r="DHW16" s="93"/>
      <c r="DHX16" s="93"/>
      <c r="DHY16" s="93"/>
      <c r="DHZ16" s="93"/>
      <c r="DIA16" s="93"/>
      <c r="DIB16" s="93"/>
      <c r="DIC16" s="93"/>
      <c r="DID16" s="93"/>
      <c r="DIE16" s="93"/>
      <c r="DIF16" s="93"/>
      <c r="DIG16" s="93"/>
      <c r="DIH16" s="93"/>
      <c r="DII16" s="93"/>
      <c r="DIJ16" s="93"/>
      <c r="DIK16" s="93"/>
      <c r="DIL16" s="93"/>
      <c r="DIM16" s="93"/>
      <c r="DIN16" s="93"/>
      <c r="DIO16" s="93"/>
      <c r="DIP16" s="93"/>
      <c r="DIQ16" s="93"/>
      <c r="DIR16" s="93"/>
      <c r="DIS16" s="93"/>
      <c r="DIT16" s="93"/>
      <c r="DIU16" s="93"/>
      <c r="DIV16" s="93"/>
      <c r="DIW16" s="93"/>
      <c r="DIX16" s="93"/>
      <c r="DIY16" s="93"/>
      <c r="DIZ16" s="93"/>
      <c r="DJA16" s="93"/>
      <c r="DJB16" s="93"/>
      <c r="DJC16" s="93"/>
      <c r="DJD16" s="93"/>
      <c r="DJE16" s="93"/>
      <c r="DJF16" s="93"/>
      <c r="DJG16" s="93"/>
      <c r="DJH16" s="93"/>
      <c r="DJI16" s="93"/>
      <c r="DJJ16" s="93"/>
      <c r="DJK16" s="93"/>
      <c r="DJL16" s="93"/>
      <c r="DJM16" s="93"/>
      <c r="DJN16" s="93"/>
      <c r="DJO16" s="93"/>
      <c r="DJP16" s="93"/>
      <c r="DJQ16" s="93"/>
      <c r="DJR16" s="93"/>
      <c r="DJS16" s="93"/>
      <c r="DJT16" s="93"/>
      <c r="DJU16" s="93"/>
      <c r="DJV16" s="93"/>
      <c r="DJW16" s="93"/>
      <c r="DJX16" s="93"/>
      <c r="DJY16" s="93"/>
      <c r="DJZ16" s="93"/>
      <c r="DKA16" s="93"/>
      <c r="DKB16" s="93"/>
      <c r="DKC16" s="93"/>
      <c r="DKD16" s="93"/>
      <c r="DKE16" s="93"/>
      <c r="DKF16" s="93"/>
      <c r="DKG16" s="93"/>
      <c r="DKH16" s="93"/>
      <c r="DKI16" s="93"/>
      <c r="DKJ16" s="93"/>
      <c r="DKK16" s="93"/>
      <c r="DKL16" s="93"/>
      <c r="DKM16" s="93"/>
      <c r="DKN16" s="93"/>
      <c r="DKO16" s="93"/>
      <c r="DKP16" s="93"/>
      <c r="DKQ16" s="93"/>
      <c r="DKR16" s="93"/>
      <c r="DKS16" s="93"/>
      <c r="DKT16" s="93"/>
      <c r="DKU16" s="93"/>
      <c r="DKV16" s="93"/>
      <c r="DKW16" s="93"/>
      <c r="DKX16" s="93"/>
      <c r="DKY16" s="93"/>
      <c r="DKZ16" s="93"/>
      <c r="DLA16" s="93"/>
      <c r="DLB16" s="93"/>
      <c r="DLC16" s="93"/>
      <c r="DLD16" s="93"/>
      <c r="DLE16" s="93"/>
      <c r="DLF16" s="93"/>
      <c r="DLG16" s="93"/>
      <c r="DLH16" s="93"/>
      <c r="DLI16" s="93"/>
      <c r="DLJ16" s="93"/>
      <c r="DLK16" s="93"/>
      <c r="DLL16" s="93"/>
      <c r="DLM16" s="93"/>
      <c r="DLN16" s="93"/>
      <c r="DLO16" s="93"/>
      <c r="DLP16" s="93"/>
      <c r="DLQ16" s="93"/>
      <c r="DLR16" s="93"/>
      <c r="DLS16" s="93"/>
      <c r="DLT16" s="93"/>
      <c r="DLU16" s="93"/>
      <c r="DLV16" s="93"/>
      <c r="DLW16" s="93"/>
      <c r="DLX16" s="93"/>
      <c r="DLY16" s="93"/>
      <c r="DLZ16" s="93"/>
      <c r="DMA16" s="93"/>
      <c r="DMB16" s="93"/>
      <c r="DMC16" s="93"/>
      <c r="DMD16" s="93"/>
      <c r="DME16" s="93"/>
      <c r="DMF16" s="93"/>
      <c r="DMG16" s="93"/>
      <c r="DMH16" s="93"/>
      <c r="DMI16" s="93"/>
      <c r="DMJ16" s="93"/>
      <c r="DMK16" s="93"/>
      <c r="DML16" s="93"/>
      <c r="DMM16" s="93"/>
      <c r="DMN16" s="93"/>
      <c r="DMO16" s="93"/>
      <c r="DMP16" s="93"/>
      <c r="DMQ16" s="93"/>
      <c r="DMR16" s="93"/>
      <c r="DMS16" s="93"/>
      <c r="DMT16" s="93"/>
      <c r="DMU16" s="93"/>
      <c r="DMV16" s="93"/>
      <c r="DMW16" s="93"/>
      <c r="DMX16" s="93"/>
      <c r="DMY16" s="93"/>
      <c r="DMZ16" s="93"/>
      <c r="DNA16" s="93"/>
      <c r="DNB16" s="93"/>
      <c r="DNC16" s="93"/>
      <c r="DND16" s="93"/>
      <c r="DNE16" s="93"/>
      <c r="DNF16" s="93"/>
      <c r="DNG16" s="93"/>
      <c r="DNH16" s="93"/>
      <c r="DNI16" s="93"/>
      <c r="DNJ16" s="93"/>
      <c r="DNK16" s="93"/>
      <c r="DNL16" s="93"/>
      <c r="DNM16" s="93"/>
      <c r="DNN16" s="93"/>
      <c r="DNO16" s="93"/>
      <c r="DNP16" s="93"/>
      <c r="DNQ16" s="93"/>
      <c r="DNR16" s="93"/>
      <c r="DNS16" s="93"/>
      <c r="DNT16" s="93"/>
      <c r="DNU16" s="93"/>
      <c r="DNV16" s="93"/>
      <c r="DNW16" s="93"/>
      <c r="DNX16" s="93"/>
      <c r="DNY16" s="93"/>
      <c r="DNZ16" s="93"/>
      <c r="DOA16" s="93"/>
      <c r="DOB16" s="93"/>
      <c r="DOC16" s="93"/>
      <c r="DOD16" s="93"/>
      <c r="DOE16" s="93"/>
      <c r="DOF16" s="93"/>
      <c r="DOG16" s="93"/>
      <c r="DOH16" s="93"/>
      <c r="DOI16" s="93"/>
      <c r="DOJ16" s="93"/>
      <c r="DOK16" s="93"/>
      <c r="DOL16" s="93"/>
      <c r="DOM16" s="93"/>
      <c r="DON16" s="93"/>
      <c r="DOO16" s="93"/>
      <c r="DOP16" s="93"/>
      <c r="DOQ16" s="93"/>
      <c r="DOR16" s="93"/>
      <c r="DOS16" s="93"/>
      <c r="DOT16" s="93"/>
      <c r="DOU16" s="93"/>
      <c r="DOV16" s="93"/>
      <c r="DOW16" s="93"/>
      <c r="DOX16" s="93"/>
      <c r="DOY16" s="93"/>
      <c r="DOZ16" s="93"/>
      <c r="DPA16" s="93"/>
      <c r="DPB16" s="93"/>
      <c r="DPC16" s="93"/>
      <c r="DPD16" s="93"/>
      <c r="DPE16" s="93"/>
      <c r="DPF16" s="93"/>
      <c r="DPG16" s="93"/>
      <c r="DPH16" s="93"/>
      <c r="DPI16" s="93"/>
      <c r="DPJ16" s="93"/>
      <c r="DPK16" s="93"/>
      <c r="DPL16" s="93"/>
      <c r="DPM16" s="93"/>
      <c r="DPN16" s="93"/>
      <c r="DPO16" s="93"/>
      <c r="DPP16" s="93"/>
      <c r="DPQ16" s="93"/>
      <c r="DPR16" s="93"/>
      <c r="DPS16" s="93"/>
      <c r="DPT16" s="93"/>
      <c r="DPU16" s="93"/>
      <c r="DPV16" s="93"/>
      <c r="DPW16" s="93"/>
      <c r="DPX16" s="93"/>
      <c r="DPY16" s="93"/>
      <c r="DPZ16" s="93"/>
      <c r="DQA16" s="93"/>
      <c r="DQB16" s="93"/>
      <c r="DQC16" s="93"/>
      <c r="DQD16" s="93"/>
      <c r="DQE16" s="93"/>
      <c r="DQF16" s="93"/>
      <c r="DQG16" s="93"/>
      <c r="DQH16" s="93"/>
      <c r="DQI16" s="93"/>
      <c r="DQJ16" s="93"/>
      <c r="DQK16" s="93"/>
      <c r="DQL16" s="93"/>
      <c r="DQM16" s="93"/>
      <c r="DQN16" s="93"/>
      <c r="DQO16" s="93"/>
      <c r="DQP16" s="93"/>
      <c r="DQQ16" s="93"/>
      <c r="DQR16" s="93"/>
      <c r="DQS16" s="93"/>
      <c r="DQT16" s="93"/>
      <c r="DQU16" s="93"/>
      <c r="DQV16" s="93"/>
      <c r="DQW16" s="93"/>
      <c r="DQX16" s="93"/>
      <c r="DQY16" s="93"/>
      <c r="DQZ16" s="93"/>
      <c r="DRA16" s="93"/>
      <c r="DRB16" s="93"/>
      <c r="DRC16" s="93"/>
      <c r="DRD16" s="93"/>
      <c r="DRE16" s="93"/>
      <c r="DRF16" s="93"/>
      <c r="DRG16" s="93"/>
      <c r="DRH16" s="93"/>
      <c r="DRI16" s="93"/>
      <c r="DRJ16" s="93"/>
      <c r="DRK16" s="93"/>
      <c r="DRL16" s="93"/>
      <c r="DRM16" s="93"/>
      <c r="DRN16" s="93"/>
      <c r="DRO16" s="93"/>
      <c r="DRP16" s="93"/>
      <c r="DRQ16" s="93"/>
      <c r="DRR16" s="93"/>
      <c r="DRS16" s="93"/>
      <c r="DRT16" s="93"/>
      <c r="DRU16" s="93"/>
      <c r="DRV16" s="93"/>
      <c r="DRW16" s="93"/>
      <c r="DRX16" s="93"/>
      <c r="DRY16" s="93"/>
      <c r="DRZ16" s="93"/>
      <c r="DSA16" s="93"/>
      <c r="DSB16" s="93"/>
      <c r="DSC16" s="93"/>
      <c r="DSD16" s="93"/>
      <c r="DSE16" s="93"/>
      <c r="DSF16" s="93"/>
      <c r="DSG16" s="93"/>
      <c r="DSH16" s="93"/>
      <c r="DSI16" s="93"/>
      <c r="DSJ16" s="93"/>
      <c r="DSK16" s="93"/>
      <c r="DSL16" s="93"/>
      <c r="DSM16" s="93"/>
      <c r="DSN16" s="93"/>
      <c r="DSO16" s="93"/>
      <c r="DSP16" s="93"/>
      <c r="DSQ16" s="93"/>
      <c r="DSR16" s="93"/>
      <c r="DSS16" s="93"/>
      <c r="DST16" s="93"/>
      <c r="DSU16" s="93"/>
      <c r="DSV16" s="93"/>
      <c r="DSW16" s="93"/>
      <c r="DSX16" s="93"/>
      <c r="DSY16" s="93"/>
      <c r="DSZ16" s="93"/>
      <c r="DTA16" s="93"/>
      <c r="DTB16" s="93"/>
      <c r="DTC16" s="93"/>
      <c r="DTD16" s="93"/>
      <c r="DTE16" s="93"/>
      <c r="DTF16" s="93"/>
      <c r="DTG16" s="93"/>
      <c r="DTH16" s="93"/>
      <c r="DTI16" s="93"/>
      <c r="DTJ16" s="93"/>
      <c r="DTK16" s="93"/>
      <c r="DTL16" s="93"/>
      <c r="DTM16" s="93"/>
      <c r="DTN16" s="93"/>
      <c r="DTO16" s="93"/>
      <c r="DTP16" s="93"/>
      <c r="DTQ16" s="93"/>
      <c r="DTR16" s="93"/>
      <c r="DTS16" s="93"/>
      <c r="DTT16" s="93"/>
      <c r="DTU16" s="93"/>
      <c r="DTV16" s="93"/>
      <c r="DTW16" s="93"/>
      <c r="DTX16" s="93"/>
      <c r="DTY16" s="93"/>
      <c r="DTZ16" s="93"/>
      <c r="DUA16" s="93"/>
      <c r="DUB16" s="93"/>
      <c r="DUC16" s="93"/>
      <c r="DUD16" s="93"/>
      <c r="DUE16" s="93"/>
      <c r="DUF16" s="93"/>
      <c r="DUG16" s="93"/>
      <c r="DUH16" s="93"/>
      <c r="DUI16" s="93"/>
      <c r="DUJ16" s="93"/>
      <c r="DUK16" s="93"/>
      <c r="DUL16" s="93"/>
      <c r="DUM16" s="93"/>
      <c r="DUN16" s="93"/>
      <c r="DUO16" s="93"/>
      <c r="DUP16" s="93"/>
      <c r="DUQ16" s="93"/>
      <c r="DUR16" s="93"/>
      <c r="DUS16" s="93"/>
      <c r="DUT16" s="93"/>
      <c r="DUU16" s="93"/>
      <c r="DUV16" s="93"/>
      <c r="DUW16" s="93"/>
      <c r="DUX16" s="93"/>
      <c r="DUY16" s="93"/>
      <c r="DUZ16" s="93"/>
      <c r="DVA16" s="93"/>
      <c r="DVB16" s="93"/>
      <c r="DVC16" s="93"/>
      <c r="DVD16" s="93"/>
      <c r="DVE16" s="93"/>
      <c r="DVF16" s="93"/>
      <c r="DVG16" s="93"/>
      <c r="DVH16" s="93"/>
      <c r="DVI16" s="93"/>
      <c r="DVJ16" s="93"/>
      <c r="DVK16" s="93"/>
      <c r="DVL16" s="93"/>
      <c r="DVM16" s="93"/>
      <c r="DVN16" s="93"/>
      <c r="DVO16" s="93"/>
      <c r="DVP16" s="93"/>
      <c r="DVQ16" s="93"/>
      <c r="DVR16" s="93"/>
      <c r="DVS16" s="93"/>
      <c r="DVT16" s="93"/>
      <c r="DVU16" s="93"/>
      <c r="DVV16" s="93"/>
      <c r="DVW16" s="93"/>
      <c r="DVX16" s="93"/>
      <c r="DVY16" s="93"/>
      <c r="DVZ16" s="93"/>
      <c r="DWA16" s="93"/>
      <c r="DWB16" s="93"/>
      <c r="DWC16" s="93"/>
      <c r="DWD16" s="93"/>
      <c r="DWE16" s="93"/>
      <c r="DWF16" s="93"/>
      <c r="DWG16" s="93"/>
      <c r="DWH16" s="93"/>
      <c r="DWI16" s="93"/>
      <c r="DWJ16" s="93"/>
      <c r="DWK16" s="93"/>
      <c r="DWL16" s="93"/>
      <c r="DWM16" s="93"/>
      <c r="DWN16" s="93"/>
      <c r="DWO16" s="93"/>
      <c r="DWP16" s="93"/>
      <c r="DWQ16" s="93"/>
      <c r="DWR16" s="93"/>
      <c r="DWS16" s="93"/>
      <c r="DWT16" s="93"/>
      <c r="DWU16" s="93"/>
      <c r="DWV16" s="93"/>
      <c r="DWW16" s="93"/>
      <c r="DWX16" s="93"/>
      <c r="DWY16" s="93"/>
      <c r="DWZ16" s="93"/>
      <c r="DXA16" s="93"/>
      <c r="DXB16" s="93"/>
      <c r="DXC16" s="93"/>
      <c r="DXD16" s="93"/>
      <c r="DXE16" s="93"/>
      <c r="DXF16" s="93"/>
      <c r="DXG16" s="93"/>
      <c r="DXH16" s="93"/>
      <c r="DXI16" s="93"/>
      <c r="DXJ16" s="93"/>
      <c r="DXK16" s="93"/>
      <c r="DXL16" s="93"/>
      <c r="DXM16" s="93"/>
      <c r="DXN16" s="93"/>
      <c r="DXO16" s="93"/>
      <c r="DXP16" s="93"/>
      <c r="DXQ16" s="93"/>
      <c r="DXR16" s="93"/>
      <c r="DXS16" s="93"/>
      <c r="DXT16" s="93"/>
      <c r="DXU16" s="93"/>
      <c r="DXV16" s="93"/>
      <c r="DXW16" s="93"/>
      <c r="DXX16" s="93"/>
      <c r="DXY16" s="93"/>
      <c r="DXZ16" s="93"/>
      <c r="DYA16" s="93"/>
      <c r="DYB16" s="93"/>
      <c r="DYC16" s="93"/>
      <c r="DYD16" s="93"/>
      <c r="DYE16" s="93"/>
      <c r="DYF16" s="93"/>
      <c r="DYG16" s="93"/>
      <c r="DYH16" s="93"/>
      <c r="DYI16" s="93"/>
      <c r="DYJ16" s="93"/>
      <c r="DYK16" s="93"/>
      <c r="DYL16" s="93"/>
      <c r="DYM16" s="93"/>
      <c r="DYN16" s="93"/>
      <c r="DYO16" s="93"/>
      <c r="DYP16" s="93"/>
      <c r="DYQ16" s="93"/>
      <c r="DYR16" s="93"/>
      <c r="DYS16" s="93"/>
      <c r="DYT16" s="93"/>
      <c r="DYU16" s="93"/>
      <c r="DYV16" s="93"/>
      <c r="DYW16" s="93"/>
      <c r="DYX16" s="93"/>
      <c r="DYY16" s="93"/>
      <c r="DYZ16" s="93"/>
      <c r="DZA16" s="93"/>
      <c r="DZB16" s="93"/>
      <c r="DZC16" s="93"/>
      <c r="DZD16" s="93"/>
      <c r="DZE16" s="93"/>
      <c r="DZF16" s="93"/>
      <c r="DZG16" s="93"/>
      <c r="DZH16" s="93"/>
      <c r="DZI16" s="93"/>
      <c r="DZJ16" s="93"/>
      <c r="DZK16" s="93"/>
      <c r="DZL16" s="93"/>
      <c r="DZM16" s="93"/>
      <c r="DZN16" s="93"/>
      <c r="DZO16" s="93"/>
      <c r="DZP16" s="93"/>
      <c r="DZQ16" s="93"/>
      <c r="DZR16" s="93"/>
      <c r="DZS16" s="93"/>
      <c r="DZT16" s="93"/>
      <c r="DZU16" s="93"/>
      <c r="DZV16" s="93"/>
      <c r="DZW16" s="93"/>
      <c r="DZX16" s="93"/>
      <c r="DZY16" s="93"/>
      <c r="DZZ16" s="93"/>
      <c r="EAA16" s="93"/>
      <c r="EAB16" s="93"/>
      <c r="EAC16" s="93"/>
      <c r="EAD16" s="93"/>
      <c r="EAE16" s="93"/>
      <c r="EAF16" s="93"/>
      <c r="EAG16" s="93"/>
      <c r="EAH16" s="93"/>
      <c r="EAI16" s="93"/>
      <c r="EAJ16" s="93"/>
      <c r="EAK16" s="93"/>
      <c r="EAL16" s="93"/>
      <c r="EAM16" s="93"/>
      <c r="EAN16" s="93"/>
      <c r="EAO16" s="93"/>
      <c r="EAP16" s="93"/>
      <c r="EAQ16" s="93"/>
      <c r="EAR16" s="93"/>
      <c r="EAS16" s="93"/>
      <c r="EAT16" s="93"/>
      <c r="EAU16" s="93"/>
      <c r="EAV16" s="93"/>
      <c r="EAW16" s="93"/>
      <c r="EAX16" s="93"/>
      <c r="EAY16" s="93"/>
      <c r="EAZ16" s="93"/>
      <c r="EBA16" s="93"/>
      <c r="EBB16" s="93"/>
      <c r="EBC16" s="93"/>
      <c r="EBD16" s="93"/>
      <c r="EBE16" s="93"/>
      <c r="EBF16" s="93"/>
      <c r="EBG16" s="93"/>
      <c r="EBH16" s="93"/>
      <c r="EBI16" s="93"/>
      <c r="EBJ16" s="93"/>
      <c r="EBK16" s="93"/>
      <c r="EBL16" s="93"/>
      <c r="EBM16" s="93"/>
      <c r="EBN16" s="93"/>
      <c r="EBO16" s="93"/>
      <c r="EBP16" s="93"/>
      <c r="EBQ16" s="93"/>
      <c r="EBR16" s="93"/>
      <c r="EBS16" s="93"/>
      <c r="EBT16" s="93"/>
      <c r="EBU16" s="93"/>
      <c r="EBV16" s="93"/>
      <c r="EBW16" s="93"/>
      <c r="EBX16" s="93"/>
      <c r="EBY16" s="93"/>
      <c r="EBZ16" s="93"/>
      <c r="ECA16" s="93"/>
      <c r="ECB16" s="93"/>
      <c r="ECC16" s="93"/>
      <c r="ECD16" s="93"/>
      <c r="ECE16" s="93"/>
      <c r="ECF16" s="93"/>
      <c r="ECG16" s="93"/>
      <c r="ECH16" s="93"/>
      <c r="ECI16" s="93"/>
      <c r="ECJ16" s="93"/>
      <c r="ECK16" s="93"/>
      <c r="ECL16" s="93"/>
      <c r="ECM16" s="93"/>
      <c r="ECN16" s="93"/>
      <c r="ECO16" s="93"/>
      <c r="ECP16" s="93"/>
      <c r="ECQ16" s="93"/>
      <c r="ECR16" s="93"/>
      <c r="ECS16" s="93"/>
      <c r="ECT16" s="93"/>
      <c r="ECU16" s="93"/>
      <c r="ECV16" s="93"/>
      <c r="ECW16" s="93"/>
      <c r="ECX16" s="93"/>
      <c r="ECY16" s="93"/>
      <c r="ECZ16" s="93"/>
      <c r="EDA16" s="93"/>
      <c r="EDB16" s="93"/>
      <c r="EDC16" s="93"/>
      <c r="EDD16" s="93"/>
      <c r="EDE16" s="93"/>
      <c r="EDF16" s="93"/>
      <c r="EDG16" s="93"/>
      <c r="EDH16" s="93"/>
      <c r="EDI16" s="93"/>
      <c r="EDJ16" s="93"/>
      <c r="EDK16" s="93"/>
      <c r="EDL16" s="93"/>
      <c r="EDM16" s="93"/>
      <c r="EDN16" s="93"/>
      <c r="EDO16" s="93"/>
      <c r="EDP16" s="93"/>
      <c r="EDQ16" s="93"/>
      <c r="EDR16" s="93"/>
      <c r="EDS16" s="93"/>
      <c r="EDT16" s="93"/>
      <c r="EDU16" s="93"/>
      <c r="EDV16" s="93"/>
      <c r="EDW16" s="93"/>
      <c r="EDX16" s="93"/>
      <c r="EDY16" s="93"/>
      <c r="EDZ16" s="93"/>
      <c r="EEA16" s="93"/>
      <c r="EEB16" s="93"/>
      <c r="EEC16" s="93"/>
      <c r="EED16" s="93"/>
      <c r="EEE16" s="93"/>
      <c r="EEF16" s="93"/>
      <c r="EEG16" s="93"/>
      <c r="EEH16" s="93"/>
      <c r="EEI16" s="93"/>
      <c r="EEJ16" s="93"/>
      <c r="EEK16" s="93"/>
      <c r="EEL16" s="93"/>
      <c r="EEM16" s="93"/>
      <c r="EEN16" s="93"/>
      <c r="EEO16" s="93"/>
      <c r="EEP16" s="93"/>
      <c r="EEQ16" s="93"/>
      <c r="EER16" s="93"/>
      <c r="EES16" s="93"/>
      <c r="EET16" s="93"/>
      <c r="EEU16" s="93"/>
      <c r="EEV16" s="93"/>
      <c r="EEW16" s="93"/>
      <c r="EEX16" s="93"/>
      <c r="EEY16" s="93"/>
      <c r="EEZ16" s="93"/>
      <c r="EFA16" s="93"/>
      <c r="EFB16" s="93"/>
      <c r="EFC16" s="93"/>
      <c r="EFD16" s="93"/>
      <c r="EFE16" s="93"/>
      <c r="EFF16" s="93"/>
      <c r="EFG16" s="93"/>
      <c r="EFH16" s="93"/>
      <c r="EFI16" s="93"/>
      <c r="EFJ16" s="93"/>
      <c r="EFK16" s="93"/>
      <c r="EFL16" s="93"/>
      <c r="EFM16" s="93"/>
      <c r="EFN16" s="93"/>
      <c r="EFO16" s="93"/>
      <c r="EFP16" s="93"/>
      <c r="EFQ16" s="93"/>
      <c r="EFR16" s="93"/>
      <c r="EFS16" s="93"/>
      <c r="EFT16" s="93"/>
      <c r="EFU16" s="93"/>
      <c r="EFV16" s="93"/>
      <c r="EFW16" s="93"/>
      <c r="EFX16" s="93"/>
      <c r="EFY16" s="93"/>
      <c r="EFZ16" s="93"/>
      <c r="EGA16" s="93"/>
      <c r="EGB16" s="93"/>
      <c r="EGC16" s="93"/>
      <c r="EGD16" s="93"/>
      <c r="EGE16" s="93"/>
      <c r="EGF16" s="93"/>
      <c r="EGG16" s="93"/>
      <c r="EGH16" s="93"/>
      <c r="EGI16" s="93"/>
      <c r="EGJ16" s="93"/>
      <c r="EGK16" s="93"/>
      <c r="EGL16" s="93"/>
      <c r="EGM16" s="93"/>
      <c r="EGN16" s="93"/>
      <c r="EGO16" s="93"/>
      <c r="EGP16" s="93"/>
      <c r="EGQ16" s="93"/>
      <c r="EGR16" s="93"/>
      <c r="EGS16" s="93"/>
      <c r="EGT16" s="93"/>
      <c r="EGU16" s="93"/>
      <c r="EGV16" s="93"/>
      <c r="EGW16" s="93"/>
      <c r="EGX16" s="93"/>
      <c r="EGY16" s="93"/>
      <c r="EGZ16" s="93"/>
      <c r="EHA16" s="93"/>
      <c r="EHB16" s="93"/>
      <c r="EHC16" s="93"/>
      <c r="EHD16" s="93"/>
      <c r="EHE16" s="93"/>
      <c r="EHF16" s="93"/>
      <c r="EHG16" s="93"/>
      <c r="EHH16" s="93"/>
      <c r="EHI16" s="93"/>
      <c r="EHJ16" s="93"/>
      <c r="EHK16" s="93"/>
      <c r="EHL16" s="93"/>
      <c r="EHM16" s="93"/>
      <c r="EHN16" s="93"/>
      <c r="EHO16" s="93"/>
      <c r="EHP16" s="93"/>
      <c r="EHQ16" s="93"/>
      <c r="EHR16" s="93"/>
      <c r="EHS16" s="93"/>
      <c r="EHT16" s="93"/>
      <c r="EHU16" s="93"/>
      <c r="EHV16" s="93"/>
      <c r="EHW16" s="93"/>
      <c r="EHX16" s="93"/>
      <c r="EHY16" s="93"/>
      <c r="EHZ16" s="93"/>
      <c r="EIA16" s="93"/>
      <c r="EIB16" s="93"/>
      <c r="EIC16" s="93"/>
      <c r="EID16" s="93"/>
      <c r="EIE16" s="93"/>
      <c r="EIF16" s="93"/>
      <c r="EIG16" s="93"/>
      <c r="EIH16" s="93"/>
      <c r="EII16" s="93"/>
      <c r="EIJ16" s="93"/>
      <c r="EIK16" s="93"/>
      <c r="EIL16" s="93"/>
      <c r="EIM16" s="93"/>
      <c r="EIN16" s="93"/>
      <c r="EIO16" s="93"/>
      <c r="EIP16" s="93"/>
      <c r="EIQ16" s="93"/>
      <c r="EIR16" s="93"/>
      <c r="EIS16" s="93"/>
      <c r="EIT16" s="93"/>
      <c r="EIU16" s="93"/>
      <c r="EIV16" s="93"/>
      <c r="EIW16" s="93"/>
      <c r="EIX16" s="93"/>
      <c r="EIY16" s="93"/>
      <c r="EIZ16" s="93"/>
      <c r="EJA16" s="93"/>
      <c r="EJB16" s="93"/>
      <c r="EJC16" s="93"/>
      <c r="EJD16" s="93"/>
      <c r="EJE16" s="93"/>
      <c r="EJF16" s="93"/>
      <c r="EJG16" s="93"/>
      <c r="EJH16" s="93"/>
      <c r="EJI16" s="93"/>
      <c r="EJJ16" s="93"/>
      <c r="EJK16" s="93"/>
      <c r="EJL16" s="93"/>
      <c r="EJM16" s="93"/>
      <c r="EJN16" s="93"/>
      <c r="EJO16" s="93"/>
      <c r="EJP16" s="93"/>
      <c r="EJQ16" s="93"/>
      <c r="EJR16" s="93"/>
      <c r="EJS16" s="93"/>
      <c r="EJT16" s="93"/>
      <c r="EJU16" s="93"/>
      <c r="EJV16" s="93"/>
      <c r="EJW16" s="93"/>
      <c r="EJX16" s="93"/>
      <c r="EJY16" s="93"/>
      <c r="EJZ16" s="93"/>
      <c r="EKA16" s="93"/>
      <c r="EKB16" s="93"/>
      <c r="EKC16" s="93"/>
      <c r="EKD16" s="93"/>
      <c r="EKE16" s="93"/>
      <c r="EKF16" s="93"/>
      <c r="EKG16" s="93"/>
      <c r="EKH16" s="93"/>
      <c r="EKI16" s="93"/>
      <c r="EKJ16" s="93"/>
      <c r="EKK16" s="93"/>
      <c r="EKL16" s="93"/>
      <c r="EKM16" s="93"/>
      <c r="EKN16" s="93"/>
      <c r="EKO16" s="93"/>
      <c r="EKP16" s="93"/>
      <c r="EKQ16" s="93"/>
      <c r="EKR16" s="93"/>
      <c r="EKS16" s="93"/>
      <c r="EKT16" s="93"/>
      <c r="EKU16" s="93"/>
      <c r="EKV16" s="93"/>
      <c r="EKW16" s="93"/>
      <c r="EKX16" s="93"/>
      <c r="EKY16" s="93"/>
      <c r="EKZ16" s="93"/>
      <c r="ELA16" s="93"/>
      <c r="ELB16" s="93"/>
      <c r="ELC16" s="93"/>
      <c r="ELD16" s="93"/>
      <c r="ELE16" s="93"/>
      <c r="ELF16" s="93"/>
      <c r="ELG16" s="93"/>
      <c r="ELH16" s="93"/>
      <c r="ELI16" s="93"/>
      <c r="ELJ16" s="93"/>
      <c r="ELK16" s="93"/>
      <c r="ELL16" s="93"/>
      <c r="ELM16" s="93"/>
      <c r="ELN16" s="93"/>
      <c r="ELO16" s="93"/>
      <c r="ELP16" s="93"/>
      <c r="ELQ16" s="93"/>
      <c r="ELR16" s="93"/>
      <c r="ELS16" s="93"/>
      <c r="ELT16" s="93"/>
      <c r="ELU16" s="93"/>
      <c r="ELV16" s="93"/>
      <c r="ELW16" s="93"/>
      <c r="ELX16" s="93"/>
      <c r="ELY16" s="93"/>
      <c r="ELZ16" s="93"/>
      <c r="EMA16" s="93"/>
      <c r="EMB16" s="93"/>
      <c r="EMC16" s="93"/>
      <c r="EMD16" s="93"/>
      <c r="EME16" s="93"/>
      <c r="EMF16" s="93"/>
      <c r="EMG16" s="93"/>
      <c r="EMH16" s="93"/>
      <c r="EMI16" s="93"/>
      <c r="EMJ16" s="93"/>
      <c r="EMK16" s="93"/>
      <c r="EML16" s="93"/>
      <c r="EMM16" s="93"/>
      <c r="EMN16" s="93"/>
      <c r="EMO16" s="93"/>
      <c r="EMP16" s="93"/>
      <c r="EMQ16" s="93"/>
      <c r="EMR16" s="93"/>
      <c r="EMS16" s="93"/>
      <c r="EMT16" s="93"/>
      <c r="EMU16" s="93"/>
      <c r="EMV16" s="93"/>
      <c r="EMW16" s="93"/>
      <c r="EMX16" s="93"/>
      <c r="EMY16" s="93"/>
      <c r="EMZ16" s="93"/>
      <c r="ENA16" s="93"/>
      <c r="ENB16" s="93"/>
      <c r="ENC16" s="93"/>
      <c r="END16" s="93"/>
      <c r="ENE16" s="93"/>
      <c r="ENF16" s="93"/>
      <c r="ENG16" s="93"/>
      <c r="ENH16" s="93"/>
      <c r="ENI16" s="93"/>
      <c r="ENJ16" s="93"/>
      <c r="ENK16" s="93"/>
      <c r="ENL16" s="93"/>
      <c r="ENM16" s="93"/>
      <c r="ENN16" s="93"/>
      <c r="ENO16" s="93"/>
      <c r="ENP16" s="93"/>
      <c r="ENQ16" s="93"/>
      <c r="ENR16" s="93"/>
      <c r="ENS16" s="93"/>
      <c r="ENT16" s="93"/>
      <c r="ENU16" s="93"/>
      <c r="ENV16" s="93"/>
      <c r="ENW16" s="93"/>
      <c r="ENX16" s="93"/>
      <c r="ENY16" s="93"/>
      <c r="ENZ16" s="93"/>
      <c r="EOA16" s="93"/>
      <c r="EOB16" s="93"/>
      <c r="EOC16" s="93"/>
      <c r="EOD16" s="93"/>
      <c r="EOE16" s="93"/>
      <c r="EOF16" s="93"/>
      <c r="EOG16" s="93"/>
      <c r="EOH16" s="93"/>
      <c r="EOI16" s="93"/>
      <c r="EOJ16" s="93"/>
      <c r="EOK16" s="93"/>
      <c r="EOL16" s="93"/>
      <c r="EOM16" s="93"/>
      <c r="EON16" s="93"/>
      <c r="EOO16" s="93"/>
      <c r="EOP16" s="93"/>
      <c r="EOQ16" s="93"/>
      <c r="EOR16" s="93"/>
      <c r="EOS16" s="93"/>
      <c r="EOT16" s="93"/>
      <c r="EOU16" s="93"/>
      <c r="EOV16" s="93"/>
      <c r="EOW16" s="93"/>
      <c r="EOX16" s="93"/>
      <c r="EOY16" s="93"/>
      <c r="EOZ16" s="93"/>
      <c r="EPA16" s="93"/>
      <c r="EPB16" s="93"/>
      <c r="EPC16" s="93"/>
      <c r="EPD16" s="93"/>
      <c r="EPE16" s="93"/>
      <c r="EPF16" s="93"/>
      <c r="EPG16" s="93"/>
      <c r="EPH16" s="93"/>
      <c r="EPI16" s="93"/>
      <c r="EPJ16" s="93"/>
      <c r="EPK16" s="93"/>
      <c r="EPL16" s="93"/>
      <c r="EPM16" s="93"/>
      <c r="EPN16" s="93"/>
      <c r="EPO16" s="93"/>
      <c r="EPP16" s="93"/>
      <c r="EPQ16" s="93"/>
      <c r="EPR16" s="93"/>
      <c r="EPS16" s="93"/>
      <c r="EPT16" s="93"/>
      <c r="EPU16" s="93"/>
      <c r="EPV16" s="93"/>
      <c r="EPW16" s="93"/>
      <c r="EPX16" s="93"/>
      <c r="EPY16" s="93"/>
      <c r="EPZ16" s="93"/>
      <c r="EQA16" s="93"/>
      <c r="EQB16" s="93"/>
      <c r="EQC16" s="93"/>
      <c r="EQD16" s="93"/>
      <c r="EQE16" s="93"/>
      <c r="EQF16" s="93"/>
      <c r="EQG16" s="93"/>
      <c r="EQH16" s="93"/>
      <c r="EQI16" s="93"/>
      <c r="EQJ16" s="93"/>
      <c r="EQK16" s="93"/>
      <c r="EQL16" s="93"/>
      <c r="EQM16" s="93"/>
      <c r="EQN16" s="93"/>
      <c r="EQO16" s="93"/>
      <c r="EQP16" s="93"/>
      <c r="EQQ16" s="93"/>
      <c r="EQR16" s="93"/>
      <c r="EQS16" s="93"/>
      <c r="EQT16" s="93"/>
      <c r="EQU16" s="93"/>
      <c r="EQV16" s="93"/>
      <c r="EQW16" s="93"/>
      <c r="EQX16" s="93"/>
      <c r="EQY16" s="93"/>
      <c r="EQZ16" s="93"/>
      <c r="ERA16" s="93"/>
      <c r="ERB16" s="93"/>
      <c r="ERC16" s="93"/>
      <c r="ERD16" s="93"/>
      <c r="ERE16" s="93"/>
      <c r="ERF16" s="93"/>
      <c r="ERG16" s="93"/>
      <c r="ERH16" s="93"/>
      <c r="ERI16" s="93"/>
      <c r="ERJ16" s="93"/>
      <c r="ERK16" s="93"/>
      <c r="ERL16" s="93"/>
      <c r="ERM16" s="93"/>
      <c r="ERN16" s="93"/>
      <c r="ERO16" s="93"/>
      <c r="ERP16" s="93"/>
      <c r="ERQ16" s="93"/>
      <c r="ERR16" s="93"/>
      <c r="ERS16" s="93"/>
      <c r="ERT16" s="93"/>
      <c r="ERU16" s="93"/>
      <c r="ERV16" s="93"/>
      <c r="ERW16" s="93"/>
      <c r="ERX16" s="93"/>
      <c r="ERY16" s="93"/>
      <c r="ERZ16" s="93"/>
      <c r="ESA16" s="93"/>
      <c r="ESB16" s="93"/>
      <c r="ESC16" s="93"/>
      <c r="ESD16" s="93"/>
      <c r="ESE16" s="93"/>
      <c r="ESF16" s="93"/>
      <c r="ESG16" s="93"/>
      <c r="ESH16" s="93"/>
      <c r="ESI16" s="93"/>
      <c r="ESJ16" s="93"/>
      <c r="ESK16" s="93"/>
      <c r="ESL16" s="93"/>
      <c r="ESM16" s="93"/>
      <c r="ESN16" s="93"/>
      <c r="ESO16" s="93"/>
      <c r="ESP16" s="93"/>
      <c r="ESQ16" s="93"/>
      <c r="ESR16" s="93"/>
      <c r="ESS16" s="93"/>
      <c r="EST16" s="93"/>
      <c r="ESU16" s="93"/>
      <c r="ESV16" s="93"/>
      <c r="ESW16" s="93"/>
      <c r="ESX16" s="93"/>
      <c r="ESY16" s="93"/>
      <c r="ESZ16" s="93"/>
      <c r="ETA16" s="93"/>
      <c r="ETB16" s="93"/>
      <c r="ETC16" s="93"/>
      <c r="ETD16" s="93"/>
      <c r="ETE16" s="93"/>
      <c r="ETF16" s="93"/>
      <c r="ETG16" s="93"/>
      <c r="ETH16" s="93"/>
      <c r="ETI16" s="93"/>
      <c r="ETJ16" s="93"/>
      <c r="ETK16" s="93"/>
      <c r="ETL16" s="93"/>
      <c r="ETM16" s="93"/>
      <c r="ETN16" s="93"/>
      <c r="ETO16" s="93"/>
      <c r="ETP16" s="93"/>
      <c r="ETQ16" s="93"/>
      <c r="ETR16" s="93"/>
      <c r="ETS16" s="93"/>
      <c r="ETT16" s="93"/>
      <c r="ETU16" s="93"/>
      <c r="ETV16" s="93"/>
      <c r="ETW16" s="93"/>
      <c r="ETX16" s="93"/>
      <c r="ETY16" s="93"/>
      <c r="ETZ16" s="93"/>
      <c r="EUA16" s="93"/>
      <c r="EUB16" s="93"/>
      <c r="EUC16" s="93"/>
      <c r="EUD16" s="93"/>
      <c r="EUE16" s="93"/>
      <c r="EUF16" s="93"/>
      <c r="EUG16" s="93"/>
      <c r="EUH16" s="93"/>
      <c r="EUI16" s="93"/>
      <c r="EUJ16" s="93"/>
      <c r="EUK16" s="93"/>
      <c r="EUL16" s="93"/>
      <c r="EUM16" s="93"/>
      <c r="EUN16" s="93"/>
      <c r="EUO16" s="93"/>
      <c r="EUP16" s="93"/>
      <c r="EUQ16" s="93"/>
      <c r="EUR16" s="93"/>
      <c r="EUS16" s="93"/>
      <c r="EUT16" s="93"/>
      <c r="EUU16" s="93"/>
      <c r="EUV16" s="93"/>
      <c r="EUW16" s="93"/>
      <c r="EUX16" s="93"/>
      <c r="EUY16" s="93"/>
      <c r="EUZ16" s="93"/>
      <c r="EVA16" s="93"/>
      <c r="EVB16" s="93"/>
      <c r="EVC16" s="93"/>
      <c r="EVD16" s="93"/>
      <c r="EVE16" s="93"/>
      <c r="EVF16" s="93"/>
      <c r="EVG16" s="93"/>
      <c r="EVH16" s="93"/>
      <c r="EVI16" s="93"/>
      <c r="EVJ16" s="93"/>
      <c r="EVK16" s="93"/>
      <c r="EVL16" s="93"/>
      <c r="EVM16" s="93"/>
      <c r="EVN16" s="93"/>
      <c r="EVO16" s="93"/>
      <c r="EVP16" s="93"/>
      <c r="EVQ16" s="93"/>
      <c r="EVR16" s="93"/>
      <c r="EVS16" s="93"/>
      <c r="EVT16" s="93"/>
      <c r="EVU16" s="93"/>
      <c r="EVV16" s="93"/>
      <c r="EVW16" s="93"/>
      <c r="EVX16" s="93"/>
      <c r="EVY16" s="93"/>
      <c r="EVZ16" s="93"/>
      <c r="EWA16" s="93"/>
      <c r="EWB16" s="93"/>
      <c r="EWC16" s="93"/>
      <c r="EWD16" s="93"/>
      <c r="EWE16" s="93"/>
      <c r="EWF16" s="93"/>
      <c r="EWG16" s="93"/>
      <c r="EWH16" s="93"/>
      <c r="EWI16" s="93"/>
      <c r="EWJ16" s="93"/>
      <c r="EWK16" s="93"/>
      <c r="EWL16" s="93"/>
      <c r="EWM16" s="93"/>
      <c r="EWN16" s="93"/>
      <c r="EWO16" s="93"/>
      <c r="EWP16" s="93"/>
      <c r="EWQ16" s="93"/>
      <c r="EWR16" s="93"/>
      <c r="EWS16" s="93"/>
      <c r="EWT16" s="93"/>
      <c r="EWU16" s="93"/>
      <c r="EWV16" s="93"/>
      <c r="EWW16" s="93"/>
      <c r="EWX16" s="93"/>
      <c r="EWY16" s="93"/>
      <c r="EWZ16" s="93"/>
      <c r="EXA16" s="93"/>
      <c r="EXB16" s="93"/>
      <c r="EXC16" s="93"/>
      <c r="EXD16" s="93"/>
      <c r="EXE16" s="93"/>
      <c r="EXF16" s="93"/>
      <c r="EXG16" s="93"/>
      <c r="EXH16" s="93"/>
      <c r="EXI16" s="93"/>
      <c r="EXJ16" s="93"/>
      <c r="EXK16" s="93"/>
      <c r="EXL16" s="93"/>
      <c r="EXM16" s="93"/>
      <c r="EXN16" s="93"/>
      <c r="EXO16" s="93"/>
      <c r="EXP16" s="93"/>
      <c r="EXQ16" s="93"/>
      <c r="EXR16" s="93"/>
      <c r="EXS16" s="93"/>
      <c r="EXT16" s="93"/>
      <c r="EXU16" s="93"/>
      <c r="EXV16" s="93"/>
      <c r="EXW16" s="93"/>
      <c r="EXX16" s="93"/>
      <c r="EXY16" s="93"/>
      <c r="EXZ16" s="93"/>
      <c r="EYA16" s="93"/>
      <c r="EYB16" s="93"/>
      <c r="EYC16" s="93"/>
      <c r="EYD16" s="93"/>
      <c r="EYE16" s="93"/>
      <c r="EYF16" s="93"/>
      <c r="EYG16" s="93"/>
      <c r="EYH16" s="93"/>
      <c r="EYI16" s="93"/>
      <c r="EYJ16" s="93"/>
      <c r="EYK16" s="93"/>
      <c r="EYL16" s="93"/>
      <c r="EYM16" s="93"/>
      <c r="EYN16" s="93"/>
      <c r="EYO16" s="93"/>
      <c r="EYP16" s="93"/>
      <c r="EYQ16" s="93"/>
      <c r="EYR16" s="93"/>
      <c r="EYS16" s="93"/>
      <c r="EYT16" s="93"/>
      <c r="EYU16" s="93"/>
      <c r="EYV16" s="93"/>
      <c r="EYW16" s="93"/>
      <c r="EYX16" s="93"/>
      <c r="EYY16" s="93"/>
      <c r="EYZ16" s="93"/>
      <c r="EZA16" s="93"/>
      <c r="EZB16" s="93"/>
      <c r="EZC16" s="93"/>
      <c r="EZD16" s="93"/>
      <c r="EZE16" s="93"/>
      <c r="EZF16" s="93"/>
      <c r="EZG16" s="93"/>
      <c r="EZH16" s="93"/>
      <c r="EZI16" s="93"/>
      <c r="EZJ16" s="93"/>
      <c r="EZK16" s="93"/>
      <c r="EZL16" s="93"/>
      <c r="EZM16" s="93"/>
      <c r="EZN16" s="93"/>
      <c r="EZO16" s="93"/>
      <c r="EZP16" s="93"/>
      <c r="EZQ16" s="93"/>
      <c r="EZR16" s="93"/>
      <c r="EZS16" s="93"/>
      <c r="EZT16" s="93"/>
      <c r="EZU16" s="93"/>
      <c r="EZV16" s="93"/>
      <c r="EZW16" s="93"/>
      <c r="EZX16" s="93"/>
      <c r="EZY16" s="93"/>
      <c r="EZZ16" s="93"/>
      <c r="FAA16" s="93"/>
      <c r="FAB16" s="93"/>
      <c r="FAC16" s="93"/>
      <c r="FAD16" s="93"/>
      <c r="FAE16" s="93"/>
      <c r="FAF16" s="93"/>
      <c r="FAG16" s="93"/>
      <c r="FAH16" s="93"/>
      <c r="FAI16" s="93"/>
      <c r="FAJ16" s="93"/>
      <c r="FAK16" s="93"/>
      <c r="FAL16" s="93"/>
      <c r="FAM16" s="93"/>
      <c r="FAN16" s="93"/>
      <c r="FAO16" s="93"/>
      <c r="FAP16" s="93"/>
      <c r="FAQ16" s="93"/>
      <c r="FAR16" s="93"/>
      <c r="FAS16" s="93"/>
      <c r="FAT16" s="93"/>
      <c r="FAU16" s="93"/>
      <c r="FAV16" s="93"/>
      <c r="FAW16" s="93"/>
      <c r="FAX16" s="93"/>
      <c r="FAY16" s="93"/>
      <c r="FAZ16" s="93"/>
      <c r="FBA16" s="93"/>
      <c r="FBB16" s="93"/>
      <c r="FBC16" s="93"/>
      <c r="FBD16" s="93"/>
      <c r="FBE16" s="93"/>
      <c r="FBF16" s="93"/>
      <c r="FBG16" s="93"/>
      <c r="FBH16" s="93"/>
      <c r="FBI16" s="93"/>
      <c r="FBJ16" s="93"/>
      <c r="FBK16" s="93"/>
      <c r="FBL16" s="93"/>
      <c r="FBM16" s="93"/>
      <c r="FBN16" s="93"/>
      <c r="FBO16" s="93"/>
      <c r="FBP16" s="93"/>
      <c r="FBQ16" s="93"/>
      <c r="FBR16" s="93"/>
      <c r="FBS16" s="93"/>
      <c r="FBT16" s="93"/>
      <c r="FBU16" s="93"/>
      <c r="FBV16" s="93"/>
      <c r="FBW16" s="93"/>
      <c r="FBX16" s="93"/>
      <c r="FBY16" s="93"/>
      <c r="FBZ16" s="93"/>
      <c r="FCA16" s="93"/>
      <c r="FCB16" s="93"/>
      <c r="FCC16" s="93"/>
      <c r="FCD16" s="93"/>
      <c r="FCE16" s="93"/>
      <c r="FCF16" s="93"/>
      <c r="FCG16" s="93"/>
      <c r="FCH16" s="93"/>
      <c r="FCI16" s="93"/>
      <c r="FCJ16" s="93"/>
      <c r="FCK16" s="93"/>
      <c r="FCL16" s="93"/>
      <c r="FCM16" s="93"/>
      <c r="FCN16" s="93"/>
      <c r="FCO16" s="93"/>
      <c r="FCP16" s="93"/>
      <c r="FCQ16" s="93"/>
      <c r="FCR16" s="93"/>
      <c r="FCS16" s="93"/>
      <c r="FCT16" s="93"/>
      <c r="FCU16" s="93"/>
      <c r="FCV16" s="93"/>
      <c r="FCW16" s="93"/>
      <c r="FCX16" s="93"/>
      <c r="FCY16" s="93"/>
      <c r="FCZ16" s="93"/>
      <c r="FDA16" s="93"/>
      <c r="FDB16" s="93"/>
      <c r="FDC16" s="93"/>
      <c r="FDD16" s="93"/>
      <c r="FDE16" s="93"/>
      <c r="FDF16" s="93"/>
      <c r="FDG16" s="93"/>
      <c r="FDH16" s="93"/>
      <c r="FDI16" s="93"/>
      <c r="FDJ16" s="93"/>
      <c r="FDK16" s="93"/>
      <c r="FDL16" s="93"/>
      <c r="FDM16" s="93"/>
      <c r="FDN16" s="93"/>
      <c r="FDO16" s="93"/>
      <c r="FDP16" s="93"/>
      <c r="FDQ16" s="93"/>
      <c r="FDR16" s="93"/>
      <c r="FDS16" s="93"/>
      <c r="FDT16" s="93"/>
      <c r="FDU16" s="93"/>
      <c r="FDV16" s="93"/>
      <c r="FDW16" s="93"/>
      <c r="FDX16" s="93"/>
      <c r="FDY16" s="93"/>
      <c r="FDZ16" s="93"/>
      <c r="FEA16" s="93"/>
      <c r="FEB16" s="93"/>
      <c r="FEC16" s="93"/>
      <c r="FED16" s="93"/>
      <c r="FEE16" s="93"/>
      <c r="FEF16" s="93"/>
      <c r="FEG16" s="93"/>
      <c r="FEH16" s="93"/>
      <c r="FEI16" s="93"/>
      <c r="FEJ16" s="93"/>
      <c r="FEK16" s="93"/>
      <c r="FEL16" s="93"/>
      <c r="FEM16" s="93"/>
      <c r="FEN16" s="93"/>
      <c r="FEO16" s="93"/>
      <c r="FEP16" s="93"/>
      <c r="FEQ16" s="93"/>
      <c r="FER16" s="93"/>
      <c r="FES16" s="93"/>
      <c r="FET16" s="93"/>
      <c r="FEU16" s="93"/>
      <c r="FEV16" s="93"/>
      <c r="FEW16" s="93"/>
      <c r="FEX16" s="93"/>
      <c r="FEY16" s="93"/>
      <c r="FEZ16" s="93"/>
      <c r="FFA16" s="93"/>
      <c r="FFB16" s="93"/>
      <c r="FFC16" s="93"/>
      <c r="FFD16" s="93"/>
      <c r="FFE16" s="93"/>
      <c r="FFF16" s="93"/>
      <c r="FFG16" s="93"/>
      <c r="FFH16" s="93"/>
      <c r="FFI16" s="93"/>
      <c r="FFJ16" s="93"/>
      <c r="FFK16" s="93"/>
      <c r="FFL16" s="93"/>
      <c r="FFM16" s="93"/>
      <c r="FFN16" s="93"/>
      <c r="FFO16" s="93"/>
      <c r="FFP16" s="93"/>
      <c r="FFQ16" s="93"/>
      <c r="FFR16" s="93"/>
      <c r="FFS16" s="93"/>
      <c r="FFT16" s="93"/>
      <c r="FFU16" s="93"/>
      <c r="FFV16" s="93"/>
      <c r="FFW16" s="93"/>
      <c r="FFX16" s="93"/>
      <c r="FFY16" s="93"/>
      <c r="FFZ16" s="93"/>
      <c r="FGA16" s="93"/>
      <c r="FGB16" s="93"/>
      <c r="FGC16" s="93"/>
      <c r="FGD16" s="93"/>
      <c r="FGE16" s="93"/>
      <c r="FGF16" s="93"/>
      <c r="FGG16" s="93"/>
      <c r="FGH16" s="93"/>
      <c r="FGI16" s="93"/>
      <c r="FGJ16" s="93"/>
      <c r="FGK16" s="93"/>
      <c r="FGL16" s="93"/>
      <c r="FGM16" s="93"/>
      <c r="FGN16" s="93"/>
      <c r="FGO16" s="93"/>
      <c r="FGP16" s="93"/>
      <c r="FGQ16" s="93"/>
      <c r="FGR16" s="93"/>
      <c r="FGS16" s="93"/>
      <c r="FGT16" s="93"/>
      <c r="FGU16" s="93"/>
      <c r="FGV16" s="93"/>
      <c r="FGW16" s="93"/>
      <c r="FGX16" s="93"/>
      <c r="FGY16" s="93"/>
      <c r="FGZ16" s="93"/>
      <c r="FHA16" s="93"/>
      <c r="FHB16" s="93"/>
      <c r="FHC16" s="93"/>
      <c r="FHD16" s="93"/>
      <c r="FHE16" s="93"/>
      <c r="FHF16" s="93"/>
      <c r="FHG16" s="93"/>
      <c r="FHH16" s="93"/>
      <c r="FHI16" s="93"/>
      <c r="FHJ16" s="93"/>
      <c r="FHK16" s="93"/>
      <c r="FHL16" s="93"/>
      <c r="FHM16" s="93"/>
      <c r="FHN16" s="93"/>
      <c r="FHO16" s="93"/>
      <c r="FHP16" s="93"/>
      <c r="FHQ16" s="93"/>
      <c r="FHR16" s="93"/>
      <c r="FHS16" s="93"/>
      <c r="FHT16" s="93"/>
      <c r="FHU16" s="93"/>
      <c r="FHV16" s="93"/>
      <c r="FHW16" s="93"/>
      <c r="FHX16" s="93"/>
      <c r="FHY16" s="93"/>
      <c r="FHZ16" s="93"/>
      <c r="FIA16" s="93"/>
      <c r="FIB16" s="93"/>
      <c r="FIC16" s="93"/>
      <c r="FID16" s="93"/>
      <c r="FIE16" s="93"/>
      <c r="FIF16" s="93"/>
      <c r="FIG16" s="93"/>
      <c r="FIH16" s="93"/>
      <c r="FII16" s="93"/>
      <c r="FIJ16" s="93"/>
      <c r="FIK16" s="93"/>
      <c r="FIL16" s="93"/>
      <c r="FIM16" s="93"/>
      <c r="FIN16" s="93"/>
      <c r="FIO16" s="93"/>
      <c r="FIP16" s="93"/>
      <c r="FIQ16" s="93"/>
      <c r="FIR16" s="93"/>
      <c r="FIS16" s="93"/>
      <c r="FIT16" s="93"/>
      <c r="FIU16" s="93"/>
      <c r="FIV16" s="93"/>
      <c r="FIW16" s="93"/>
      <c r="FIX16" s="93"/>
      <c r="FIY16" s="93"/>
      <c r="FIZ16" s="93"/>
      <c r="FJA16" s="93"/>
      <c r="FJB16" s="93"/>
      <c r="FJC16" s="93"/>
      <c r="FJD16" s="93"/>
      <c r="FJE16" s="93"/>
      <c r="FJF16" s="93"/>
      <c r="FJG16" s="93"/>
      <c r="FJH16" s="93"/>
      <c r="FJI16" s="93"/>
      <c r="FJJ16" s="93"/>
      <c r="FJK16" s="93"/>
      <c r="FJL16" s="93"/>
      <c r="FJM16" s="93"/>
      <c r="FJN16" s="93"/>
      <c r="FJO16" s="93"/>
      <c r="FJP16" s="93"/>
      <c r="FJQ16" s="93"/>
      <c r="FJR16" s="93"/>
      <c r="FJS16" s="93"/>
      <c r="FJT16" s="93"/>
      <c r="FJU16" s="93"/>
      <c r="FJV16" s="93"/>
      <c r="FJW16" s="93"/>
      <c r="FJX16" s="93"/>
      <c r="FJY16" s="93"/>
      <c r="FJZ16" s="93"/>
      <c r="FKA16" s="93"/>
      <c r="FKB16" s="93"/>
      <c r="FKC16" s="93"/>
      <c r="FKD16" s="93"/>
      <c r="FKE16" s="93"/>
      <c r="FKF16" s="93"/>
      <c r="FKG16" s="93"/>
      <c r="FKH16" s="93"/>
      <c r="FKI16" s="93"/>
      <c r="FKJ16" s="93"/>
      <c r="FKK16" s="93"/>
      <c r="FKL16" s="93"/>
      <c r="FKM16" s="93"/>
      <c r="FKN16" s="93"/>
      <c r="FKO16" s="93"/>
      <c r="FKP16" s="93"/>
      <c r="FKQ16" s="93"/>
      <c r="FKR16" s="93"/>
      <c r="FKS16" s="93"/>
      <c r="FKT16" s="93"/>
      <c r="FKU16" s="93"/>
      <c r="FKV16" s="93"/>
      <c r="FKW16" s="93"/>
      <c r="FKX16" s="93"/>
      <c r="FKY16" s="93"/>
      <c r="FKZ16" s="93"/>
      <c r="FLA16" s="93"/>
      <c r="FLB16" s="93"/>
      <c r="FLC16" s="93"/>
      <c r="FLD16" s="93"/>
      <c r="FLE16" s="93"/>
      <c r="FLF16" s="93"/>
      <c r="FLG16" s="93"/>
      <c r="FLH16" s="93"/>
      <c r="FLI16" s="93"/>
      <c r="FLJ16" s="93"/>
      <c r="FLK16" s="93"/>
      <c r="FLL16" s="93"/>
      <c r="FLM16" s="93"/>
      <c r="FLN16" s="93"/>
      <c r="FLO16" s="93"/>
      <c r="FLP16" s="93"/>
      <c r="FLQ16" s="93"/>
      <c r="FLR16" s="93"/>
      <c r="FLS16" s="93"/>
      <c r="FLT16" s="93"/>
      <c r="FLU16" s="93"/>
      <c r="FLV16" s="93"/>
      <c r="FLW16" s="93"/>
      <c r="FLX16" s="93"/>
      <c r="FLY16" s="93"/>
      <c r="FLZ16" s="93"/>
      <c r="FMA16" s="93"/>
      <c r="FMB16" s="93"/>
      <c r="FMC16" s="93"/>
      <c r="FMD16" s="93"/>
      <c r="FME16" s="93"/>
      <c r="FMF16" s="93"/>
      <c r="FMG16" s="93"/>
      <c r="FMH16" s="93"/>
      <c r="FMI16" s="93"/>
      <c r="FMJ16" s="93"/>
      <c r="FMK16" s="93"/>
      <c r="FML16" s="93"/>
      <c r="FMM16" s="93"/>
      <c r="FMN16" s="93"/>
      <c r="FMO16" s="93"/>
      <c r="FMP16" s="93"/>
      <c r="FMQ16" s="93"/>
      <c r="FMR16" s="93"/>
      <c r="FMS16" s="93"/>
      <c r="FMT16" s="93"/>
      <c r="FMU16" s="93"/>
      <c r="FMV16" s="93"/>
      <c r="FMW16" s="93"/>
      <c r="FMX16" s="93"/>
      <c r="FMY16" s="93"/>
      <c r="FMZ16" s="93"/>
      <c r="FNA16" s="93"/>
      <c r="FNB16" s="93"/>
      <c r="FNC16" s="93"/>
      <c r="FND16" s="93"/>
      <c r="FNE16" s="93"/>
      <c r="FNF16" s="93"/>
      <c r="FNG16" s="93"/>
      <c r="FNH16" s="93"/>
      <c r="FNI16" s="93"/>
      <c r="FNJ16" s="93"/>
      <c r="FNK16" s="93"/>
      <c r="FNL16" s="93"/>
      <c r="FNM16" s="93"/>
      <c r="FNN16" s="93"/>
      <c r="FNO16" s="93"/>
      <c r="FNP16" s="93"/>
      <c r="FNQ16" s="93"/>
      <c r="FNR16" s="93"/>
      <c r="FNS16" s="93"/>
      <c r="FNT16" s="93"/>
      <c r="FNU16" s="93"/>
      <c r="FNV16" s="93"/>
      <c r="FNW16" s="93"/>
      <c r="FNX16" s="93"/>
      <c r="FNY16" s="93"/>
      <c r="FNZ16" s="93"/>
      <c r="FOA16" s="93"/>
      <c r="FOB16" s="93"/>
      <c r="FOC16" s="93"/>
      <c r="FOD16" s="93"/>
      <c r="FOE16" s="93"/>
      <c r="FOF16" s="93"/>
      <c r="FOG16" s="93"/>
      <c r="FOH16" s="93"/>
      <c r="FOI16" s="93"/>
      <c r="FOJ16" s="93"/>
      <c r="FOK16" s="93"/>
      <c r="FOL16" s="93"/>
      <c r="FOM16" s="93"/>
      <c r="FON16" s="93"/>
      <c r="FOO16" s="93"/>
      <c r="FOP16" s="93"/>
      <c r="FOQ16" s="93"/>
      <c r="FOR16" s="93"/>
      <c r="FOS16" s="93"/>
      <c r="FOT16" s="93"/>
      <c r="FOU16" s="93"/>
      <c r="FOV16" s="93"/>
      <c r="FOW16" s="93"/>
      <c r="FOX16" s="93"/>
      <c r="FOY16" s="93"/>
      <c r="FOZ16" s="93"/>
      <c r="FPA16" s="93"/>
      <c r="FPB16" s="93"/>
      <c r="FPC16" s="93"/>
      <c r="FPD16" s="93"/>
      <c r="FPE16" s="93"/>
      <c r="FPF16" s="93"/>
      <c r="FPG16" s="93"/>
      <c r="FPH16" s="93"/>
      <c r="FPI16" s="93"/>
      <c r="FPJ16" s="93"/>
      <c r="FPK16" s="93"/>
      <c r="FPL16" s="93"/>
      <c r="FPM16" s="93"/>
      <c r="FPN16" s="93"/>
      <c r="FPO16" s="93"/>
      <c r="FPP16" s="93"/>
      <c r="FPQ16" s="93"/>
      <c r="FPR16" s="93"/>
      <c r="FPS16" s="93"/>
      <c r="FPT16" s="93"/>
      <c r="FPU16" s="93"/>
      <c r="FPV16" s="93"/>
      <c r="FPW16" s="93"/>
      <c r="FPX16" s="93"/>
      <c r="FPY16" s="93"/>
      <c r="FPZ16" s="93"/>
      <c r="FQA16" s="93"/>
      <c r="FQB16" s="93"/>
      <c r="FQC16" s="93"/>
      <c r="FQD16" s="93"/>
      <c r="FQE16" s="93"/>
      <c r="FQF16" s="93"/>
      <c r="FQG16" s="93"/>
      <c r="FQH16" s="93"/>
      <c r="FQI16" s="93"/>
      <c r="FQJ16" s="93"/>
      <c r="FQK16" s="93"/>
      <c r="FQL16" s="93"/>
      <c r="FQM16" s="93"/>
      <c r="FQN16" s="93"/>
      <c r="FQO16" s="93"/>
      <c r="FQP16" s="93"/>
      <c r="FQQ16" s="93"/>
      <c r="FQR16" s="93"/>
      <c r="FQS16" s="93"/>
      <c r="FQT16" s="93"/>
      <c r="FQU16" s="93"/>
      <c r="FQV16" s="93"/>
      <c r="FQW16" s="93"/>
      <c r="FQX16" s="93"/>
      <c r="FQY16" s="93"/>
      <c r="FQZ16" s="93"/>
      <c r="FRA16" s="93"/>
      <c r="FRB16" s="93"/>
      <c r="FRC16" s="93"/>
      <c r="FRD16" s="93"/>
      <c r="FRE16" s="93"/>
      <c r="FRF16" s="93"/>
      <c r="FRG16" s="93"/>
      <c r="FRH16" s="93"/>
      <c r="FRI16" s="93"/>
      <c r="FRJ16" s="93"/>
      <c r="FRK16" s="93"/>
      <c r="FRL16" s="93"/>
      <c r="FRM16" s="93"/>
      <c r="FRN16" s="93"/>
      <c r="FRO16" s="93"/>
      <c r="FRP16" s="93"/>
      <c r="FRQ16" s="93"/>
      <c r="FRR16" s="93"/>
      <c r="FRS16" s="93"/>
      <c r="FRT16" s="93"/>
      <c r="FRU16" s="93"/>
      <c r="FRV16" s="93"/>
      <c r="FRW16" s="93"/>
      <c r="FRX16" s="93"/>
      <c r="FRY16" s="93"/>
      <c r="FRZ16" s="93"/>
      <c r="FSA16" s="93"/>
      <c r="FSB16" s="93"/>
      <c r="FSC16" s="93"/>
      <c r="FSD16" s="93"/>
      <c r="FSE16" s="93"/>
      <c r="FSF16" s="93"/>
      <c r="FSG16" s="93"/>
      <c r="FSH16" s="93"/>
      <c r="FSI16" s="93"/>
      <c r="FSJ16" s="93"/>
      <c r="FSK16" s="93"/>
      <c r="FSL16" s="93"/>
      <c r="FSM16" s="93"/>
      <c r="FSN16" s="93"/>
      <c r="FSO16" s="93"/>
      <c r="FSP16" s="93"/>
      <c r="FSQ16" s="93"/>
      <c r="FSR16" s="93"/>
      <c r="FSS16" s="93"/>
      <c r="FST16" s="93"/>
      <c r="FSU16" s="93"/>
      <c r="FSV16" s="93"/>
      <c r="FSW16" s="93"/>
      <c r="FSX16" s="93"/>
      <c r="FSY16" s="93"/>
      <c r="FSZ16" s="93"/>
      <c r="FTA16" s="93"/>
      <c r="FTB16" s="93"/>
      <c r="FTC16" s="93"/>
      <c r="FTD16" s="93"/>
      <c r="FTE16" s="93"/>
      <c r="FTF16" s="93"/>
      <c r="FTG16" s="93"/>
      <c r="FTH16" s="93"/>
      <c r="FTI16" s="93"/>
      <c r="FTJ16" s="93"/>
      <c r="FTK16" s="93"/>
      <c r="FTL16" s="93"/>
      <c r="FTM16" s="93"/>
      <c r="FTN16" s="93"/>
      <c r="FTO16" s="93"/>
      <c r="FTP16" s="93"/>
      <c r="FTQ16" s="93"/>
      <c r="FTR16" s="93"/>
      <c r="FTS16" s="93"/>
      <c r="FTT16" s="93"/>
      <c r="FTU16" s="93"/>
      <c r="FTV16" s="93"/>
      <c r="FTW16" s="93"/>
      <c r="FTX16" s="93"/>
      <c r="FTY16" s="93"/>
      <c r="FTZ16" s="93"/>
      <c r="FUA16" s="93"/>
      <c r="FUB16" s="93"/>
      <c r="FUC16" s="93"/>
      <c r="FUD16" s="93"/>
      <c r="FUE16" s="93"/>
      <c r="FUF16" s="93"/>
      <c r="FUG16" s="93"/>
      <c r="FUH16" s="93"/>
      <c r="FUI16" s="93"/>
      <c r="FUJ16" s="93"/>
      <c r="FUK16" s="93"/>
      <c r="FUL16" s="93"/>
      <c r="FUM16" s="93"/>
      <c r="FUN16" s="93"/>
      <c r="FUO16" s="93"/>
      <c r="FUP16" s="93"/>
      <c r="FUQ16" s="93"/>
      <c r="FUR16" s="93"/>
      <c r="FUS16" s="93"/>
      <c r="FUT16" s="93"/>
      <c r="FUU16" s="93"/>
      <c r="FUV16" s="93"/>
      <c r="FUW16" s="93"/>
      <c r="FUX16" s="93"/>
      <c r="FUY16" s="93"/>
      <c r="FUZ16" s="93"/>
      <c r="FVA16" s="93"/>
      <c r="FVB16" s="93"/>
      <c r="FVC16" s="93"/>
      <c r="FVD16" s="93"/>
      <c r="FVE16" s="93"/>
      <c r="FVF16" s="93"/>
      <c r="FVG16" s="93"/>
      <c r="FVH16" s="93"/>
      <c r="FVI16" s="93"/>
      <c r="FVJ16" s="93"/>
      <c r="FVK16" s="93"/>
      <c r="FVL16" s="93"/>
      <c r="FVM16" s="93"/>
      <c r="FVN16" s="93"/>
      <c r="FVO16" s="93"/>
      <c r="FVP16" s="93"/>
      <c r="FVQ16" s="93"/>
      <c r="FVR16" s="93"/>
      <c r="FVS16" s="93"/>
      <c r="FVT16" s="93"/>
      <c r="FVU16" s="93"/>
      <c r="FVV16" s="93"/>
      <c r="FVW16" s="93"/>
      <c r="FVX16" s="93"/>
      <c r="FVY16" s="93"/>
      <c r="FVZ16" s="93"/>
      <c r="FWA16" s="93"/>
      <c r="FWB16" s="93"/>
      <c r="FWC16" s="93"/>
      <c r="FWD16" s="93"/>
      <c r="FWE16" s="93"/>
      <c r="FWF16" s="93"/>
      <c r="FWG16" s="93"/>
      <c r="FWH16" s="93"/>
      <c r="FWI16" s="93"/>
      <c r="FWJ16" s="93"/>
      <c r="FWK16" s="93"/>
      <c r="FWL16" s="93"/>
      <c r="FWM16" s="93"/>
      <c r="FWN16" s="93"/>
      <c r="FWO16" s="93"/>
      <c r="FWP16" s="93"/>
      <c r="FWQ16" s="93"/>
      <c r="FWR16" s="93"/>
      <c r="FWS16" s="93"/>
      <c r="FWT16" s="93"/>
      <c r="FWU16" s="93"/>
      <c r="FWV16" s="93"/>
      <c r="FWW16" s="93"/>
      <c r="FWX16" s="93"/>
      <c r="FWY16" s="93"/>
      <c r="FWZ16" s="93"/>
      <c r="FXA16" s="93"/>
      <c r="FXB16" s="93"/>
      <c r="FXC16" s="93"/>
      <c r="FXD16" s="93"/>
      <c r="FXE16" s="93"/>
      <c r="FXF16" s="93"/>
      <c r="FXG16" s="93"/>
      <c r="FXH16" s="93"/>
      <c r="FXI16" s="93"/>
      <c r="FXJ16" s="93"/>
      <c r="FXK16" s="93"/>
      <c r="FXL16" s="93"/>
      <c r="FXM16" s="93"/>
      <c r="FXN16" s="93"/>
      <c r="FXO16" s="93"/>
      <c r="FXP16" s="93"/>
      <c r="FXQ16" s="93"/>
      <c r="FXR16" s="93"/>
      <c r="FXS16" s="93"/>
      <c r="FXT16" s="93"/>
      <c r="FXU16" s="93"/>
      <c r="FXV16" s="93"/>
      <c r="FXW16" s="93"/>
      <c r="FXX16" s="93"/>
      <c r="FXY16" s="93"/>
      <c r="FXZ16" s="93"/>
      <c r="FYA16" s="93"/>
      <c r="FYB16" s="93"/>
      <c r="FYC16" s="93"/>
      <c r="FYD16" s="93"/>
      <c r="FYE16" s="93"/>
      <c r="FYF16" s="93"/>
      <c r="FYG16" s="93"/>
      <c r="FYH16" s="93"/>
      <c r="FYI16" s="93"/>
      <c r="FYJ16" s="93"/>
      <c r="FYK16" s="93"/>
      <c r="FYL16" s="93"/>
      <c r="FYM16" s="93"/>
      <c r="FYN16" s="93"/>
      <c r="FYO16" s="93"/>
      <c r="FYP16" s="93"/>
      <c r="FYQ16" s="93"/>
      <c r="FYR16" s="93"/>
      <c r="FYS16" s="93"/>
      <c r="FYT16" s="93"/>
      <c r="FYU16" s="93"/>
      <c r="FYV16" s="93"/>
      <c r="FYW16" s="93"/>
      <c r="FYX16" s="93"/>
      <c r="FYY16" s="93"/>
      <c r="FYZ16" s="93"/>
      <c r="FZA16" s="93"/>
      <c r="FZB16" s="93"/>
      <c r="FZC16" s="93"/>
      <c r="FZD16" s="93"/>
      <c r="FZE16" s="93"/>
      <c r="FZF16" s="93"/>
      <c r="FZG16" s="93"/>
      <c r="FZH16" s="93"/>
      <c r="FZI16" s="93"/>
      <c r="FZJ16" s="93"/>
      <c r="FZK16" s="93"/>
      <c r="FZL16" s="93"/>
      <c r="FZM16" s="93"/>
      <c r="FZN16" s="93"/>
      <c r="FZO16" s="93"/>
      <c r="FZP16" s="93"/>
      <c r="FZQ16" s="93"/>
      <c r="FZR16" s="93"/>
      <c r="FZS16" s="93"/>
      <c r="FZT16" s="93"/>
      <c r="FZU16" s="93"/>
      <c r="FZV16" s="93"/>
      <c r="FZW16" s="93"/>
      <c r="FZX16" s="93"/>
      <c r="FZY16" s="93"/>
      <c r="FZZ16" s="93"/>
      <c r="GAA16" s="93"/>
      <c r="GAB16" s="93"/>
      <c r="GAC16" s="93"/>
      <c r="GAD16" s="93"/>
      <c r="GAE16" s="93"/>
      <c r="GAF16" s="93"/>
      <c r="GAG16" s="93"/>
      <c r="GAH16" s="93"/>
      <c r="GAI16" s="93"/>
      <c r="GAJ16" s="93"/>
      <c r="GAK16" s="93"/>
      <c r="GAL16" s="93"/>
      <c r="GAM16" s="93"/>
      <c r="GAN16" s="93"/>
      <c r="GAO16" s="93"/>
      <c r="GAP16" s="93"/>
      <c r="GAQ16" s="93"/>
      <c r="GAR16" s="93"/>
      <c r="GAS16" s="93"/>
      <c r="GAT16" s="93"/>
      <c r="GAU16" s="93"/>
      <c r="GAV16" s="93"/>
      <c r="GAW16" s="93"/>
      <c r="GAX16" s="93"/>
      <c r="GAY16" s="93"/>
      <c r="GAZ16" s="93"/>
      <c r="GBA16" s="93"/>
      <c r="GBB16" s="93"/>
      <c r="GBC16" s="93"/>
      <c r="GBD16" s="93"/>
      <c r="GBE16" s="93"/>
      <c r="GBF16" s="93"/>
      <c r="GBG16" s="93"/>
      <c r="GBH16" s="93"/>
      <c r="GBI16" s="93"/>
      <c r="GBJ16" s="93"/>
      <c r="GBK16" s="93"/>
      <c r="GBL16" s="93"/>
      <c r="GBM16" s="93"/>
      <c r="GBN16" s="93"/>
      <c r="GBO16" s="93"/>
      <c r="GBP16" s="93"/>
      <c r="GBQ16" s="93"/>
      <c r="GBR16" s="93"/>
      <c r="GBS16" s="93"/>
      <c r="GBT16" s="93"/>
      <c r="GBU16" s="93"/>
      <c r="GBV16" s="93"/>
      <c r="GBW16" s="93"/>
      <c r="GBX16" s="93"/>
      <c r="GBY16" s="93"/>
      <c r="GBZ16" s="93"/>
      <c r="GCA16" s="93"/>
      <c r="GCB16" s="93"/>
      <c r="GCC16" s="93"/>
      <c r="GCD16" s="93"/>
      <c r="GCE16" s="93"/>
      <c r="GCF16" s="93"/>
      <c r="GCG16" s="93"/>
      <c r="GCH16" s="93"/>
      <c r="GCI16" s="93"/>
      <c r="GCJ16" s="93"/>
      <c r="GCK16" s="93"/>
      <c r="GCL16" s="93"/>
      <c r="GCM16" s="93"/>
      <c r="GCN16" s="93"/>
      <c r="GCO16" s="93"/>
      <c r="GCP16" s="93"/>
      <c r="GCQ16" s="93"/>
      <c r="GCR16" s="93"/>
      <c r="GCS16" s="93"/>
      <c r="GCT16" s="93"/>
      <c r="GCU16" s="93"/>
      <c r="GCV16" s="93"/>
      <c r="GCW16" s="93"/>
      <c r="GCX16" s="93"/>
      <c r="GCY16" s="93"/>
      <c r="GCZ16" s="93"/>
      <c r="GDA16" s="93"/>
      <c r="GDB16" s="93"/>
      <c r="GDC16" s="93"/>
      <c r="GDD16" s="93"/>
      <c r="GDE16" s="93"/>
      <c r="GDF16" s="93"/>
      <c r="GDG16" s="93"/>
      <c r="GDH16" s="93"/>
      <c r="GDI16" s="93"/>
      <c r="GDJ16" s="93"/>
      <c r="GDK16" s="93"/>
      <c r="GDL16" s="93"/>
      <c r="GDM16" s="93"/>
      <c r="GDN16" s="93"/>
      <c r="GDO16" s="93"/>
      <c r="GDP16" s="93"/>
      <c r="GDQ16" s="93"/>
      <c r="GDR16" s="93"/>
      <c r="GDS16" s="93"/>
      <c r="GDT16" s="93"/>
      <c r="GDU16" s="93"/>
      <c r="GDV16" s="93"/>
      <c r="GDW16" s="93"/>
      <c r="GDX16" s="93"/>
      <c r="GDY16" s="93"/>
      <c r="GDZ16" s="93"/>
      <c r="GEA16" s="93"/>
      <c r="GEB16" s="93"/>
      <c r="GEC16" s="93"/>
      <c r="GED16" s="93"/>
      <c r="GEE16" s="93"/>
      <c r="GEF16" s="93"/>
      <c r="GEG16" s="93"/>
      <c r="GEH16" s="93"/>
      <c r="GEI16" s="93"/>
      <c r="GEJ16" s="93"/>
      <c r="GEK16" s="93"/>
      <c r="GEL16" s="93"/>
      <c r="GEM16" s="93"/>
      <c r="GEN16" s="93"/>
      <c r="GEO16" s="93"/>
      <c r="GEP16" s="93"/>
      <c r="GEQ16" s="93"/>
      <c r="GER16" s="93"/>
      <c r="GES16" s="93"/>
      <c r="GET16" s="93"/>
      <c r="GEU16" s="93"/>
      <c r="GEV16" s="93"/>
      <c r="GEW16" s="93"/>
      <c r="GEX16" s="93"/>
      <c r="GEY16" s="93"/>
      <c r="GEZ16" s="93"/>
      <c r="GFA16" s="93"/>
      <c r="GFB16" s="93"/>
      <c r="GFC16" s="93"/>
      <c r="GFD16" s="93"/>
      <c r="GFE16" s="93"/>
      <c r="GFF16" s="93"/>
      <c r="GFG16" s="93"/>
      <c r="GFH16" s="93"/>
      <c r="GFI16" s="93"/>
      <c r="GFJ16" s="93"/>
      <c r="GFK16" s="93"/>
      <c r="GFL16" s="93"/>
      <c r="GFM16" s="93"/>
      <c r="GFN16" s="93"/>
      <c r="GFO16" s="93"/>
      <c r="GFP16" s="93"/>
      <c r="GFQ16" s="93"/>
      <c r="GFR16" s="93"/>
      <c r="GFS16" s="93"/>
      <c r="GFT16" s="93"/>
      <c r="GFU16" s="93"/>
      <c r="GFV16" s="93"/>
      <c r="GFW16" s="93"/>
      <c r="GFX16" s="93"/>
      <c r="GFY16" s="93"/>
      <c r="GFZ16" s="93"/>
      <c r="GGA16" s="93"/>
      <c r="GGB16" s="93"/>
      <c r="GGC16" s="93"/>
      <c r="GGD16" s="93"/>
      <c r="GGE16" s="93"/>
      <c r="GGF16" s="93"/>
      <c r="GGG16" s="93"/>
      <c r="GGH16" s="93"/>
      <c r="GGI16" s="93"/>
      <c r="GGJ16" s="93"/>
      <c r="GGK16" s="93"/>
      <c r="GGL16" s="93"/>
      <c r="GGM16" s="93"/>
      <c r="GGN16" s="93"/>
      <c r="GGO16" s="93"/>
      <c r="GGP16" s="93"/>
      <c r="GGQ16" s="93"/>
      <c r="GGR16" s="93"/>
      <c r="GGS16" s="93"/>
      <c r="GGT16" s="93"/>
      <c r="GGU16" s="93"/>
      <c r="GGV16" s="93"/>
      <c r="GGW16" s="93"/>
      <c r="GGX16" s="93"/>
      <c r="GGY16" s="93"/>
      <c r="GGZ16" s="93"/>
      <c r="GHA16" s="93"/>
      <c r="GHB16" s="93"/>
      <c r="GHC16" s="93"/>
      <c r="GHD16" s="93"/>
      <c r="GHE16" s="93"/>
      <c r="GHF16" s="93"/>
      <c r="GHG16" s="93"/>
      <c r="GHH16" s="93"/>
      <c r="GHI16" s="93"/>
      <c r="GHJ16" s="93"/>
      <c r="GHK16" s="93"/>
      <c r="GHL16" s="93"/>
      <c r="GHM16" s="93"/>
      <c r="GHN16" s="93"/>
      <c r="GHO16" s="93"/>
      <c r="GHP16" s="93"/>
      <c r="GHQ16" s="93"/>
      <c r="GHR16" s="93"/>
      <c r="GHS16" s="93"/>
      <c r="GHT16" s="93"/>
      <c r="GHU16" s="93"/>
      <c r="GHV16" s="93"/>
      <c r="GHW16" s="93"/>
      <c r="GHX16" s="93"/>
      <c r="GHY16" s="93"/>
      <c r="GHZ16" s="93"/>
      <c r="GIA16" s="93"/>
      <c r="GIB16" s="93"/>
      <c r="GIC16" s="93"/>
      <c r="GID16" s="93"/>
      <c r="GIE16" s="93"/>
      <c r="GIF16" s="93"/>
      <c r="GIG16" s="93"/>
      <c r="GIH16" s="93"/>
      <c r="GII16" s="93"/>
      <c r="GIJ16" s="93"/>
      <c r="GIK16" s="93"/>
      <c r="GIL16" s="93"/>
      <c r="GIM16" s="93"/>
      <c r="GIN16" s="93"/>
      <c r="GIO16" s="93"/>
      <c r="GIP16" s="93"/>
      <c r="GIQ16" s="93"/>
      <c r="GIR16" s="93"/>
      <c r="GIS16" s="93"/>
      <c r="GIT16" s="93"/>
      <c r="GIU16" s="93"/>
      <c r="GIV16" s="93"/>
      <c r="GIW16" s="93"/>
      <c r="GIX16" s="93"/>
      <c r="GIY16" s="93"/>
      <c r="GIZ16" s="93"/>
      <c r="GJA16" s="93"/>
      <c r="GJB16" s="93"/>
      <c r="GJC16" s="93"/>
      <c r="GJD16" s="93"/>
      <c r="GJE16" s="93"/>
      <c r="GJF16" s="93"/>
      <c r="GJG16" s="93"/>
      <c r="GJH16" s="93"/>
      <c r="GJI16" s="93"/>
      <c r="GJJ16" s="93"/>
      <c r="GJK16" s="93"/>
      <c r="GJL16" s="93"/>
      <c r="GJM16" s="93"/>
      <c r="GJN16" s="93"/>
      <c r="GJO16" s="93"/>
      <c r="GJP16" s="93"/>
      <c r="GJQ16" s="93"/>
      <c r="GJR16" s="93"/>
      <c r="GJS16" s="93"/>
      <c r="GJT16" s="93"/>
      <c r="GJU16" s="93"/>
      <c r="GJV16" s="93"/>
      <c r="GJW16" s="93"/>
      <c r="GJX16" s="93"/>
      <c r="GJY16" s="93"/>
      <c r="GJZ16" s="93"/>
      <c r="GKA16" s="93"/>
      <c r="GKB16" s="93"/>
      <c r="GKC16" s="93"/>
      <c r="GKD16" s="93"/>
      <c r="GKE16" s="93"/>
      <c r="GKF16" s="93"/>
      <c r="GKG16" s="93"/>
      <c r="GKH16" s="93"/>
      <c r="GKI16" s="93"/>
      <c r="GKJ16" s="93"/>
      <c r="GKK16" s="93"/>
      <c r="GKL16" s="93"/>
      <c r="GKM16" s="93"/>
      <c r="GKN16" s="93"/>
      <c r="GKO16" s="93"/>
      <c r="GKP16" s="93"/>
      <c r="GKQ16" s="93"/>
      <c r="GKR16" s="93"/>
      <c r="GKS16" s="93"/>
      <c r="GKT16" s="93"/>
      <c r="GKU16" s="93"/>
      <c r="GKV16" s="93"/>
      <c r="GKW16" s="93"/>
      <c r="GKX16" s="93"/>
      <c r="GKY16" s="93"/>
      <c r="GKZ16" s="93"/>
      <c r="GLA16" s="93"/>
      <c r="GLB16" s="93"/>
      <c r="GLC16" s="93"/>
      <c r="GLD16" s="93"/>
      <c r="GLE16" s="93"/>
      <c r="GLF16" s="93"/>
      <c r="GLG16" s="93"/>
      <c r="GLH16" s="93"/>
      <c r="GLI16" s="93"/>
      <c r="GLJ16" s="93"/>
      <c r="GLK16" s="93"/>
      <c r="GLL16" s="93"/>
      <c r="GLM16" s="93"/>
      <c r="GLN16" s="93"/>
      <c r="GLO16" s="93"/>
      <c r="GLP16" s="93"/>
      <c r="GLQ16" s="93"/>
      <c r="GLR16" s="93"/>
      <c r="GLS16" s="93"/>
      <c r="GLT16" s="93"/>
      <c r="GLU16" s="93"/>
      <c r="GLV16" s="93"/>
      <c r="GLW16" s="93"/>
      <c r="GLX16" s="93"/>
      <c r="GLY16" s="93"/>
      <c r="GLZ16" s="93"/>
      <c r="GMA16" s="93"/>
      <c r="GMB16" s="93"/>
      <c r="GMC16" s="93"/>
      <c r="GMD16" s="93"/>
      <c r="GME16" s="93"/>
      <c r="GMF16" s="93"/>
      <c r="GMG16" s="93"/>
      <c r="GMH16" s="93"/>
      <c r="GMI16" s="93"/>
      <c r="GMJ16" s="93"/>
      <c r="GMK16" s="93"/>
      <c r="GML16" s="93"/>
      <c r="GMM16" s="93"/>
      <c r="GMN16" s="93"/>
      <c r="GMO16" s="93"/>
      <c r="GMP16" s="93"/>
      <c r="GMQ16" s="93"/>
      <c r="GMR16" s="93"/>
      <c r="GMS16" s="93"/>
      <c r="GMT16" s="93"/>
      <c r="GMU16" s="93"/>
      <c r="GMV16" s="93"/>
      <c r="GMW16" s="93"/>
      <c r="GMX16" s="93"/>
      <c r="GMY16" s="93"/>
      <c r="GMZ16" s="93"/>
      <c r="GNA16" s="93"/>
      <c r="GNB16" s="93"/>
      <c r="GNC16" s="93"/>
      <c r="GND16" s="93"/>
      <c r="GNE16" s="93"/>
      <c r="GNF16" s="93"/>
      <c r="GNG16" s="93"/>
      <c r="GNH16" s="93"/>
      <c r="GNI16" s="93"/>
      <c r="GNJ16" s="93"/>
      <c r="GNK16" s="93"/>
      <c r="GNL16" s="93"/>
      <c r="GNM16" s="93"/>
      <c r="GNN16" s="93"/>
      <c r="GNO16" s="93"/>
      <c r="GNP16" s="93"/>
      <c r="GNQ16" s="93"/>
      <c r="GNR16" s="93"/>
      <c r="GNS16" s="93"/>
      <c r="GNT16" s="93"/>
      <c r="GNU16" s="93"/>
      <c r="GNV16" s="93"/>
      <c r="GNW16" s="93"/>
      <c r="GNX16" s="93"/>
      <c r="GNY16" s="93"/>
      <c r="GNZ16" s="93"/>
      <c r="GOA16" s="93"/>
      <c r="GOB16" s="93"/>
      <c r="GOC16" s="93"/>
      <c r="GOD16" s="93"/>
      <c r="GOE16" s="93"/>
      <c r="GOF16" s="93"/>
      <c r="GOG16" s="93"/>
      <c r="GOH16" s="93"/>
      <c r="GOI16" s="93"/>
      <c r="GOJ16" s="93"/>
      <c r="GOK16" s="93"/>
      <c r="GOL16" s="93"/>
      <c r="GOM16" s="93"/>
      <c r="GON16" s="93"/>
      <c r="GOO16" s="93"/>
      <c r="GOP16" s="93"/>
      <c r="GOQ16" s="93"/>
      <c r="GOR16" s="93"/>
      <c r="GOS16" s="93"/>
      <c r="GOT16" s="93"/>
      <c r="GOU16" s="93"/>
      <c r="GOV16" s="93"/>
      <c r="GOW16" s="93"/>
      <c r="GOX16" s="93"/>
      <c r="GOY16" s="93"/>
      <c r="GOZ16" s="93"/>
      <c r="GPA16" s="93"/>
      <c r="GPB16" s="93"/>
      <c r="GPC16" s="93"/>
      <c r="GPD16" s="93"/>
      <c r="GPE16" s="93"/>
      <c r="GPF16" s="93"/>
      <c r="GPG16" s="93"/>
      <c r="GPH16" s="93"/>
      <c r="GPI16" s="93"/>
      <c r="GPJ16" s="93"/>
      <c r="GPK16" s="93"/>
      <c r="GPL16" s="93"/>
      <c r="GPM16" s="93"/>
      <c r="GPN16" s="93"/>
      <c r="GPO16" s="93"/>
      <c r="GPP16" s="93"/>
      <c r="GPQ16" s="93"/>
      <c r="GPR16" s="93"/>
      <c r="GPS16" s="93"/>
      <c r="GPT16" s="93"/>
      <c r="GPU16" s="93"/>
      <c r="GPV16" s="93"/>
      <c r="GPW16" s="93"/>
      <c r="GPX16" s="93"/>
      <c r="GPY16" s="93"/>
      <c r="GPZ16" s="93"/>
      <c r="GQA16" s="93"/>
      <c r="GQB16" s="93"/>
      <c r="GQC16" s="93"/>
      <c r="GQD16" s="93"/>
      <c r="GQE16" s="93"/>
      <c r="GQF16" s="93"/>
      <c r="GQG16" s="93"/>
      <c r="GQH16" s="93"/>
      <c r="GQI16" s="93"/>
      <c r="GQJ16" s="93"/>
      <c r="GQK16" s="93"/>
      <c r="GQL16" s="93"/>
      <c r="GQM16" s="93"/>
      <c r="GQN16" s="93"/>
      <c r="GQO16" s="93"/>
      <c r="GQP16" s="93"/>
      <c r="GQQ16" s="93"/>
      <c r="GQR16" s="93"/>
      <c r="GQS16" s="93"/>
      <c r="GQT16" s="93"/>
      <c r="GQU16" s="93"/>
      <c r="GQV16" s="93"/>
      <c r="GQW16" s="93"/>
      <c r="GQX16" s="93"/>
      <c r="GQY16" s="93"/>
      <c r="GQZ16" s="93"/>
      <c r="GRA16" s="93"/>
      <c r="GRB16" s="93"/>
      <c r="GRC16" s="93"/>
      <c r="GRD16" s="93"/>
      <c r="GRE16" s="93"/>
      <c r="GRF16" s="93"/>
      <c r="GRG16" s="93"/>
      <c r="GRH16" s="93"/>
      <c r="GRI16" s="93"/>
      <c r="GRJ16" s="93"/>
      <c r="GRK16" s="93"/>
      <c r="GRL16" s="93"/>
      <c r="GRM16" s="93"/>
      <c r="GRN16" s="93"/>
      <c r="GRO16" s="93"/>
      <c r="GRP16" s="93"/>
      <c r="GRQ16" s="93"/>
      <c r="GRR16" s="93"/>
      <c r="GRS16" s="93"/>
      <c r="GRT16" s="93"/>
      <c r="GRU16" s="93"/>
      <c r="GRV16" s="93"/>
      <c r="GRW16" s="93"/>
      <c r="GRX16" s="93"/>
      <c r="GRY16" s="93"/>
      <c r="GRZ16" s="93"/>
      <c r="GSA16" s="93"/>
      <c r="GSB16" s="93"/>
      <c r="GSC16" s="93"/>
      <c r="GSD16" s="93"/>
      <c r="GSE16" s="93"/>
      <c r="GSF16" s="93"/>
      <c r="GSG16" s="93"/>
      <c r="GSH16" s="93"/>
      <c r="GSI16" s="93"/>
      <c r="GSJ16" s="93"/>
      <c r="GSK16" s="93"/>
      <c r="GSL16" s="93"/>
      <c r="GSM16" s="93"/>
      <c r="GSN16" s="93"/>
      <c r="GSO16" s="93"/>
      <c r="GSP16" s="93"/>
      <c r="GSQ16" s="93"/>
      <c r="GSR16" s="93"/>
      <c r="GSS16" s="93"/>
      <c r="GST16" s="93"/>
      <c r="GSU16" s="93"/>
      <c r="GSV16" s="93"/>
      <c r="GSW16" s="93"/>
      <c r="GSX16" s="93"/>
      <c r="GSY16" s="93"/>
      <c r="GSZ16" s="93"/>
      <c r="GTA16" s="93"/>
      <c r="GTB16" s="93"/>
      <c r="GTC16" s="93"/>
      <c r="GTD16" s="93"/>
      <c r="GTE16" s="93"/>
      <c r="GTF16" s="93"/>
      <c r="GTG16" s="93"/>
      <c r="GTH16" s="93"/>
      <c r="GTI16" s="93"/>
      <c r="GTJ16" s="93"/>
      <c r="GTK16" s="93"/>
      <c r="GTL16" s="93"/>
      <c r="GTM16" s="93"/>
      <c r="GTN16" s="93"/>
      <c r="GTO16" s="93"/>
      <c r="GTP16" s="93"/>
      <c r="GTQ16" s="93"/>
      <c r="GTR16" s="93"/>
      <c r="GTS16" s="93"/>
      <c r="GTT16" s="93"/>
      <c r="GTU16" s="93"/>
      <c r="GTV16" s="93"/>
      <c r="GTW16" s="93"/>
      <c r="GTX16" s="93"/>
      <c r="GTY16" s="93"/>
      <c r="GTZ16" s="93"/>
      <c r="GUA16" s="93"/>
      <c r="GUB16" s="93"/>
      <c r="GUC16" s="93"/>
      <c r="GUD16" s="93"/>
      <c r="GUE16" s="93"/>
      <c r="GUF16" s="93"/>
      <c r="GUG16" s="93"/>
      <c r="GUH16" s="93"/>
      <c r="GUI16" s="93"/>
      <c r="GUJ16" s="93"/>
      <c r="GUK16" s="93"/>
      <c r="GUL16" s="93"/>
      <c r="GUM16" s="93"/>
      <c r="GUN16" s="93"/>
      <c r="GUO16" s="93"/>
      <c r="GUP16" s="93"/>
      <c r="GUQ16" s="93"/>
      <c r="GUR16" s="93"/>
      <c r="GUS16" s="93"/>
      <c r="GUT16" s="93"/>
      <c r="GUU16" s="93"/>
      <c r="GUV16" s="93"/>
      <c r="GUW16" s="93"/>
      <c r="GUX16" s="93"/>
      <c r="GUY16" s="93"/>
      <c r="GUZ16" s="93"/>
      <c r="GVA16" s="93"/>
      <c r="GVB16" s="93"/>
      <c r="GVC16" s="93"/>
      <c r="GVD16" s="93"/>
      <c r="GVE16" s="93"/>
      <c r="GVF16" s="93"/>
      <c r="GVG16" s="93"/>
      <c r="GVH16" s="93"/>
      <c r="GVI16" s="93"/>
      <c r="GVJ16" s="93"/>
      <c r="GVK16" s="93"/>
      <c r="GVL16" s="93"/>
      <c r="GVM16" s="93"/>
      <c r="GVN16" s="93"/>
      <c r="GVO16" s="93"/>
      <c r="GVP16" s="93"/>
      <c r="GVQ16" s="93"/>
      <c r="GVR16" s="93"/>
      <c r="GVS16" s="93"/>
      <c r="GVT16" s="93"/>
      <c r="GVU16" s="93"/>
      <c r="GVV16" s="93"/>
      <c r="GVW16" s="93"/>
      <c r="GVX16" s="93"/>
      <c r="GVY16" s="93"/>
      <c r="GVZ16" s="93"/>
      <c r="GWA16" s="93"/>
      <c r="GWB16" s="93"/>
      <c r="GWC16" s="93"/>
      <c r="GWD16" s="93"/>
      <c r="GWE16" s="93"/>
      <c r="GWF16" s="93"/>
      <c r="GWG16" s="93"/>
      <c r="GWH16" s="93"/>
      <c r="GWI16" s="93"/>
      <c r="GWJ16" s="93"/>
      <c r="GWK16" s="93"/>
      <c r="GWL16" s="93"/>
      <c r="GWM16" s="93"/>
      <c r="GWN16" s="93"/>
      <c r="GWO16" s="93"/>
      <c r="GWP16" s="93"/>
      <c r="GWQ16" s="93"/>
      <c r="GWR16" s="93"/>
      <c r="GWS16" s="93"/>
      <c r="GWT16" s="93"/>
      <c r="GWU16" s="93"/>
      <c r="GWV16" s="93"/>
      <c r="GWW16" s="93"/>
      <c r="GWX16" s="93"/>
      <c r="GWY16" s="93"/>
      <c r="GWZ16" s="93"/>
      <c r="GXA16" s="93"/>
      <c r="GXB16" s="93"/>
      <c r="GXC16" s="93"/>
      <c r="GXD16" s="93"/>
      <c r="GXE16" s="93"/>
      <c r="GXF16" s="93"/>
      <c r="GXG16" s="93"/>
      <c r="GXH16" s="93"/>
      <c r="GXI16" s="93"/>
      <c r="GXJ16" s="93"/>
      <c r="GXK16" s="93"/>
      <c r="GXL16" s="93"/>
      <c r="GXM16" s="93"/>
      <c r="GXN16" s="93"/>
      <c r="GXO16" s="93"/>
      <c r="GXP16" s="93"/>
      <c r="GXQ16" s="93"/>
      <c r="GXR16" s="93"/>
      <c r="GXS16" s="93"/>
      <c r="GXT16" s="93"/>
      <c r="GXU16" s="93"/>
      <c r="GXV16" s="93"/>
      <c r="GXW16" s="93"/>
      <c r="GXX16" s="93"/>
      <c r="GXY16" s="93"/>
      <c r="GXZ16" s="93"/>
      <c r="GYA16" s="93"/>
      <c r="GYB16" s="93"/>
      <c r="GYC16" s="93"/>
      <c r="GYD16" s="93"/>
      <c r="GYE16" s="93"/>
      <c r="GYF16" s="93"/>
      <c r="GYG16" s="93"/>
      <c r="GYH16" s="93"/>
      <c r="GYI16" s="93"/>
      <c r="GYJ16" s="93"/>
      <c r="GYK16" s="93"/>
      <c r="GYL16" s="93"/>
      <c r="GYM16" s="93"/>
      <c r="GYN16" s="93"/>
      <c r="GYO16" s="93"/>
      <c r="GYP16" s="93"/>
      <c r="GYQ16" s="93"/>
      <c r="GYR16" s="93"/>
      <c r="GYS16" s="93"/>
      <c r="GYT16" s="93"/>
      <c r="GYU16" s="93"/>
      <c r="GYV16" s="93"/>
      <c r="GYW16" s="93"/>
      <c r="GYX16" s="93"/>
      <c r="GYY16" s="93"/>
      <c r="GYZ16" s="93"/>
      <c r="GZA16" s="93"/>
      <c r="GZB16" s="93"/>
      <c r="GZC16" s="93"/>
      <c r="GZD16" s="93"/>
      <c r="GZE16" s="93"/>
      <c r="GZF16" s="93"/>
      <c r="GZG16" s="93"/>
      <c r="GZH16" s="93"/>
      <c r="GZI16" s="93"/>
      <c r="GZJ16" s="93"/>
      <c r="GZK16" s="93"/>
      <c r="GZL16" s="93"/>
      <c r="GZM16" s="93"/>
      <c r="GZN16" s="93"/>
      <c r="GZO16" s="93"/>
      <c r="GZP16" s="93"/>
      <c r="GZQ16" s="93"/>
      <c r="GZR16" s="93"/>
      <c r="GZS16" s="93"/>
      <c r="GZT16" s="93"/>
      <c r="GZU16" s="93"/>
      <c r="GZV16" s="93"/>
      <c r="GZW16" s="93"/>
      <c r="GZX16" s="93"/>
      <c r="GZY16" s="93"/>
      <c r="GZZ16" s="93"/>
      <c r="HAA16" s="93"/>
      <c r="HAB16" s="93"/>
      <c r="HAC16" s="93"/>
      <c r="HAD16" s="93"/>
      <c r="HAE16" s="93"/>
      <c r="HAF16" s="93"/>
      <c r="HAG16" s="93"/>
      <c r="HAH16" s="93"/>
      <c r="HAI16" s="93"/>
      <c r="HAJ16" s="93"/>
      <c r="HAK16" s="93"/>
      <c r="HAL16" s="93"/>
      <c r="HAM16" s="93"/>
      <c r="HAN16" s="93"/>
      <c r="HAO16" s="93"/>
      <c r="HAP16" s="93"/>
      <c r="HAQ16" s="93"/>
      <c r="HAR16" s="93"/>
      <c r="HAS16" s="93"/>
      <c r="HAT16" s="93"/>
      <c r="HAU16" s="93"/>
      <c r="HAV16" s="93"/>
      <c r="HAW16" s="93"/>
      <c r="HAX16" s="93"/>
      <c r="HAY16" s="93"/>
      <c r="HAZ16" s="93"/>
      <c r="HBA16" s="93"/>
      <c r="HBB16" s="93"/>
      <c r="HBC16" s="93"/>
      <c r="HBD16" s="93"/>
      <c r="HBE16" s="93"/>
      <c r="HBF16" s="93"/>
      <c r="HBG16" s="93"/>
      <c r="HBH16" s="93"/>
      <c r="HBI16" s="93"/>
      <c r="HBJ16" s="93"/>
      <c r="HBK16" s="93"/>
      <c r="HBL16" s="93"/>
      <c r="HBM16" s="93"/>
      <c r="HBN16" s="93"/>
      <c r="HBO16" s="93"/>
      <c r="HBP16" s="93"/>
      <c r="HBQ16" s="93"/>
      <c r="HBR16" s="93"/>
      <c r="HBS16" s="93"/>
      <c r="HBT16" s="93"/>
      <c r="HBU16" s="93"/>
      <c r="HBV16" s="93"/>
      <c r="HBW16" s="93"/>
      <c r="HBX16" s="93"/>
      <c r="HBY16" s="93"/>
      <c r="HBZ16" s="93"/>
      <c r="HCA16" s="93"/>
      <c r="HCB16" s="93"/>
      <c r="HCC16" s="93"/>
      <c r="HCD16" s="93"/>
      <c r="HCE16" s="93"/>
      <c r="HCF16" s="93"/>
      <c r="HCG16" s="93"/>
      <c r="HCH16" s="93"/>
      <c r="HCI16" s="93"/>
      <c r="HCJ16" s="93"/>
      <c r="HCK16" s="93"/>
      <c r="HCL16" s="93"/>
      <c r="HCM16" s="93"/>
      <c r="HCN16" s="93"/>
      <c r="HCO16" s="93"/>
      <c r="HCP16" s="93"/>
      <c r="HCQ16" s="93"/>
      <c r="HCR16" s="93"/>
      <c r="HCS16" s="93"/>
      <c r="HCT16" s="93"/>
      <c r="HCU16" s="93"/>
      <c r="HCV16" s="93"/>
      <c r="HCW16" s="93"/>
      <c r="HCX16" s="93"/>
      <c r="HCY16" s="93"/>
      <c r="HCZ16" s="93"/>
      <c r="HDA16" s="93"/>
      <c r="HDB16" s="93"/>
      <c r="HDC16" s="93"/>
      <c r="HDD16" s="93"/>
      <c r="HDE16" s="93"/>
      <c r="HDF16" s="93"/>
      <c r="HDG16" s="93"/>
      <c r="HDH16" s="93"/>
      <c r="HDI16" s="93"/>
      <c r="HDJ16" s="93"/>
      <c r="HDK16" s="93"/>
      <c r="HDL16" s="93"/>
      <c r="HDM16" s="93"/>
      <c r="HDN16" s="93"/>
      <c r="HDO16" s="93"/>
      <c r="HDP16" s="93"/>
      <c r="HDQ16" s="93"/>
      <c r="HDR16" s="93"/>
      <c r="HDS16" s="93"/>
      <c r="HDT16" s="93"/>
      <c r="HDU16" s="93"/>
      <c r="HDV16" s="93"/>
      <c r="HDW16" s="93"/>
      <c r="HDX16" s="93"/>
      <c r="HDY16" s="93"/>
      <c r="HDZ16" s="93"/>
      <c r="HEA16" s="93"/>
      <c r="HEB16" s="93"/>
      <c r="HEC16" s="93"/>
      <c r="HED16" s="93"/>
      <c r="HEE16" s="93"/>
      <c r="HEF16" s="93"/>
      <c r="HEG16" s="93"/>
      <c r="HEH16" s="93"/>
      <c r="HEI16" s="93"/>
      <c r="HEJ16" s="93"/>
      <c r="HEK16" s="93"/>
      <c r="HEL16" s="93"/>
      <c r="HEM16" s="93"/>
      <c r="HEN16" s="93"/>
      <c r="HEO16" s="93"/>
      <c r="HEP16" s="93"/>
      <c r="HEQ16" s="93"/>
      <c r="HER16" s="93"/>
      <c r="HES16" s="93"/>
      <c r="HET16" s="93"/>
      <c r="HEU16" s="93"/>
      <c r="HEV16" s="93"/>
      <c r="HEW16" s="93"/>
      <c r="HEX16" s="93"/>
      <c r="HEY16" s="93"/>
      <c r="HEZ16" s="93"/>
      <c r="HFA16" s="93"/>
      <c r="HFB16" s="93"/>
      <c r="HFC16" s="93"/>
      <c r="HFD16" s="93"/>
      <c r="HFE16" s="93"/>
      <c r="HFF16" s="93"/>
      <c r="HFG16" s="93"/>
      <c r="HFH16" s="93"/>
      <c r="HFI16" s="93"/>
      <c r="HFJ16" s="93"/>
      <c r="HFK16" s="93"/>
      <c r="HFL16" s="93"/>
      <c r="HFM16" s="93"/>
      <c r="HFN16" s="93"/>
      <c r="HFO16" s="93"/>
      <c r="HFP16" s="93"/>
      <c r="HFQ16" s="93"/>
      <c r="HFR16" s="93"/>
      <c r="HFS16" s="93"/>
      <c r="HFT16" s="93"/>
      <c r="HFU16" s="93"/>
      <c r="HFV16" s="93"/>
      <c r="HFW16" s="93"/>
      <c r="HFX16" s="93"/>
      <c r="HFY16" s="93"/>
      <c r="HFZ16" s="93"/>
      <c r="HGA16" s="93"/>
      <c r="HGB16" s="93"/>
      <c r="HGC16" s="93"/>
      <c r="HGD16" s="93"/>
      <c r="HGE16" s="93"/>
      <c r="HGF16" s="93"/>
      <c r="HGG16" s="93"/>
      <c r="HGH16" s="93"/>
      <c r="HGI16" s="93"/>
      <c r="HGJ16" s="93"/>
      <c r="HGK16" s="93"/>
      <c r="HGL16" s="93"/>
      <c r="HGM16" s="93"/>
      <c r="HGN16" s="93"/>
      <c r="HGO16" s="93"/>
      <c r="HGP16" s="93"/>
      <c r="HGQ16" s="93"/>
      <c r="HGR16" s="93"/>
      <c r="HGS16" s="93"/>
      <c r="HGT16" s="93"/>
      <c r="HGU16" s="93"/>
      <c r="HGV16" s="93"/>
      <c r="HGW16" s="93"/>
      <c r="HGX16" s="93"/>
      <c r="HGY16" s="93"/>
      <c r="HGZ16" s="93"/>
      <c r="HHA16" s="93"/>
      <c r="HHB16" s="93"/>
      <c r="HHC16" s="93"/>
      <c r="HHD16" s="93"/>
      <c r="HHE16" s="93"/>
      <c r="HHF16" s="93"/>
      <c r="HHG16" s="93"/>
      <c r="HHH16" s="93"/>
      <c r="HHI16" s="93"/>
      <c r="HHJ16" s="93"/>
      <c r="HHK16" s="93"/>
      <c r="HHL16" s="93"/>
      <c r="HHM16" s="93"/>
      <c r="HHN16" s="93"/>
      <c r="HHO16" s="93"/>
      <c r="HHP16" s="93"/>
      <c r="HHQ16" s="93"/>
      <c r="HHR16" s="93"/>
      <c r="HHS16" s="93"/>
      <c r="HHT16" s="93"/>
      <c r="HHU16" s="93"/>
      <c r="HHV16" s="93"/>
      <c r="HHW16" s="93"/>
      <c r="HHX16" s="93"/>
      <c r="HHY16" s="93"/>
      <c r="HHZ16" s="93"/>
      <c r="HIA16" s="93"/>
      <c r="HIB16" s="93"/>
      <c r="HIC16" s="93"/>
      <c r="HID16" s="93"/>
      <c r="HIE16" s="93"/>
      <c r="HIF16" s="93"/>
      <c r="HIG16" s="93"/>
      <c r="HIH16" s="93"/>
      <c r="HII16" s="93"/>
      <c r="HIJ16" s="93"/>
      <c r="HIK16" s="93"/>
      <c r="HIL16" s="93"/>
      <c r="HIM16" s="93"/>
      <c r="HIN16" s="93"/>
      <c r="HIO16" s="93"/>
      <c r="HIP16" s="93"/>
      <c r="HIQ16" s="93"/>
      <c r="HIR16" s="93"/>
      <c r="HIS16" s="93"/>
      <c r="HIT16" s="93"/>
      <c r="HIU16" s="93"/>
      <c r="HIV16" s="93"/>
      <c r="HIW16" s="93"/>
      <c r="HIX16" s="93"/>
      <c r="HIY16" s="93"/>
      <c r="HIZ16" s="93"/>
      <c r="HJA16" s="93"/>
      <c r="HJB16" s="93"/>
      <c r="HJC16" s="93"/>
      <c r="HJD16" s="93"/>
      <c r="HJE16" s="93"/>
      <c r="HJF16" s="93"/>
      <c r="HJG16" s="93"/>
      <c r="HJH16" s="93"/>
      <c r="HJI16" s="93"/>
      <c r="HJJ16" s="93"/>
      <c r="HJK16" s="93"/>
      <c r="HJL16" s="93"/>
      <c r="HJM16" s="93"/>
      <c r="HJN16" s="93"/>
      <c r="HJO16" s="93"/>
      <c r="HJP16" s="93"/>
      <c r="HJQ16" s="93"/>
      <c r="HJR16" s="93"/>
      <c r="HJS16" s="93"/>
      <c r="HJT16" s="93"/>
      <c r="HJU16" s="93"/>
      <c r="HJV16" s="93"/>
      <c r="HJW16" s="93"/>
      <c r="HJX16" s="93"/>
      <c r="HJY16" s="93"/>
      <c r="HJZ16" s="93"/>
      <c r="HKA16" s="93"/>
      <c r="HKB16" s="93"/>
      <c r="HKC16" s="93"/>
      <c r="HKD16" s="93"/>
      <c r="HKE16" s="93"/>
      <c r="HKF16" s="93"/>
      <c r="HKG16" s="93"/>
      <c r="HKH16" s="93"/>
      <c r="HKI16" s="93"/>
      <c r="HKJ16" s="93"/>
      <c r="HKK16" s="93"/>
      <c r="HKL16" s="93"/>
      <c r="HKM16" s="93"/>
      <c r="HKN16" s="93"/>
      <c r="HKO16" s="93"/>
      <c r="HKP16" s="93"/>
      <c r="HKQ16" s="93"/>
      <c r="HKR16" s="93"/>
      <c r="HKS16" s="93"/>
      <c r="HKT16" s="93"/>
      <c r="HKU16" s="93"/>
      <c r="HKV16" s="93"/>
      <c r="HKW16" s="93"/>
      <c r="HKX16" s="93"/>
      <c r="HKY16" s="93"/>
      <c r="HKZ16" s="93"/>
      <c r="HLA16" s="93"/>
      <c r="HLB16" s="93"/>
      <c r="HLC16" s="93"/>
      <c r="HLD16" s="93"/>
      <c r="HLE16" s="93"/>
      <c r="HLF16" s="93"/>
      <c r="HLG16" s="93"/>
      <c r="HLH16" s="93"/>
      <c r="HLI16" s="93"/>
      <c r="HLJ16" s="93"/>
      <c r="HLK16" s="93"/>
      <c r="HLL16" s="93"/>
      <c r="HLM16" s="93"/>
      <c r="HLN16" s="93"/>
      <c r="HLO16" s="93"/>
      <c r="HLP16" s="93"/>
      <c r="HLQ16" s="93"/>
      <c r="HLR16" s="93"/>
      <c r="HLS16" s="93"/>
      <c r="HLT16" s="93"/>
      <c r="HLU16" s="93"/>
      <c r="HLV16" s="93"/>
      <c r="HLW16" s="93"/>
      <c r="HLX16" s="93"/>
      <c r="HLY16" s="93"/>
      <c r="HLZ16" s="93"/>
      <c r="HMA16" s="93"/>
      <c r="HMB16" s="93"/>
      <c r="HMC16" s="93"/>
      <c r="HMD16" s="93"/>
      <c r="HME16" s="93"/>
      <c r="HMF16" s="93"/>
      <c r="HMG16" s="93"/>
      <c r="HMH16" s="93"/>
      <c r="HMI16" s="93"/>
      <c r="HMJ16" s="93"/>
      <c r="HMK16" s="93"/>
      <c r="HML16" s="93"/>
      <c r="HMM16" s="93"/>
      <c r="HMN16" s="93"/>
      <c r="HMO16" s="93"/>
      <c r="HMP16" s="93"/>
      <c r="HMQ16" s="93"/>
      <c r="HMR16" s="93"/>
      <c r="HMS16" s="93"/>
      <c r="HMT16" s="93"/>
      <c r="HMU16" s="93"/>
      <c r="HMV16" s="93"/>
      <c r="HMW16" s="93"/>
      <c r="HMX16" s="93"/>
      <c r="HMY16" s="93"/>
      <c r="HMZ16" s="93"/>
      <c r="HNA16" s="93"/>
      <c r="HNB16" s="93"/>
      <c r="HNC16" s="93"/>
      <c r="HND16" s="93"/>
      <c r="HNE16" s="93"/>
      <c r="HNF16" s="93"/>
      <c r="HNG16" s="93"/>
      <c r="HNH16" s="93"/>
      <c r="HNI16" s="93"/>
      <c r="HNJ16" s="93"/>
      <c r="HNK16" s="93"/>
      <c r="HNL16" s="93"/>
      <c r="HNM16" s="93"/>
      <c r="HNN16" s="93"/>
      <c r="HNO16" s="93"/>
      <c r="HNP16" s="93"/>
      <c r="HNQ16" s="93"/>
      <c r="HNR16" s="93"/>
      <c r="HNS16" s="93"/>
      <c r="HNT16" s="93"/>
      <c r="HNU16" s="93"/>
      <c r="HNV16" s="93"/>
      <c r="HNW16" s="93"/>
      <c r="HNX16" s="93"/>
      <c r="HNY16" s="93"/>
      <c r="HNZ16" s="93"/>
      <c r="HOA16" s="93"/>
      <c r="HOB16" s="93"/>
      <c r="HOC16" s="93"/>
      <c r="HOD16" s="93"/>
      <c r="HOE16" s="93"/>
      <c r="HOF16" s="93"/>
      <c r="HOG16" s="93"/>
      <c r="HOH16" s="93"/>
      <c r="HOI16" s="93"/>
      <c r="HOJ16" s="93"/>
      <c r="HOK16" s="93"/>
      <c r="HOL16" s="93"/>
      <c r="HOM16" s="93"/>
      <c r="HON16" s="93"/>
      <c r="HOO16" s="93"/>
      <c r="HOP16" s="93"/>
      <c r="HOQ16" s="93"/>
      <c r="HOR16" s="93"/>
      <c r="HOS16" s="93"/>
      <c r="HOT16" s="93"/>
      <c r="HOU16" s="93"/>
      <c r="HOV16" s="93"/>
      <c r="HOW16" s="93"/>
      <c r="HOX16" s="93"/>
      <c r="HOY16" s="93"/>
      <c r="HOZ16" s="93"/>
      <c r="HPA16" s="93"/>
      <c r="HPB16" s="93"/>
      <c r="HPC16" s="93"/>
      <c r="HPD16" s="93"/>
      <c r="HPE16" s="93"/>
      <c r="HPF16" s="93"/>
      <c r="HPG16" s="93"/>
      <c r="HPH16" s="93"/>
      <c r="HPI16" s="93"/>
      <c r="HPJ16" s="93"/>
      <c r="HPK16" s="93"/>
      <c r="HPL16" s="93"/>
      <c r="HPM16" s="93"/>
      <c r="HPN16" s="93"/>
      <c r="HPO16" s="93"/>
      <c r="HPP16" s="93"/>
      <c r="HPQ16" s="93"/>
      <c r="HPR16" s="93"/>
      <c r="HPS16" s="93"/>
      <c r="HPT16" s="93"/>
      <c r="HPU16" s="93"/>
      <c r="HPV16" s="93"/>
      <c r="HPW16" s="93"/>
      <c r="HPX16" s="93"/>
      <c r="HPY16" s="93"/>
      <c r="HPZ16" s="93"/>
      <c r="HQA16" s="93"/>
      <c r="HQB16" s="93"/>
      <c r="HQC16" s="93"/>
      <c r="HQD16" s="93"/>
      <c r="HQE16" s="93"/>
      <c r="HQF16" s="93"/>
      <c r="HQG16" s="93"/>
      <c r="HQH16" s="93"/>
      <c r="HQI16" s="93"/>
      <c r="HQJ16" s="93"/>
      <c r="HQK16" s="93"/>
      <c r="HQL16" s="93"/>
      <c r="HQM16" s="93"/>
      <c r="HQN16" s="93"/>
      <c r="HQO16" s="93"/>
      <c r="HQP16" s="93"/>
      <c r="HQQ16" s="93"/>
      <c r="HQR16" s="93"/>
      <c r="HQS16" s="93"/>
      <c r="HQT16" s="93"/>
      <c r="HQU16" s="93"/>
      <c r="HQV16" s="93"/>
      <c r="HQW16" s="93"/>
      <c r="HQX16" s="93"/>
      <c r="HQY16" s="93"/>
      <c r="HQZ16" s="93"/>
      <c r="HRA16" s="93"/>
      <c r="HRB16" s="93"/>
      <c r="HRC16" s="93"/>
      <c r="HRD16" s="93"/>
      <c r="HRE16" s="93"/>
      <c r="HRF16" s="93"/>
      <c r="HRG16" s="93"/>
      <c r="HRH16" s="93"/>
      <c r="HRI16" s="93"/>
      <c r="HRJ16" s="93"/>
      <c r="HRK16" s="93"/>
      <c r="HRL16" s="93"/>
      <c r="HRM16" s="93"/>
      <c r="HRN16" s="93"/>
      <c r="HRO16" s="93"/>
      <c r="HRP16" s="93"/>
      <c r="HRQ16" s="93"/>
      <c r="HRR16" s="93"/>
      <c r="HRS16" s="93"/>
      <c r="HRT16" s="93"/>
      <c r="HRU16" s="93"/>
      <c r="HRV16" s="93"/>
      <c r="HRW16" s="93"/>
      <c r="HRX16" s="93"/>
      <c r="HRY16" s="93"/>
      <c r="HRZ16" s="93"/>
      <c r="HSA16" s="93"/>
      <c r="HSB16" s="93"/>
      <c r="HSC16" s="93"/>
      <c r="HSD16" s="93"/>
      <c r="HSE16" s="93"/>
      <c r="HSF16" s="93"/>
      <c r="HSG16" s="93"/>
      <c r="HSH16" s="93"/>
      <c r="HSI16" s="93"/>
      <c r="HSJ16" s="93"/>
      <c r="HSK16" s="93"/>
      <c r="HSL16" s="93"/>
      <c r="HSM16" s="93"/>
      <c r="HSN16" s="93"/>
      <c r="HSO16" s="93"/>
      <c r="HSP16" s="93"/>
      <c r="HSQ16" s="93"/>
      <c r="HSR16" s="93"/>
      <c r="HSS16" s="93"/>
      <c r="HST16" s="93"/>
      <c r="HSU16" s="93"/>
      <c r="HSV16" s="93"/>
      <c r="HSW16" s="93"/>
      <c r="HSX16" s="93"/>
      <c r="HSY16" s="93"/>
      <c r="HSZ16" s="93"/>
      <c r="HTA16" s="93"/>
      <c r="HTB16" s="93"/>
      <c r="HTC16" s="93"/>
      <c r="HTD16" s="93"/>
      <c r="HTE16" s="93"/>
      <c r="HTF16" s="93"/>
      <c r="HTG16" s="93"/>
      <c r="HTH16" s="93"/>
      <c r="HTI16" s="93"/>
      <c r="HTJ16" s="93"/>
      <c r="HTK16" s="93"/>
      <c r="HTL16" s="93"/>
      <c r="HTM16" s="93"/>
      <c r="HTN16" s="93"/>
      <c r="HTO16" s="93"/>
      <c r="HTP16" s="93"/>
      <c r="HTQ16" s="93"/>
      <c r="HTR16" s="93"/>
      <c r="HTS16" s="93"/>
      <c r="HTT16" s="93"/>
      <c r="HTU16" s="93"/>
      <c r="HTV16" s="93"/>
      <c r="HTW16" s="93"/>
      <c r="HTX16" s="93"/>
      <c r="HTY16" s="93"/>
      <c r="HTZ16" s="93"/>
      <c r="HUA16" s="93"/>
      <c r="HUB16" s="93"/>
      <c r="HUC16" s="93"/>
      <c r="HUD16" s="93"/>
      <c r="HUE16" s="93"/>
      <c r="HUF16" s="93"/>
      <c r="HUG16" s="93"/>
      <c r="HUH16" s="93"/>
      <c r="HUI16" s="93"/>
      <c r="HUJ16" s="93"/>
      <c r="HUK16" s="93"/>
      <c r="HUL16" s="93"/>
      <c r="HUM16" s="93"/>
      <c r="HUN16" s="93"/>
      <c r="HUO16" s="93"/>
      <c r="HUP16" s="93"/>
      <c r="HUQ16" s="93"/>
      <c r="HUR16" s="93"/>
      <c r="HUS16" s="93"/>
      <c r="HUT16" s="93"/>
      <c r="HUU16" s="93"/>
      <c r="HUV16" s="93"/>
      <c r="HUW16" s="93"/>
      <c r="HUX16" s="93"/>
      <c r="HUY16" s="93"/>
      <c r="HUZ16" s="93"/>
      <c r="HVA16" s="93"/>
      <c r="HVB16" s="93"/>
      <c r="HVC16" s="93"/>
      <c r="HVD16" s="93"/>
      <c r="HVE16" s="93"/>
      <c r="HVF16" s="93"/>
      <c r="HVG16" s="93"/>
      <c r="HVH16" s="93"/>
      <c r="HVI16" s="93"/>
      <c r="HVJ16" s="93"/>
      <c r="HVK16" s="93"/>
      <c r="HVL16" s="93"/>
      <c r="HVM16" s="93"/>
      <c r="HVN16" s="93"/>
      <c r="HVO16" s="93"/>
      <c r="HVP16" s="93"/>
      <c r="HVQ16" s="93"/>
      <c r="HVR16" s="93"/>
      <c r="HVS16" s="93"/>
      <c r="HVT16" s="93"/>
      <c r="HVU16" s="93"/>
      <c r="HVV16" s="93"/>
      <c r="HVW16" s="93"/>
      <c r="HVX16" s="93"/>
      <c r="HVY16" s="93"/>
      <c r="HVZ16" s="93"/>
      <c r="HWA16" s="93"/>
      <c r="HWB16" s="93"/>
      <c r="HWC16" s="93"/>
      <c r="HWD16" s="93"/>
      <c r="HWE16" s="93"/>
      <c r="HWF16" s="93"/>
      <c r="HWG16" s="93"/>
      <c r="HWH16" s="93"/>
      <c r="HWI16" s="93"/>
      <c r="HWJ16" s="93"/>
      <c r="HWK16" s="93"/>
      <c r="HWL16" s="93"/>
      <c r="HWM16" s="93"/>
      <c r="HWN16" s="93"/>
      <c r="HWO16" s="93"/>
      <c r="HWP16" s="93"/>
      <c r="HWQ16" s="93"/>
      <c r="HWR16" s="93"/>
      <c r="HWS16" s="93"/>
      <c r="HWT16" s="93"/>
      <c r="HWU16" s="93"/>
      <c r="HWV16" s="93"/>
      <c r="HWW16" s="93"/>
      <c r="HWX16" s="93"/>
      <c r="HWY16" s="93"/>
      <c r="HWZ16" s="93"/>
      <c r="HXA16" s="93"/>
      <c r="HXB16" s="93"/>
      <c r="HXC16" s="93"/>
      <c r="HXD16" s="93"/>
      <c r="HXE16" s="93"/>
      <c r="HXF16" s="93"/>
      <c r="HXG16" s="93"/>
      <c r="HXH16" s="93"/>
      <c r="HXI16" s="93"/>
      <c r="HXJ16" s="93"/>
      <c r="HXK16" s="93"/>
      <c r="HXL16" s="93"/>
      <c r="HXM16" s="93"/>
      <c r="HXN16" s="93"/>
      <c r="HXO16" s="93"/>
      <c r="HXP16" s="93"/>
      <c r="HXQ16" s="93"/>
      <c r="HXR16" s="93"/>
      <c r="HXS16" s="93"/>
      <c r="HXT16" s="93"/>
      <c r="HXU16" s="93"/>
      <c r="HXV16" s="93"/>
      <c r="HXW16" s="93"/>
      <c r="HXX16" s="93"/>
      <c r="HXY16" s="93"/>
      <c r="HXZ16" s="93"/>
      <c r="HYA16" s="93"/>
      <c r="HYB16" s="93"/>
      <c r="HYC16" s="93"/>
      <c r="HYD16" s="93"/>
      <c r="HYE16" s="93"/>
      <c r="HYF16" s="93"/>
      <c r="HYG16" s="93"/>
      <c r="HYH16" s="93"/>
      <c r="HYI16" s="93"/>
      <c r="HYJ16" s="93"/>
      <c r="HYK16" s="93"/>
      <c r="HYL16" s="93"/>
      <c r="HYM16" s="93"/>
      <c r="HYN16" s="93"/>
      <c r="HYO16" s="93"/>
      <c r="HYP16" s="93"/>
      <c r="HYQ16" s="93"/>
      <c r="HYR16" s="93"/>
      <c r="HYS16" s="93"/>
      <c r="HYT16" s="93"/>
      <c r="HYU16" s="93"/>
      <c r="HYV16" s="93"/>
      <c r="HYW16" s="93"/>
      <c r="HYX16" s="93"/>
      <c r="HYY16" s="93"/>
      <c r="HYZ16" s="93"/>
      <c r="HZA16" s="93"/>
      <c r="HZB16" s="93"/>
      <c r="HZC16" s="93"/>
      <c r="HZD16" s="93"/>
      <c r="HZE16" s="93"/>
      <c r="HZF16" s="93"/>
      <c r="HZG16" s="93"/>
      <c r="HZH16" s="93"/>
      <c r="HZI16" s="93"/>
      <c r="HZJ16" s="93"/>
      <c r="HZK16" s="93"/>
      <c r="HZL16" s="93"/>
      <c r="HZM16" s="93"/>
      <c r="HZN16" s="93"/>
      <c r="HZO16" s="93"/>
      <c r="HZP16" s="93"/>
      <c r="HZQ16" s="93"/>
      <c r="HZR16" s="93"/>
      <c r="HZS16" s="93"/>
      <c r="HZT16" s="93"/>
      <c r="HZU16" s="93"/>
      <c r="HZV16" s="93"/>
      <c r="HZW16" s="93"/>
      <c r="HZX16" s="93"/>
      <c r="HZY16" s="93"/>
      <c r="HZZ16" s="93"/>
      <c r="IAA16" s="93"/>
      <c r="IAB16" s="93"/>
      <c r="IAC16" s="93"/>
      <c r="IAD16" s="93"/>
      <c r="IAE16" s="93"/>
      <c r="IAF16" s="93"/>
      <c r="IAG16" s="93"/>
      <c r="IAH16" s="93"/>
      <c r="IAI16" s="93"/>
      <c r="IAJ16" s="93"/>
      <c r="IAK16" s="93"/>
      <c r="IAL16" s="93"/>
      <c r="IAM16" s="93"/>
      <c r="IAN16" s="93"/>
      <c r="IAO16" s="93"/>
      <c r="IAP16" s="93"/>
      <c r="IAQ16" s="93"/>
      <c r="IAR16" s="93"/>
      <c r="IAS16" s="93"/>
      <c r="IAT16" s="93"/>
      <c r="IAU16" s="93"/>
      <c r="IAV16" s="93"/>
      <c r="IAW16" s="93"/>
      <c r="IAX16" s="93"/>
      <c r="IAY16" s="93"/>
      <c r="IAZ16" s="93"/>
      <c r="IBA16" s="93"/>
      <c r="IBB16" s="93"/>
      <c r="IBC16" s="93"/>
      <c r="IBD16" s="93"/>
      <c r="IBE16" s="93"/>
      <c r="IBF16" s="93"/>
      <c r="IBG16" s="93"/>
      <c r="IBH16" s="93"/>
      <c r="IBI16" s="93"/>
      <c r="IBJ16" s="93"/>
      <c r="IBK16" s="93"/>
      <c r="IBL16" s="93"/>
      <c r="IBM16" s="93"/>
      <c r="IBN16" s="93"/>
      <c r="IBO16" s="93"/>
      <c r="IBP16" s="93"/>
      <c r="IBQ16" s="93"/>
      <c r="IBR16" s="93"/>
      <c r="IBS16" s="93"/>
      <c r="IBT16" s="93"/>
      <c r="IBU16" s="93"/>
      <c r="IBV16" s="93"/>
      <c r="IBW16" s="93"/>
      <c r="IBX16" s="93"/>
      <c r="IBY16" s="93"/>
      <c r="IBZ16" s="93"/>
      <c r="ICA16" s="93"/>
      <c r="ICB16" s="93"/>
      <c r="ICC16" s="93"/>
      <c r="ICD16" s="93"/>
      <c r="ICE16" s="93"/>
      <c r="ICF16" s="93"/>
      <c r="ICG16" s="93"/>
      <c r="ICH16" s="93"/>
      <c r="ICI16" s="93"/>
      <c r="ICJ16" s="93"/>
      <c r="ICK16" s="93"/>
      <c r="ICL16" s="93"/>
      <c r="ICM16" s="93"/>
      <c r="ICN16" s="93"/>
      <c r="ICO16" s="93"/>
      <c r="ICP16" s="93"/>
      <c r="ICQ16" s="93"/>
      <c r="ICR16" s="93"/>
      <c r="ICS16" s="93"/>
      <c r="ICT16" s="93"/>
      <c r="ICU16" s="93"/>
      <c r="ICV16" s="93"/>
      <c r="ICW16" s="93"/>
      <c r="ICX16" s="93"/>
      <c r="ICY16" s="93"/>
      <c r="ICZ16" s="93"/>
      <c r="IDA16" s="93"/>
      <c r="IDB16" s="93"/>
      <c r="IDC16" s="93"/>
      <c r="IDD16" s="93"/>
      <c r="IDE16" s="93"/>
      <c r="IDF16" s="93"/>
      <c r="IDG16" s="93"/>
      <c r="IDH16" s="93"/>
      <c r="IDI16" s="93"/>
      <c r="IDJ16" s="93"/>
      <c r="IDK16" s="93"/>
      <c r="IDL16" s="93"/>
      <c r="IDM16" s="93"/>
      <c r="IDN16" s="93"/>
      <c r="IDO16" s="93"/>
      <c r="IDP16" s="93"/>
      <c r="IDQ16" s="93"/>
      <c r="IDR16" s="93"/>
      <c r="IDS16" s="93"/>
      <c r="IDT16" s="93"/>
      <c r="IDU16" s="93"/>
      <c r="IDV16" s="93"/>
      <c r="IDW16" s="93"/>
      <c r="IDX16" s="93"/>
      <c r="IDY16" s="93"/>
      <c r="IDZ16" s="93"/>
      <c r="IEA16" s="93"/>
      <c r="IEB16" s="93"/>
      <c r="IEC16" s="93"/>
      <c r="IED16" s="93"/>
      <c r="IEE16" s="93"/>
      <c r="IEF16" s="93"/>
      <c r="IEG16" s="93"/>
      <c r="IEH16" s="93"/>
      <c r="IEI16" s="93"/>
      <c r="IEJ16" s="93"/>
      <c r="IEK16" s="93"/>
      <c r="IEL16" s="93"/>
      <c r="IEM16" s="93"/>
      <c r="IEN16" s="93"/>
      <c r="IEO16" s="93"/>
      <c r="IEP16" s="93"/>
      <c r="IEQ16" s="93"/>
      <c r="IER16" s="93"/>
      <c r="IES16" s="93"/>
      <c r="IET16" s="93"/>
      <c r="IEU16" s="93"/>
      <c r="IEV16" s="93"/>
      <c r="IEW16" s="93"/>
      <c r="IEX16" s="93"/>
      <c r="IEY16" s="93"/>
      <c r="IEZ16" s="93"/>
      <c r="IFA16" s="93"/>
      <c r="IFB16" s="93"/>
      <c r="IFC16" s="93"/>
      <c r="IFD16" s="93"/>
      <c r="IFE16" s="93"/>
      <c r="IFF16" s="93"/>
      <c r="IFG16" s="93"/>
      <c r="IFH16" s="93"/>
      <c r="IFI16" s="93"/>
      <c r="IFJ16" s="93"/>
      <c r="IFK16" s="93"/>
      <c r="IFL16" s="93"/>
      <c r="IFM16" s="93"/>
      <c r="IFN16" s="93"/>
      <c r="IFO16" s="93"/>
      <c r="IFP16" s="93"/>
      <c r="IFQ16" s="93"/>
      <c r="IFR16" s="93"/>
      <c r="IFS16" s="93"/>
      <c r="IFT16" s="93"/>
      <c r="IFU16" s="93"/>
      <c r="IFV16" s="93"/>
      <c r="IFW16" s="93"/>
      <c r="IFX16" s="93"/>
      <c r="IFY16" s="93"/>
      <c r="IFZ16" s="93"/>
      <c r="IGA16" s="93"/>
      <c r="IGB16" s="93"/>
      <c r="IGC16" s="93"/>
      <c r="IGD16" s="93"/>
      <c r="IGE16" s="93"/>
      <c r="IGF16" s="93"/>
      <c r="IGG16" s="93"/>
      <c r="IGH16" s="93"/>
      <c r="IGI16" s="93"/>
      <c r="IGJ16" s="93"/>
      <c r="IGK16" s="93"/>
      <c r="IGL16" s="93"/>
      <c r="IGM16" s="93"/>
      <c r="IGN16" s="93"/>
      <c r="IGO16" s="93"/>
      <c r="IGP16" s="93"/>
      <c r="IGQ16" s="93"/>
      <c r="IGR16" s="93"/>
      <c r="IGS16" s="93"/>
      <c r="IGT16" s="93"/>
      <c r="IGU16" s="93"/>
      <c r="IGV16" s="93"/>
      <c r="IGW16" s="93"/>
      <c r="IGX16" s="93"/>
      <c r="IGY16" s="93"/>
      <c r="IGZ16" s="93"/>
      <c r="IHA16" s="93"/>
      <c r="IHB16" s="93"/>
      <c r="IHC16" s="93"/>
      <c r="IHD16" s="93"/>
      <c r="IHE16" s="93"/>
      <c r="IHF16" s="93"/>
      <c r="IHG16" s="93"/>
      <c r="IHH16" s="93"/>
      <c r="IHI16" s="93"/>
      <c r="IHJ16" s="93"/>
      <c r="IHK16" s="93"/>
      <c r="IHL16" s="93"/>
      <c r="IHM16" s="93"/>
      <c r="IHN16" s="93"/>
      <c r="IHO16" s="93"/>
      <c r="IHP16" s="93"/>
      <c r="IHQ16" s="93"/>
      <c r="IHR16" s="93"/>
      <c r="IHS16" s="93"/>
      <c r="IHT16" s="93"/>
      <c r="IHU16" s="93"/>
      <c r="IHV16" s="93"/>
      <c r="IHW16" s="93"/>
      <c r="IHX16" s="93"/>
      <c r="IHY16" s="93"/>
      <c r="IHZ16" s="93"/>
      <c r="IIA16" s="93"/>
      <c r="IIB16" s="93"/>
      <c r="IIC16" s="93"/>
      <c r="IID16" s="93"/>
      <c r="IIE16" s="93"/>
      <c r="IIF16" s="93"/>
      <c r="IIG16" s="93"/>
      <c r="IIH16" s="93"/>
      <c r="III16" s="93"/>
      <c r="IIJ16" s="93"/>
      <c r="IIK16" s="93"/>
      <c r="IIL16" s="93"/>
      <c r="IIM16" s="93"/>
      <c r="IIN16" s="93"/>
      <c r="IIO16" s="93"/>
      <c r="IIP16" s="93"/>
      <c r="IIQ16" s="93"/>
      <c r="IIR16" s="93"/>
      <c r="IIS16" s="93"/>
      <c r="IIT16" s="93"/>
      <c r="IIU16" s="93"/>
      <c r="IIV16" s="93"/>
      <c r="IIW16" s="93"/>
      <c r="IIX16" s="93"/>
      <c r="IIY16" s="93"/>
      <c r="IIZ16" s="93"/>
      <c r="IJA16" s="93"/>
      <c r="IJB16" s="93"/>
      <c r="IJC16" s="93"/>
      <c r="IJD16" s="93"/>
      <c r="IJE16" s="93"/>
      <c r="IJF16" s="93"/>
      <c r="IJG16" s="93"/>
      <c r="IJH16" s="93"/>
      <c r="IJI16" s="93"/>
      <c r="IJJ16" s="93"/>
      <c r="IJK16" s="93"/>
      <c r="IJL16" s="93"/>
      <c r="IJM16" s="93"/>
      <c r="IJN16" s="93"/>
      <c r="IJO16" s="93"/>
      <c r="IJP16" s="93"/>
      <c r="IJQ16" s="93"/>
      <c r="IJR16" s="93"/>
      <c r="IJS16" s="93"/>
      <c r="IJT16" s="93"/>
      <c r="IJU16" s="93"/>
      <c r="IJV16" s="93"/>
      <c r="IJW16" s="93"/>
      <c r="IJX16" s="93"/>
      <c r="IJY16" s="93"/>
      <c r="IJZ16" s="93"/>
      <c r="IKA16" s="93"/>
      <c r="IKB16" s="93"/>
      <c r="IKC16" s="93"/>
      <c r="IKD16" s="93"/>
      <c r="IKE16" s="93"/>
      <c r="IKF16" s="93"/>
      <c r="IKG16" s="93"/>
      <c r="IKH16" s="93"/>
      <c r="IKI16" s="93"/>
      <c r="IKJ16" s="93"/>
      <c r="IKK16" s="93"/>
      <c r="IKL16" s="93"/>
      <c r="IKM16" s="93"/>
      <c r="IKN16" s="93"/>
      <c r="IKO16" s="93"/>
      <c r="IKP16" s="93"/>
      <c r="IKQ16" s="93"/>
      <c r="IKR16" s="93"/>
      <c r="IKS16" s="93"/>
      <c r="IKT16" s="93"/>
      <c r="IKU16" s="93"/>
      <c r="IKV16" s="93"/>
      <c r="IKW16" s="93"/>
      <c r="IKX16" s="93"/>
      <c r="IKY16" s="93"/>
      <c r="IKZ16" s="93"/>
      <c r="ILA16" s="93"/>
      <c r="ILB16" s="93"/>
      <c r="ILC16" s="93"/>
      <c r="ILD16" s="93"/>
      <c r="ILE16" s="93"/>
      <c r="ILF16" s="93"/>
      <c r="ILG16" s="93"/>
      <c r="ILH16" s="93"/>
      <c r="ILI16" s="93"/>
      <c r="ILJ16" s="93"/>
      <c r="ILK16" s="93"/>
      <c r="ILL16" s="93"/>
      <c r="ILM16" s="93"/>
      <c r="ILN16" s="93"/>
      <c r="ILO16" s="93"/>
      <c r="ILP16" s="93"/>
      <c r="ILQ16" s="93"/>
      <c r="ILR16" s="93"/>
      <c r="ILS16" s="93"/>
      <c r="ILT16" s="93"/>
      <c r="ILU16" s="93"/>
      <c r="ILV16" s="93"/>
      <c r="ILW16" s="93"/>
      <c r="ILX16" s="93"/>
      <c r="ILY16" s="93"/>
      <c r="ILZ16" s="93"/>
      <c r="IMA16" s="93"/>
      <c r="IMB16" s="93"/>
      <c r="IMC16" s="93"/>
      <c r="IMD16" s="93"/>
      <c r="IME16" s="93"/>
      <c r="IMF16" s="93"/>
      <c r="IMG16" s="93"/>
      <c r="IMH16" s="93"/>
      <c r="IMI16" s="93"/>
      <c r="IMJ16" s="93"/>
      <c r="IMK16" s="93"/>
      <c r="IML16" s="93"/>
      <c r="IMM16" s="93"/>
      <c r="IMN16" s="93"/>
      <c r="IMO16" s="93"/>
      <c r="IMP16" s="93"/>
      <c r="IMQ16" s="93"/>
      <c r="IMR16" s="93"/>
      <c r="IMS16" s="93"/>
      <c r="IMT16" s="93"/>
      <c r="IMU16" s="93"/>
      <c r="IMV16" s="93"/>
      <c r="IMW16" s="93"/>
      <c r="IMX16" s="93"/>
      <c r="IMY16" s="93"/>
      <c r="IMZ16" s="93"/>
      <c r="INA16" s="93"/>
      <c r="INB16" s="93"/>
      <c r="INC16" s="93"/>
      <c r="IND16" s="93"/>
      <c r="INE16" s="93"/>
      <c r="INF16" s="93"/>
      <c r="ING16" s="93"/>
      <c r="INH16" s="93"/>
      <c r="INI16" s="93"/>
      <c r="INJ16" s="93"/>
      <c r="INK16" s="93"/>
      <c r="INL16" s="93"/>
      <c r="INM16" s="93"/>
      <c r="INN16" s="93"/>
      <c r="INO16" s="93"/>
      <c r="INP16" s="93"/>
      <c r="INQ16" s="93"/>
      <c r="INR16" s="93"/>
      <c r="INS16" s="93"/>
      <c r="INT16" s="93"/>
      <c r="INU16" s="93"/>
      <c r="INV16" s="93"/>
      <c r="INW16" s="93"/>
      <c r="INX16" s="93"/>
      <c r="INY16" s="93"/>
      <c r="INZ16" s="93"/>
      <c r="IOA16" s="93"/>
      <c r="IOB16" s="93"/>
      <c r="IOC16" s="93"/>
      <c r="IOD16" s="93"/>
      <c r="IOE16" s="93"/>
      <c r="IOF16" s="93"/>
      <c r="IOG16" s="93"/>
      <c r="IOH16" s="93"/>
      <c r="IOI16" s="93"/>
      <c r="IOJ16" s="93"/>
      <c r="IOK16" s="93"/>
      <c r="IOL16" s="93"/>
      <c r="IOM16" s="93"/>
      <c r="ION16" s="93"/>
      <c r="IOO16" s="93"/>
      <c r="IOP16" s="93"/>
      <c r="IOQ16" s="93"/>
      <c r="IOR16" s="93"/>
      <c r="IOS16" s="93"/>
      <c r="IOT16" s="93"/>
      <c r="IOU16" s="93"/>
      <c r="IOV16" s="93"/>
      <c r="IOW16" s="93"/>
      <c r="IOX16" s="93"/>
      <c r="IOY16" s="93"/>
      <c r="IOZ16" s="93"/>
      <c r="IPA16" s="93"/>
      <c r="IPB16" s="93"/>
      <c r="IPC16" s="93"/>
      <c r="IPD16" s="93"/>
      <c r="IPE16" s="93"/>
      <c r="IPF16" s="93"/>
      <c r="IPG16" s="93"/>
      <c r="IPH16" s="93"/>
      <c r="IPI16" s="93"/>
      <c r="IPJ16" s="93"/>
      <c r="IPK16" s="93"/>
      <c r="IPL16" s="93"/>
      <c r="IPM16" s="93"/>
      <c r="IPN16" s="93"/>
      <c r="IPO16" s="93"/>
      <c r="IPP16" s="93"/>
      <c r="IPQ16" s="93"/>
      <c r="IPR16" s="93"/>
      <c r="IPS16" s="93"/>
      <c r="IPT16" s="93"/>
      <c r="IPU16" s="93"/>
      <c r="IPV16" s="93"/>
      <c r="IPW16" s="93"/>
      <c r="IPX16" s="93"/>
      <c r="IPY16" s="93"/>
      <c r="IPZ16" s="93"/>
      <c r="IQA16" s="93"/>
      <c r="IQB16" s="93"/>
      <c r="IQC16" s="93"/>
      <c r="IQD16" s="93"/>
      <c r="IQE16" s="93"/>
      <c r="IQF16" s="93"/>
      <c r="IQG16" s="93"/>
      <c r="IQH16" s="93"/>
      <c r="IQI16" s="93"/>
      <c r="IQJ16" s="93"/>
      <c r="IQK16" s="93"/>
      <c r="IQL16" s="93"/>
      <c r="IQM16" s="93"/>
      <c r="IQN16" s="93"/>
      <c r="IQO16" s="93"/>
      <c r="IQP16" s="93"/>
      <c r="IQQ16" s="93"/>
      <c r="IQR16" s="93"/>
      <c r="IQS16" s="93"/>
      <c r="IQT16" s="93"/>
      <c r="IQU16" s="93"/>
      <c r="IQV16" s="93"/>
      <c r="IQW16" s="93"/>
      <c r="IQX16" s="93"/>
      <c r="IQY16" s="93"/>
      <c r="IQZ16" s="93"/>
      <c r="IRA16" s="93"/>
      <c r="IRB16" s="93"/>
      <c r="IRC16" s="93"/>
      <c r="IRD16" s="93"/>
      <c r="IRE16" s="93"/>
      <c r="IRF16" s="93"/>
      <c r="IRG16" s="93"/>
      <c r="IRH16" s="93"/>
      <c r="IRI16" s="93"/>
      <c r="IRJ16" s="93"/>
      <c r="IRK16" s="93"/>
      <c r="IRL16" s="93"/>
      <c r="IRM16" s="93"/>
      <c r="IRN16" s="93"/>
      <c r="IRO16" s="93"/>
      <c r="IRP16" s="93"/>
      <c r="IRQ16" s="93"/>
      <c r="IRR16" s="93"/>
      <c r="IRS16" s="93"/>
      <c r="IRT16" s="93"/>
      <c r="IRU16" s="93"/>
      <c r="IRV16" s="93"/>
      <c r="IRW16" s="93"/>
      <c r="IRX16" s="93"/>
      <c r="IRY16" s="93"/>
      <c r="IRZ16" s="93"/>
      <c r="ISA16" s="93"/>
      <c r="ISB16" s="93"/>
      <c r="ISC16" s="93"/>
      <c r="ISD16" s="93"/>
      <c r="ISE16" s="93"/>
      <c r="ISF16" s="93"/>
      <c r="ISG16" s="93"/>
      <c r="ISH16" s="93"/>
      <c r="ISI16" s="93"/>
      <c r="ISJ16" s="93"/>
      <c r="ISK16" s="93"/>
      <c r="ISL16" s="93"/>
      <c r="ISM16" s="93"/>
      <c r="ISN16" s="93"/>
      <c r="ISO16" s="93"/>
      <c r="ISP16" s="93"/>
      <c r="ISQ16" s="93"/>
      <c r="ISR16" s="93"/>
      <c r="ISS16" s="93"/>
      <c r="IST16" s="93"/>
      <c r="ISU16" s="93"/>
      <c r="ISV16" s="93"/>
      <c r="ISW16" s="93"/>
      <c r="ISX16" s="93"/>
      <c r="ISY16" s="93"/>
      <c r="ISZ16" s="93"/>
      <c r="ITA16" s="93"/>
      <c r="ITB16" s="93"/>
      <c r="ITC16" s="93"/>
      <c r="ITD16" s="93"/>
      <c r="ITE16" s="93"/>
      <c r="ITF16" s="93"/>
      <c r="ITG16" s="93"/>
      <c r="ITH16" s="93"/>
      <c r="ITI16" s="93"/>
      <c r="ITJ16" s="93"/>
      <c r="ITK16" s="93"/>
      <c r="ITL16" s="93"/>
      <c r="ITM16" s="93"/>
      <c r="ITN16" s="93"/>
      <c r="ITO16" s="93"/>
      <c r="ITP16" s="93"/>
      <c r="ITQ16" s="93"/>
      <c r="ITR16" s="93"/>
      <c r="ITS16" s="93"/>
      <c r="ITT16" s="93"/>
      <c r="ITU16" s="93"/>
      <c r="ITV16" s="93"/>
      <c r="ITW16" s="93"/>
      <c r="ITX16" s="93"/>
      <c r="ITY16" s="93"/>
      <c r="ITZ16" s="93"/>
      <c r="IUA16" s="93"/>
      <c r="IUB16" s="93"/>
      <c r="IUC16" s="93"/>
      <c r="IUD16" s="93"/>
      <c r="IUE16" s="93"/>
      <c r="IUF16" s="93"/>
      <c r="IUG16" s="93"/>
      <c r="IUH16" s="93"/>
      <c r="IUI16" s="93"/>
      <c r="IUJ16" s="93"/>
      <c r="IUK16" s="93"/>
      <c r="IUL16" s="93"/>
      <c r="IUM16" s="93"/>
      <c r="IUN16" s="93"/>
      <c r="IUO16" s="93"/>
      <c r="IUP16" s="93"/>
      <c r="IUQ16" s="93"/>
      <c r="IUR16" s="93"/>
      <c r="IUS16" s="93"/>
      <c r="IUT16" s="93"/>
      <c r="IUU16" s="93"/>
      <c r="IUV16" s="93"/>
      <c r="IUW16" s="93"/>
      <c r="IUX16" s="93"/>
      <c r="IUY16" s="93"/>
      <c r="IUZ16" s="93"/>
      <c r="IVA16" s="93"/>
      <c r="IVB16" s="93"/>
      <c r="IVC16" s="93"/>
      <c r="IVD16" s="93"/>
      <c r="IVE16" s="93"/>
      <c r="IVF16" s="93"/>
      <c r="IVG16" s="93"/>
      <c r="IVH16" s="93"/>
      <c r="IVI16" s="93"/>
      <c r="IVJ16" s="93"/>
      <c r="IVK16" s="93"/>
      <c r="IVL16" s="93"/>
      <c r="IVM16" s="93"/>
      <c r="IVN16" s="93"/>
      <c r="IVO16" s="93"/>
      <c r="IVP16" s="93"/>
      <c r="IVQ16" s="93"/>
      <c r="IVR16" s="93"/>
      <c r="IVS16" s="93"/>
      <c r="IVT16" s="93"/>
      <c r="IVU16" s="93"/>
      <c r="IVV16" s="93"/>
      <c r="IVW16" s="93"/>
      <c r="IVX16" s="93"/>
      <c r="IVY16" s="93"/>
      <c r="IVZ16" s="93"/>
      <c r="IWA16" s="93"/>
      <c r="IWB16" s="93"/>
      <c r="IWC16" s="93"/>
      <c r="IWD16" s="93"/>
      <c r="IWE16" s="93"/>
      <c r="IWF16" s="93"/>
      <c r="IWG16" s="93"/>
      <c r="IWH16" s="93"/>
      <c r="IWI16" s="93"/>
      <c r="IWJ16" s="93"/>
      <c r="IWK16" s="93"/>
      <c r="IWL16" s="93"/>
      <c r="IWM16" s="93"/>
      <c r="IWN16" s="93"/>
      <c r="IWO16" s="93"/>
      <c r="IWP16" s="93"/>
      <c r="IWQ16" s="93"/>
      <c r="IWR16" s="93"/>
      <c r="IWS16" s="93"/>
      <c r="IWT16" s="93"/>
      <c r="IWU16" s="93"/>
      <c r="IWV16" s="93"/>
      <c r="IWW16" s="93"/>
      <c r="IWX16" s="93"/>
      <c r="IWY16" s="93"/>
      <c r="IWZ16" s="93"/>
      <c r="IXA16" s="93"/>
      <c r="IXB16" s="93"/>
      <c r="IXC16" s="93"/>
      <c r="IXD16" s="93"/>
      <c r="IXE16" s="93"/>
      <c r="IXF16" s="93"/>
      <c r="IXG16" s="93"/>
      <c r="IXH16" s="93"/>
      <c r="IXI16" s="93"/>
      <c r="IXJ16" s="93"/>
      <c r="IXK16" s="93"/>
      <c r="IXL16" s="93"/>
      <c r="IXM16" s="93"/>
      <c r="IXN16" s="93"/>
      <c r="IXO16" s="93"/>
      <c r="IXP16" s="93"/>
      <c r="IXQ16" s="93"/>
      <c r="IXR16" s="93"/>
      <c r="IXS16" s="93"/>
      <c r="IXT16" s="93"/>
      <c r="IXU16" s="93"/>
      <c r="IXV16" s="93"/>
      <c r="IXW16" s="93"/>
      <c r="IXX16" s="93"/>
      <c r="IXY16" s="93"/>
      <c r="IXZ16" s="93"/>
      <c r="IYA16" s="93"/>
      <c r="IYB16" s="93"/>
      <c r="IYC16" s="93"/>
      <c r="IYD16" s="93"/>
      <c r="IYE16" s="93"/>
      <c r="IYF16" s="93"/>
      <c r="IYG16" s="93"/>
      <c r="IYH16" s="93"/>
      <c r="IYI16" s="93"/>
      <c r="IYJ16" s="93"/>
      <c r="IYK16" s="93"/>
      <c r="IYL16" s="93"/>
      <c r="IYM16" s="93"/>
      <c r="IYN16" s="93"/>
      <c r="IYO16" s="93"/>
      <c r="IYP16" s="93"/>
      <c r="IYQ16" s="93"/>
      <c r="IYR16" s="93"/>
      <c r="IYS16" s="93"/>
      <c r="IYT16" s="93"/>
      <c r="IYU16" s="93"/>
      <c r="IYV16" s="93"/>
      <c r="IYW16" s="93"/>
      <c r="IYX16" s="93"/>
      <c r="IYY16" s="93"/>
      <c r="IYZ16" s="93"/>
      <c r="IZA16" s="93"/>
      <c r="IZB16" s="93"/>
      <c r="IZC16" s="93"/>
      <c r="IZD16" s="93"/>
      <c r="IZE16" s="93"/>
      <c r="IZF16" s="93"/>
      <c r="IZG16" s="93"/>
      <c r="IZH16" s="93"/>
      <c r="IZI16" s="93"/>
      <c r="IZJ16" s="93"/>
      <c r="IZK16" s="93"/>
      <c r="IZL16" s="93"/>
      <c r="IZM16" s="93"/>
      <c r="IZN16" s="93"/>
      <c r="IZO16" s="93"/>
      <c r="IZP16" s="93"/>
      <c r="IZQ16" s="93"/>
      <c r="IZR16" s="93"/>
      <c r="IZS16" s="93"/>
      <c r="IZT16" s="93"/>
      <c r="IZU16" s="93"/>
      <c r="IZV16" s="93"/>
      <c r="IZW16" s="93"/>
      <c r="IZX16" s="93"/>
      <c r="IZY16" s="93"/>
      <c r="IZZ16" s="93"/>
      <c r="JAA16" s="93"/>
      <c r="JAB16" s="93"/>
      <c r="JAC16" s="93"/>
      <c r="JAD16" s="93"/>
      <c r="JAE16" s="93"/>
      <c r="JAF16" s="93"/>
      <c r="JAG16" s="93"/>
      <c r="JAH16" s="93"/>
      <c r="JAI16" s="93"/>
      <c r="JAJ16" s="93"/>
      <c r="JAK16" s="93"/>
      <c r="JAL16" s="93"/>
      <c r="JAM16" s="93"/>
      <c r="JAN16" s="93"/>
      <c r="JAO16" s="93"/>
      <c r="JAP16" s="93"/>
      <c r="JAQ16" s="93"/>
      <c r="JAR16" s="93"/>
      <c r="JAS16" s="93"/>
      <c r="JAT16" s="93"/>
      <c r="JAU16" s="93"/>
      <c r="JAV16" s="93"/>
      <c r="JAW16" s="93"/>
      <c r="JAX16" s="93"/>
      <c r="JAY16" s="93"/>
      <c r="JAZ16" s="93"/>
      <c r="JBA16" s="93"/>
      <c r="JBB16" s="93"/>
      <c r="JBC16" s="93"/>
      <c r="JBD16" s="93"/>
      <c r="JBE16" s="93"/>
      <c r="JBF16" s="93"/>
      <c r="JBG16" s="93"/>
      <c r="JBH16" s="93"/>
      <c r="JBI16" s="93"/>
      <c r="JBJ16" s="93"/>
      <c r="JBK16" s="93"/>
      <c r="JBL16" s="93"/>
      <c r="JBM16" s="93"/>
      <c r="JBN16" s="93"/>
      <c r="JBO16" s="93"/>
      <c r="JBP16" s="93"/>
      <c r="JBQ16" s="93"/>
      <c r="JBR16" s="93"/>
      <c r="JBS16" s="93"/>
      <c r="JBT16" s="93"/>
      <c r="JBU16" s="93"/>
      <c r="JBV16" s="93"/>
      <c r="JBW16" s="93"/>
      <c r="JBX16" s="93"/>
      <c r="JBY16" s="93"/>
      <c r="JBZ16" s="93"/>
      <c r="JCA16" s="93"/>
      <c r="JCB16" s="93"/>
      <c r="JCC16" s="93"/>
      <c r="JCD16" s="93"/>
      <c r="JCE16" s="93"/>
      <c r="JCF16" s="93"/>
      <c r="JCG16" s="93"/>
      <c r="JCH16" s="93"/>
      <c r="JCI16" s="93"/>
      <c r="JCJ16" s="93"/>
      <c r="JCK16" s="93"/>
      <c r="JCL16" s="93"/>
      <c r="JCM16" s="93"/>
      <c r="JCN16" s="93"/>
      <c r="JCO16" s="93"/>
      <c r="JCP16" s="93"/>
      <c r="JCQ16" s="93"/>
      <c r="JCR16" s="93"/>
      <c r="JCS16" s="93"/>
      <c r="JCT16" s="93"/>
      <c r="JCU16" s="93"/>
      <c r="JCV16" s="93"/>
      <c r="JCW16" s="93"/>
      <c r="JCX16" s="93"/>
      <c r="JCY16" s="93"/>
      <c r="JCZ16" s="93"/>
      <c r="JDA16" s="93"/>
      <c r="JDB16" s="93"/>
      <c r="JDC16" s="93"/>
      <c r="JDD16" s="93"/>
      <c r="JDE16" s="93"/>
      <c r="JDF16" s="93"/>
      <c r="JDG16" s="93"/>
      <c r="JDH16" s="93"/>
      <c r="JDI16" s="93"/>
      <c r="JDJ16" s="93"/>
      <c r="JDK16" s="93"/>
      <c r="JDL16" s="93"/>
      <c r="JDM16" s="93"/>
      <c r="JDN16" s="93"/>
      <c r="JDO16" s="93"/>
      <c r="JDP16" s="93"/>
      <c r="JDQ16" s="93"/>
      <c r="JDR16" s="93"/>
      <c r="JDS16" s="93"/>
      <c r="JDT16" s="93"/>
      <c r="JDU16" s="93"/>
      <c r="JDV16" s="93"/>
      <c r="JDW16" s="93"/>
      <c r="JDX16" s="93"/>
      <c r="JDY16" s="93"/>
      <c r="JDZ16" s="93"/>
      <c r="JEA16" s="93"/>
      <c r="JEB16" s="93"/>
      <c r="JEC16" s="93"/>
      <c r="JED16" s="93"/>
      <c r="JEE16" s="93"/>
      <c r="JEF16" s="93"/>
      <c r="JEG16" s="93"/>
      <c r="JEH16" s="93"/>
      <c r="JEI16" s="93"/>
      <c r="JEJ16" s="93"/>
      <c r="JEK16" s="93"/>
      <c r="JEL16" s="93"/>
      <c r="JEM16" s="93"/>
      <c r="JEN16" s="93"/>
      <c r="JEO16" s="93"/>
      <c r="JEP16" s="93"/>
      <c r="JEQ16" s="93"/>
      <c r="JER16" s="93"/>
      <c r="JES16" s="93"/>
      <c r="JET16" s="93"/>
      <c r="JEU16" s="93"/>
      <c r="JEV16" s="93"/>
      <c r="JEW16" s="93"/>
      <c r="JEX16" s="93"/>
      <c r="JEY16" s="93"/>
      <c r="JEZ16" s="93"/>
      <c r="JFA16" s="93"/>
      <c r="JFB16" s="93"/>
      <c r="JFC16" s="93"/>
      <c r="JFD16" s="93"/>
      <c r="JFE16" s="93"/>
      <c r="JFF16" s="93"/>
      <c r="JFG16" s="93"/>
      <c r="JFH16" s="93"/>
      <c r="JFI16" s="93"/>
      <c r="JFJ16" s="93"/>
      <c r="JFK16" s="93"/>
      <c r="JFL16" s="93"/>
      <c r="JFM16" s="93"/>
      <c r="JFN16" s="93"/>
      <c r="JFO16" s="93"/>
      <c r="JFP16" s="93"/>
      <c r="JFQ16" s="93"/>
      <c r="JFR16" s="93"/>
      <c r="JFS16" s="93"/>
      <c r="JFT16" s="93"/>
      <c r="JFU16" s="93"/>
      <c r="JFV16" s="93"/>
      <c r="JFW16" s="93"/>
      <c r="JFX16" s="93"/>
      <c r="JFY16" s="93"/>
      <c r="JFZ16" s="93"/>
      <c r="JGA16" s="93"/>
      <c r="JGB16" s="93"/>
      <c r="JGC16" s="93"/>
      <c r="JGD16" s="93"/>
      <c r="JGE16" s="93"/>
      <c r="JGF16" s="93"/>
      <c r="JGG16" s="93"/>
      <c r="JGH16" s="93"/>
      <c r="JGI16" s="93"/>
      <c r="JGJ16" s="93"/>
      <c r="JGK16" s="93"/>
      <c r="JGL16" s="93"/>
      <c r="JGM16" s="93"/>
      <c r="JGN16" s="93"/>
      <c r="JGO16" s="93"/>
      <c r="JGP16" s="93"/>
      <c r="JGQ16" s="93"/>
      <c r="JGR16" s="93"/>
      <c r="JGS16" s="93"/>
      <c r="JGT16" s="93"/>
      <c r="JGU16" s="93"/>
      <c r="JGV16" s="93"/>
      <c r="JGW16" s="93"/>
      <c r="JGX16" s="93"/>
      <c r="JGY16" s="93"/>
      <c r="JGZ16" s="93"/>
      <c r="JHA16" s="93"/>
      <c r="JHB16" s="93"/>
      <c r="JHC16" s="93"/>
      <c r="JHD16" s="93"/>
      <c r="JHE16" s="93"/>
      <c r="JHF16" s="93"/>
      <c r="JHG16" s="93"/>
      <c r="JHH16" s="93"/>
      <c r="JHI16" s="93"/>
      <c r="JHJ16" s="93"/>
      <c r="JHK16" s="93"/>
      <c r="JHL16" s="93"/>
      <c r="JHM16" s="93"/>
      <c r="JHN16" s="93"/>
      <c r="JHO16" s="93"/>
      <c r="JHP16" s="93"/>
      <c r="JHQ16" s="93"/>
      <c r="JHR16" s="93"/>
      <c r="JHS16" s="93"/>
      <c r="JHT16" s="93"/>
      <c r="JHU16" s="93"/>
      <c r="JHV16" s="93"/>
      <c r="JHW16" s="93"/>
      <c r="JHX16" s="93"/>
      <c r="JHY16" s="93"/>
      <c r="JHZ16" s="93"/>
      <c r="JIA16" s="93"/>
      <c r="JIB16" s="93"/>
      <c r="JIC16" s="93"/>
      <c r="JID16" s="93"/>
      <c r="JIE16" s="93"/>
      <c r="JIF16" s="93"/>
      <c r="JIG16" s="93"/>
      <c r="JIH16" s="93"/>
      <c r="JII16" s="93"/>
      <c r="JIJ16" s="93"/>
      <c r="JIK16" s="93"/>
      <c r="JIL16" s="93"/>
      <c r="JIM16" s="93"/>
      <c r="JIN16" s="93"/>
      <c r="JIO16" s="93"/>
      <c r="JIP16" s="93"/>
      <c r="JIQ16" s="93"/>
      <c r="JIR16" s="93"/>
      <c r="JIS16" s="93"/>
      <c r="JIT16" s="93"/>
      <c r="JIU16" s="93"/>
      <c r="JIV16" s="93"/>
      <c r="JIW16" s="93"/>
      <c r="JIX16" s="93"/>
      <c r="JIY16" s="93"/>
      <c r="JIZ16" s="93"/>
      <c r="JJA16" s="93"/>
      <c r="JJB16" s="93"/>
      <c r="JJC16" s="93"/>
      <c r="JJD16" s="93"/>
      <c r="JJE16" s="93"/>
      <c r="JJF16" s="93"/>
      <c r="JJG16" s="93"/>
      <c r="JJH16" s="93"/>
      <c r="JJI16" s="93"/>
      <c r="JJJ16" s="93"/>
      <c r="JJK16" s="93"/>
      <c r="JJL16" s="93"/>
      <c r="JJM16" s="93"/>
      <c r="JJN16" s="93"/>
      <c r="JJO16" s="93"/>
      <c r="JJP16" s="93"/>
      <c r="JJQ16" s="93"/>
      <c r="JJR16" s="93"/>
      <c r="JJS16" s="93"/>
      <c r="JJT16" s="93"/>
      <c r="JJU16" s="93"/>
      <c r="JJV16" s="93"/>
      <c r="JJW16" s="93"/>
      <c r="JJX16" s="93"/>
      <c r="JJY16" s="93"/>
      <c r="JJZ16" s="93"/>
      <c r="JKA16" s="93"/>
      <c r="JKB16" s="93"/>
      <c r="JKC16" s="93"/>
      <c r="JKD16" s="93"/>
      <c r="JKE16" s="93"/>
      <c r="JKF16" s="93"/>
      <c r="JKG16" s="93"/>
      <c r="JKH16" s="93"/>
      <c r="JKI16" s="93"/>
      <c r="JKJ16" s="93"/>
      <c r="JKK16" s="93"/>
      <c r="JKL16" s="93"/>
      <c r="JKM16" s="93"/>
      <c r="JKN16" s="93"/>
      <c r="JKO16" s="93"/>
      <c r="JKP16" s="93"/>
      <c r="JKQ16" s="93"/>
      <c r="JKR16" s="93"/>
      <c r="JKS16" s="93"/>
      <c r="JKT16" s="93"/>
      <c r="JKU16" s="93"/>
      <c r="JKV16" s="93"/>
      <c r="JKW16" s="93"/>
      <c r="JKX16" s="93"/>
      <c r="JKY16" s="93"/>
      <c r="JKZ16" s="93"/>
      <c r="JLA16" s="93"/>
      <c r="JLB16" s="93"/>
      <c r="JLC16" s="93"/>
      <c r="JLD16" s="93"/>
      <c r="JLE16" s="93"/>
      <c r="JLF16" s="93"/>
      <c r="JLG16" s="93"/>
      <c r="JLH16" s="93"/>
      <c r="JLI16" s="93"/>
      <c r="JLJ16" s="93"/>
      <c r="JLK16" s="93"/>
      <c r="JLL16" s="93"/>
      <c r="JLM16" s="93"/>
      <c r="JLN16" s="93"/>
      <c r="JLO16" s="93"/>
      <c r="JLP16" s="93"/>
      <c r="JLQ16" s="93"/>
      <c r="JLR16" s="93"/>
      <c r="JLS16" s="93"/>
      <c r="JLT16" s="93"/>
      <c r="JLU16" s="93"/>
      <c r="JLV16" s="93"/>
      <c r="JLW16" s="93"/>
      <c r="JLX16" s="93"/>
      <c r="JLY16" s="93"/>
      <c r="JLZ16" s="93"/>
      <c r="JMA16" s="93"/>
      <c r="JMB16" s="93"/>
      <c r="JMC16" s="93"/>
      <c r="JMD16" s="93"/>
      <c r="JME16" s="93"/>
      <c r="JMF16" s="93"/>
      <c r="JMG16" s="93"/>
      <c r="JMH16" s="93"/>
      <c r="JMI16" s="93"/>
      <c r="JMJ16" s="93"/>
      <c r="JMK16" s="93"/>
      <c r="JML16" s="93"/>
      <c r="JMM16" s="93"/>
      <c r="JMN16" s="93"/>
      <c r="JMO16" s="93"/>
      <c r="JMP16" s="93"/>
      <c r="JMQ16" s="93"/>
      <c r="JMR16" s="93"/>
      <c r="JMS16" s="93"/>
      <c r="JMT16" s="93"/>
      <c r="JMU16" s="93"/>
      <c r="JMV16" s="93"/>
      <c r="JMW16" s="93"/>
      <c r="JMX16" s="93"/>
      <c r="JMY16" s="93"/>
      <c r="JMZ16" s="93"/>
      <c r="JNA16" s="93"/>
      <c r="JNB16" s="93"/>
      <c r="JNC16" s="93"/>
      <c r="JND16" s="93"/>
      <c r="JNE16" s="93"/>
      <c r="JNF16" s="93"/>
      <c r="JNG16" s="93"/>
      <c r="JNH16" s="93"/>
      <c r="JNI16" s="93"/>
      <c r="JNJ16" s="93"/>
      <c r="JNK16" s="93"/>
      <c r="JNL16" s="93"/>
      <c r="JNM16" s="93"/>
      <c r="JNN16" s="93"/>
      <c r="JNO16" s="93"/>
      <c r="JNP16" s="93"/>
      <c r="JNQ16" s="93"/>
      <c r="JNR16" s="93"/>
      <c r="JNS16" s="93"/>
      <c r="JNT16" s="93"/>
      <c r="JNU16" s="93"/>
      <c r="JNV16" s="93"/>
      <c r="JNW16" s="93"/>
      <c r="JNX16" s="93"/>
      <c r="JNY16" s="93"/>
      <c r="JNZ16" s="93"/>
      <c r="JOA16" s="93"/>
      <c r="JOB16" s="93"/>
      <c r="JOC16" s="93"/>
      <c r="JOD16" s="93"/>
      <c r="JOE16" s="93"/>
      <c r="JOF16" s="93"/>
      <c r="JOG16" s="93"/>
      <c r="JOH16" s="93"/>
      <c r="JOI16" s="93"/>
      <c r="JOJ16" s="93"/>
      <c r="JOK16" s="93"/>
      <c r="JOL16" s="93"/>
      <c r="JOM16" s="93"/>
      <c r="JON16" s="93"/>
      <c r="JOO16" s="93"/>
      <c r="JOP16" s="93"/>
      <c r="JOQ16" s="93"/>
      <c r="JOR16" s="93"/>
      <c r="JOS16" s="93"/>
      <c r="JOT16" s="93"/>
      <c r="JOU16" s="93"/>
      <c r="JOV16" s="93"/>
      <c r="JOW16" s="93"/>
      <c r="JOX16" s="93"/>
      <c r="JOY16" s="93"/>
      <c r="JOZ16" s="93"/>
      <c r="JPA16" s="93"/>
      <c r="JPB16" s="93"/>
      <c r="JPC16" s="93"/>
      <c r="JPD16" s="93"/>
      <c r="JPE16" s="93"/>
      <c r="JPF16" s="93"/>
      <c r="JPG16" s="93"/>
      <c r="JPH16" s="93"/>
      <c r="JPI16" s="93"/>
      <c r="JPJ16" s="93"/>
      <c r="JPK16" s="93"/>
      <c r="JPL16" s="93"/>
      <c r="JPM16" s="93"/>
      <c r="JPN16" s="93"/>
      <c r="JPO16" s="93"/>
      <c r="JPP16" s="93"/>
      <c r="JPQ16" s="93"/>
      <c r="JPR16" s="93"/>
      <c r="JPS16" s="93"/>
      <c r="JPT16" s="93"/>
      <c r="JPU16" s="93"/>
      <c r="JPV16" s="93"/>
      <c r="JPW16" s="93"/>
      <c r="JPX16" s="93"/>
      <c r="JPY16" s="93"/>
      <c r="JPZ16" s="93"/>
      <c r="JQA16" s="93"/>
      <c r="JQB16" s="93"/>
      <c r="JQC16" s="93"/>
      <c r="JQD16" s="93"/>
      <c r="JQE16" s="93"/>
      <c r="JQF16" s="93"/>
      <c r="JQG16" s="93"/>
      <c r="JQH16" s="93"/>
      <c r="JQI16" s="93"/>
      <c r="JQJ16" s="93"/>
      <c r="JQK16" s="93"/>
      <c r="JQL16" s="93"/>
      <c r="JQM16" s="93"/>
      <c r="JQN16" s="93"/>
      <c r="JQO16" s="93"/>
      <c r="JQP16" s="93"/>
      <c r="JQQ16" s="93"/>
      <c r="JQR16" s="93"/>
      <c r="JQS16" s="93"/>
      <c r="JQT16" s="93"/>
      <c r="JQU16" s="93"/>
      <c r="JQV16" s="93"/>
      <c r="JQW16" s="93"/>
      <c r="JQX16" s="93"/>
      <c r="JQY16" s="93"/>
      <c r="JQZ16" s="93"/>
      <c r="JRA16" s="93"/>
      <c r="JRB16" s="93"/>
      <c r="JRC16" s="93"/>
      <c r="JRD16" s="93"/>
      <c r="JRE16" s="93"/>
      <c r="JRF16" s="93"/>
      <c r="JRG16" s="93"/>
      <c r="JRH16" s="93"/>
      <c r="JRI16" s="93"/>
      <c r="JRJ16" s="93"/>
      <c r="JRK16" s="93"/>
      <c r="JRL16" s="93"/>
      <c r="JRM16" s="93"/>
      <c r="JRN16" s="93"/>
      <c r="JRO16" s="93"/>
      <c r="JRP16" s="93"/>
      <c r="JRQ16" s="93"/>
      <c r="JRR16" s="93"/>
      <c r="JRS16" s="93"/>
      <c r="JRT16" s="93"/>
      <c r="JRU16" s="93"/>
      <c r="JRV16" s="93"/>
      <c r="JRW16" s="93"/>
      <c r="JRX16" s="93"/>
      <c r="JRY16" s="93"/>
      <c r="JRZ16" s="93"/>
      <c r="JSA16" s="93"/>
      <c r="JSB16" s="93"/>
      <c r="JSC16" s="93"/>
      <c r="JSD16" s="93"/>
      <c r="JSE16" s="93"/>
      <c r="JSF16" s="93"/>
      <c r="JSG16" s="93"/>
      <c r="JSH16" s="93"/>
      <c r="JSI16" s="93"/>
      <c r="JSJ16" s="93"/>
      <c r="JSK16" s="93"/>
      <c r="JSL16" s="93"/>
      <c r="JSM16" s="93"/>
      <c r="JSN16" s="93"/>
      <c r="JSO16" s="93"/>
      <c r="JSP16" s="93"/>
      <c r="JSQ16" s="93"/>
      <c r="JSR16" s="93"/>
      <c r="JSS16" s="93"/>
      <c r="JST16" s="93"/>
      <c r="JSU16" s="93"/>
      <c r="JSV16" s="93"/>
      <c r="JSW16" s="93"/>
      <c r="JSX16" s="93"/>
      <c r="JSY16" s="93"/>
      <c r="JSZ16" s="93"/>
      <c r="JTA16" s="93"/>
      <c r="JTB16" s="93"/>
      <c r="JTC16" s="93"/>
      <c r="JTD16" s="93"/>
      <c r="JTE16" s="93"/>
      <c r="JTF16" s="93"/>
      <c r="JTG16" s="93"/>
      <c r="JTH16" s="93"/>
      <c r="JTI16" s="93"/>
      <c r="JTJ16" s="93"/>
      <c r="JTK16" s="93"/>
      <c r="JTL16" s="93"/>
      <c r="JTM16" s="93"/>
      <c r="JTN16" s="93"/>
      <c r="JTO16" s="93"/>
      <c r="JTP16" s="93"/>
      <c r="JTQ16" s="93"/>
      <c r="JTR16" s="93"/>
      <c r="JTS16" s="93"/>
      <c r="JTT16" s="93"/>
      <c r="JTU16" s="93"/>
      <c r="JTV16" s="93"/>
      <c r="JTW16" s="93"/>
      <c r="JTX16" s="93"/>
      <c r="JTY16" s="93"/>
      <c r="JTZ16" s="93"/>
      <c r="JUA16" s="93"/>
      <c r="JUB16" s="93"/>
      <c r="JUC16" s="93"/>
      <c r="JUD16" s="93"/>
      <c r="JUE16" s="93"/>
      <c r="JUF16" s="93"/>
      <c r="JUG16" s="93"/>
      <c r="JUH16" s="93"/>
      <c r="JUI16" s="93"/>
      <c r="JUJ16" s="93"/>
      <c r="JUK16" s="93"/>
      <c r="JUL16" s="93"/>
      <c r="JUM16" s="93"/>
      <c r="JUN16" s="93"/>
      <c r="JUO16" s="93"/>
      <c r="JUP16" s="93"/>
      <c r="JUQ16" s="93"/>
      <c r="JUR16" s="93"/>
      <c r="JUS16" s="93"/>
      <c r="JUT16" s="93"/>
      <c r="JUU16" s="93"/>
      <c r="JUV16" s="93"/>
      <c r="JUW16" s="93"/>
      <c r="JUX16" s="93"/>
      <c r="JUY16" s="93"/>
      <c r="JUZ16" s="93"/>
      <c r="JVA16" s="93"/>
      <c r="JVB16" s="93"/>
      <c r="JVC16" s="93"/>
      <c r="JVD16" s="93"/>
      <c r="JVE16" s="93"/>
      <c r="JVF16" s="93"/>
      <c r="JVG16" s="93"/>
      <c r="JVH16" s="93"/>
      <c r="JVI16" s="93"/>
      <c r="JVJ16" s="93"/>
      <c r="JVK16" s="93"/>
      <c r="JVL16" s="93"/>
      <c r="JVM16" s="93"/>
      <c r="JVN16" s="93"/>
      <c r="JVO16" s="93"/>
      <c r="JVP16" s="93"/>
      <c r="JVQ16" s="93"/>
      <c r="JVR16" s="93"/>
      <c r="JVS16" s="93"/>
      <c r="JVT16" s="93"/>
      <c r="JVU16" s="93"/>
      <c r="JVV16" s="93"/>
      <c r="JVW16" s="93"/>
      <c r="JVX16" s="93"/>
      <c r="JVY16" s="93"/>
      <c r="JVZ16" s="93"/>
      <c r="JWA16" s="93"/>
      <c r="JWB16" s="93"/>
      <c r="JWC16" s="93"/>
      <c r="JWD16" s="93"/>
      <c r="JWE16" s="93"/>
      <c r="JWF16" s="93"/>
      <c r="JWG16" s="93"/>
      <c r="JWH16" s="93"/>
      <c r="JWI16" s="93"/>
      <c r="JWJ16" s="93"/>
      <c r="JWK16" s="93"/>
      <c r="JWL16" s="93"/>
      <c r="JWM16" s="93"/>
      <c r="JWN16" s="93"/>
      <c r="JWO16" s="93"/>
      <c r="JWP16" s="93"/>
      <c r="JWQ16" s="93"/>
      <c r="JWR16" s="93"/>
      <c r="JWS16" s="93"/>
      <c r="JWT16" s="93"/>
      <c r="JWU16" s="93"/>
      <c r="JWV16" s="93"/>
      <c r="JWW16" s="93"/>
      <c r="JWX16" s="93"/>
      <c r="JWY16" s="93"/>
      <c r="JWZ16" s="93"/>
      <c r="JXA16" s="93"/>
      <c r="JXB16" s="93"/>
      <c r="JXC16" s="93"/>
      <c r="JXD16" s="93"/>
      <c r="JXE16" s="93"/>
      <c r="JXF16" s="93"/>
      <c r="JXG16" s="93"/>
      <c r="JXH16" s="93"/>
      <c r="JXI16" s="93"/>
      <c r="JXJ16" s="93"/>
      <c r="JXK16" s="93"/>
      <c r="JXL16" s="93"/>
      <c r="JXM16" s="93"/>
      <c r="JXN16" s="93"/>
      <c r="JXO16" s="93"/>
      <c r="JXP16" s="93"/>
      <c r="JXQ16" s="93"/>
      <c r="JXR16" s="93"/>
      <c r="JXS16" s="93"/>
      <c r="JXT16" s="93"/>
      <c r="JXU16" s="93"/>
      <c r="JXV16" s="93"/>
      <c r="JXW16" s="93"/>
      <c r="JXX16" s="93"/>
      <c r="JXY16" s="93"/>
      <c r="JXZ16" s="93"/>
      <c r="JYA16" s="93"/>
      <c r="JYB16" s="93"/>
      <c r="JYC16" s="93"/>
      <c r="JYD16" s="93"/>
      <c r="JYE16" s="93"/>
      <c r="JYF16" s="93"/>
      <c r="JYG16" s="93"/>
      <c r="JYH16" s="93"/>
      <c r="JYI16" s="93"/>
      <c r="JYJ16" s="93"/>
      <c r="JYK16" s="93"/>
      <c r="JYL16" s="93"/>
      <c r="JYM16" s="93"/>
      <c r="JYN16" s="93"/>
      <c r="JYO16" s="93"/>
      <c r="JYP16" s="93"/>
      <c r="JYQ16" s="93"/>
      <c r="JYR16" s="93"/>
      <c r="JYS16" s="93"/>
      <c r="JYT16" s="93"/>
      <c r="JYU16" s="93"/>
      <c r="JYV16" s="93"/>
      <c r="JYW16" s="93"/>
      <c r="JYX16" s="93"/>
      <c r="JYY16" s="93"/>
      <c r="JYZ16" s="93"/>
      <c r="JZA16" s="93"/>
      <c r="JZB16" s="93"/>
      <c r="JZC16" s="93"/>
      <c r="JZD16" s="93"/>
      <c r="JZE16" s="93"/>
      <c r="JZF16" s="93"/>
      <c r="JZG16" s="93"/>
      <c r="JZH16" s="93"/>
      <c r="JZI16" s="93"/>
      <c r="JZJ16" s="93"/>
      <c r="JZK16" s="93"/>
      <c r="JZL16" s="93"/>
      <c r="JZM16" s="93"/>
      <c r="JZN16" s="93"/>
      <c r="JZO16" s="93"/>
      <c r="JZP16" s="93"/>
      <c r="JZQ16" s="93"/>
      <c r="JZR16" s="93"/>
      <c r="JZS16" s="93"/>
      <c r="JZT16" s="93"/>
      <c r="JZU16" s="93"/>
      <c r="JZV16" s="93"/>
      <c r="JZW16" s="93"/>
      <c r="JZX16" s="93"/>
      <c r="JZY16" s="93"/>
      <c r="JZZ16" s="93"/>
      <c r="KAA16" s="93"/>
      <c r="KAB16" s="93"/>
      <c r="KAC16" s="93"/>
      <c r="KAD16" s="93"/>
      <c r="KAE16" s="93"/>
      <c r="KAF16" s="93"/>
      <c r="KAG16" s="93"/>
      <c r="KAH16" s="93"/>
      <c r="KAI16" s="93"/>
      <c r="KAJ16" s="93"/>
      <c r="KAK16" s="93"/>
      <c r="KAL16" s="93"/>
      <c r="KAM16" s="93"/>
      <c r="KAN16" s="93"/>
      <c r="KAO16" s="93"/>
      <c r="KAP16" s="93"/>
      <c r="KAQ16" s="93"/>
      <c r="KAR16" s="93"/>
      <c r="KAS16" s="93"/>
      <c r="KAT16" s="93"/>
      <c r="KAU16" s="93"/>
      <c r="KAV16" s="93"/>
      <c r="KAW16" s="93"/>
      <c r="KAX16" s="93"/>
      <c r="KAY16" s="93"/>
      <c r="KAZ16" s="93"/>
      <c r="KBA16" s="93"/>
      <c r="KBB16" s="93"/>
      <c r="KBC16" s="93"/>
      <c r="KBD16" s="93"/>
      <c r="KBE16" s="93"/>
      <c r="KBF16" s="93"/>
      <c r="KBG16" s="93"/>
      <c r="KBH16" s="93"/>
      <c r="KBI16" s="93"/>
      <c r="KBJ16" s="93"/>
      <c r="KBK16" s="93"/>
      <c r="KBL16" s="93"/>
      <c r="KBM16" s="93"/>
      <c r="KBN16" s="93"/>
      <c r="KBO16" s="93"/>
      <c r="KBP16" s="93"/>
      <c r="KBQ16" s="93"/>
      <c r="KBR16" s="93"/>
      <c r="KBS16" s="93"/>
      <c r="KBT16" s="93"/>
      <c r="KBU16" s="93"/>
      <c r="KBV16" s="93"/>
      <c r="KBW16" s="93"/>
      <c r="KBX16" s="93"/>
      <c r="KBY16" s="93"/>
      <c r="KBZ16" s="93"/>
      <c r="KCA16" s="93"/>
      <c r="KCB16" s="93"/>
      <c r="KCC16" s="93"/>
      <c r="KCD16" s="93"/>
      <c r="KCE16" s="93"/>
      <c r="KCF16" s="93"/>
      <c r="KCG16" s="93"/>
      <c r="KCH16" s="93"/>
      <c r="KCI16" s="93"/>
      <c r="KCJ16" s="93"/>
      <c r="KCK16" s="93"/>
      <c r="KCL16" s="93"/>
      <c r="KCM16" s="93"/>
      <c r="KCN16" s="93"/>
      <c r="KCO16" s="93"/>
      <c r="KCP16" s="93"/>
      <c r="KCQ16" s="93"/>
      <c r="KCR16" s="93"/>
      <c r="KCS16" s="93"/>
      <c r="KCT16" s="93"/>
      <c r="KCU16" s="93"/>
      <c r="KCV16" s="93"/>
      <c r="KCW16" s="93"/>
      <c r="KCX16" s="93"/>
      <c r="KCY16" s="93"/>
      <c r="KCZ16" s="93"/>
      <c r="KDA16" s="93"/>
      <c r="KDB16" s="93"/>
      <c r="KDC16" s="93"/>
      <c r="KDD16" s="93"/>
      <c r="KDE16" s="93"/>
      <c r="KDF16" s="93"/>
      <c r="KDG16" s="93"/>
      <c r="KDH16" s="93"/>
      <c r="KDI16" s="93"/>
      <c r="KDJ16" s="93"/>
      <c r="KDK16" s="93"/>
      <c r="KDL16" s="93"/>
      <c r="KDM16" s="93"/>
      <c r="KDN16" s="93"/>
      <c r="KDO16" s="93"/>
      <c r="KDP16" s="93"/>
      <c r="KDQ16" s="93"/>
      <c r="KDR16" s="93"/>
      <c r="KDS16" s="93"/>
      <c r="KDT16" s="93"/>
      <c r="KDU16" s="93"/>
      <c r="KDV16" s="93"/>
      <c r="KDW16" s="93"/>
      <c r="KDX16" s="93"/>
      <c r="KDY16" s="93"/>
      <c r="KDZ16" s="93"/>
      <c r="KEA16" s="93"/>
      <c r="KEB16" s="93"/>
      <c r="KEC16" s="93"/>
      <c r="KED16" s="93"/>
      <c r="KEE16" s="93"/>
      <c r="KEF16" s="93"/>
      <c r="KEG16" s="93"/>
      <c r="KEH16" s="93"/>
      <c r="KEI16" s="93"/>
      <c r="KEJ16" s="93"/>
      <c r="KEK16" s="93"/>
      <c r="KEL16" s="93"/>
      <c r="KEM16" s="93"/>
      <c r="KEN16" s="93"/>
      <c r="KEO16" s="93"/>
      <c r="KEP16" s="93"/>
      <c r="KEQ16" s="93"/>
      <c r="KER16" s="93"/>
      <c r="KES16" s="93"/>
      <c r="KET16" s="93"/>
      <c r="KEU16" s="93"/>
      <c r="KEV16" s="93"/>
      <c r="KEW16" s="93"/>
      <c r="KEX16" s="93"/>
      <c r="KEY16" s="93"/>
      <c r="KEZ16" s="93"/>
      <c r="KFA16" s="93"/>
      <c r="KFB16" s="93"/>
      <c r="KFC16" s="93"/>
      <c r="KFD16" s="93"/>
      <c r="KFE16" s="93"/>
      <c r="KFF16" s="93"/>
      <c r="KFG16" s="93"/>
      <c r="KFH16" s="93"/>
      <c r="KFI16" s="93"/>
      <c r="KFJ16" s="93"/>
      <c r="KFK16" s="93"/>
      <c r="KFL16" s="93"/>
      <c r="KFM16" s="93"/>
      <c r="KFN16" s="93"/>
      <c r="KFO16" s="93"/>
      <c r="KFP16" s="93"/>
      <c r="KFQ16" s="93"/>
      <c r="KFR16" s="93"/>
      <c r="KFS16" s="93"/>
      <c r="KFT16" s="93"/>
      <c r="KFU16" s="93"/>
      <c r="KFV16" s="93"/>
      <c r="KFW16" s="93"/>
      <c r="KFX16" s="93"/>
      <c r="KFY16" s="93"/>
      <c r="KFZ16" s="93"/>
      <c r="KGA16" s="93"/>
      <c r="KGB16" s="93"/>
      <c r="KGC16" s="93"/>
      <c r="KGD16" s="93"/>
      <c r="KGE16" s="93"/>
      <c r="KGF16" s="93"/>
      <c r="KGG16" s="93"/>
      <c r="KGH16" s="93"/>
      <c r="KGI16" s="93"/>
      <c r="KGJ16" s="93"/>
      <c r="KGK16" s="93"/>
      <c r="KGL16" s="93"/>
      <c r="KGM16" s="93"/>
      <c r="KGN16" s="93"/>
      <c r="KGO16" s="93"/>
      <c r="KGP16" s="93"/>
      <c r="KGQ16" s="93"/>
      <c r="KGR16" s="93"/>
      <c r="KGS16" s="93"/>
      <c r="KGT16" s="93"/>
      <c r="KGU16" s="93"/>
      <c r="KGV16" s="93"/>
      <c r="KGW16" s="93"/>
      <c r="KGX16" s="93"/>
      <c r="KGY16" s="93"/>
      <c r="KGZ16" s="93"/>
      <c r="KHA16" s="93"/>
      <c r="KHB16" s="93"/>
      <c r="KHC16" s="93"/>
      <c r="KHD16" s="93"/>
      <c r="KHE16" s="93"/>
      <c r="KHF16" s="93"/>
      <c r="KHG16" s="93"/>
      <c r="KHH16" s="93"/>
      <c r="KHI16" s="93"/>
      <c r="KHJ16" s="93"/>
      <c r="KHK16" s="93"/>
      <c r="KHL16" s="93"/>
      <c r="KHM16" s="93"/>
      <c r="KHN16" s="93"/>
      <c r="KHO16" s="93"/>
      <c r="KHP16" s="93"/>
      <c r="KHQ16" s="93"/>
      <c r="KHR16" s="93"/>
      <c r="KHS16" s="93"/>
      <c r="KHT16" s="93"/>
      <c r="KHU16" s="93"/>
      <c r="KHV16" s="93"/>
      <c r="KHW16" s="93"/>
      <c r="KHX16" s="93"/>
      <c r="KHY16" s="93"/>
      <c r="KHZ16" s="93"/>
      <c r="KIA16" s="93"/>
      <c r="KIB16" s="93"/>
      <c r="KIC16" s="93"/>
      <c r="KID16" s="93"/>
      <c r="KIE16" s="93"/>
      <c r="KIF16" s="93"/>
      <c r="KIG16" s="93"/>
      <c r="KIH16" s="93"/>
      <c r="KII16" s="93"/>
      <c r="KIJ16" s="93"/>
      <c r="KIK16" s="93"/>
      <c r="KIL16" s="93"/>
      <c r="KIM16" s="93"/>
      <c r="KIN16" s="93"/>
      <c r="KIO16" s="93"/>
      <c r="KIP16" s="93"/>
      <c r="KIQ16" s="93"/>
      <c r="KIR16" s="93"/>
      <c r="KIS16" s="93"/>
      <c r="KIT16" s="93"/>
      <c r="KIU16" s="93"/>
      <c r="KIV16" s="93"/>
      <c r="KIW16" s="93"/>
      <c r="KIX16" s="93"/>
      <c r="KIY16" s="93"/>
      <c r="KIZ16" s="93"/>
      <c r="KJA16" s="93"/>
      <c r="KJB16" s="93"/>
      <c r="KJC16" s="93"/>
      <c r="KJD16" s="93"/>
      <c r="KJE16" s="93"/>
      <c r="KJF16" s="93"/>
      <c r="KJG16" s="93"/>
      <c r="KJH16" s="93"/>
      <c r="KJI16" s="93"/>
      <c r="KJJ16" s="93"/>
      <c r="KJK16" s="93"/>
      <c r="KJL16" s="93"/>
      <c r="KJM16" s="93"/>
      <c r="KJN16" s="93"/>
      <c r="KJO16" s="93"/>
      <c r="KJP16" s="93"/>
      <c r="KJQ16" s="93"/>
      <c r="KJR16" s="93"/>
      <c r="KJS16" s="93"/>
      <c r="KJT16" s="93"/>
      <c r="KJU16" s="93"/>
      <c r="KJV16" s="93"/>
      <c r="KJW16" s="93"/>
      <c r="KJX16" s="93"/>
      <c r="KJY16" s="93"/>
      <c r="KJZ16" s="93"/>
      <c r="KKA16" s="93"/>
      <c r="KKB16" s="93"/>
      <c r="KKC16" s="93"/>
      <c r="KKD16" s="93"/>
      <c r="KKE16" s="93"/>
      <c r="KKF16" s="93"/>
      <c r="KKG16" s="93"/>
      <c r="KKH16" s="93"/>
      <c r="KKI16" s="93"/>
      <c r="KKJ16" s="93"/>
      <c r="KKK16" s="93"/>
      <c r="KKL16" s="93"/>
      <c r="KKM16" s="93"/>
      <c r="KKN16" s="93"/>
      <c r="KKO16" s="93"/>
      <c r="KKP16" s="93"/>
      <c r="KKQ16" s="93"/>
      <c r="KKR16" s="93"/>
      <c r="KKS16" s="93"/>
      <c r="KKT16" s="93"/>
      <c r="KKU16" s="93"/>
      <c r="KKV16" s="93"/>
      <c r="KKW16" s="93"/>
      <c r="KKX16" s="93"/>
      <c r="KKY16" s="93"/>
      <c r="KKZ16" s="93"/>
      <c r="KLA16" s="93"/>
      <c r="KLB16" s="93"/>
      <c r="KLC16" s="93"/>
      <c r="KLD16" s="93"/>
      <c r="KLE16" s="93"/>
      <c r="KLF16" s="93"/>
      <c r="KLG16" s="93"/>
      <c r="KLH16" s="93"/>
      <c r="KLI16" s="93"/>
      <c r="KLJ16" s="93"/>
      <c r="KLK16" s="93"/>
      <c r="KLL16" s="93"/>
      <c r="KLM16" s="93"/>
      <c r="KLN16" s="93"/>
      <c r="KLO16" s="93"/>
      <c r="KLP16" s="93"/>
      <c r="KLQ16" s="93"/>
      <c r="KLR16" s="93"/>
      <c r="KLS16" s="93"/>
      <c r="KLT16" s="93"/>
      <c r="KLU16" s="93"/>
      <c r="KLV16" s="93"/>
      <c r="KLW16" s="93"/>
      <c r="KLX16" s="93"/>
      <c r="KLY16" s="93"/>
      <c r="KLZ16" s="93"/>
      <c r="KMA16" s="93"/>
      <c r="KMB16" s="93"/>
      <c r="KMC16" s="93"/>
      <c r="KMD16" s="93"/>
      <c r="KME16" s="93"/>
      <c r="KMF16" s="93"/>
      <c r="KMG16" s="93"/>
      <c r="KMH16" s="93"/>
      <c r="KMI16" s="93"/>
      <c r="KMJ16" s="93"/>
      <c r="KMK16" s="93"/>
      <c r="KML16" s="93"/>
      <c r="KMM16" s="93"/>
      <c r="KMN16" s="93"/>
      <c r="KMO16" s="93"/>
      <c r="KMP16" s="93"/>
      <c r="KMQ16" s="93"/>
      <c r="KMR16" s="93"/>
      <c r="KMS16" s="93"/>
      <c r="KMT16" s="93"/>
      <c r="KMU16" s="93"/>
      <c r="KMV16" s="93"/>
      <c r="KMW16" s="93"/>
      <c r="KMX16" s="93"/>
      <c r="KMY16" s="93"/>
      <c r="KMZ16" s="93"/>
      <c r="KNA16" s="93"/>
      <c r="KNB16" s="93"/>
      <c r="KNC16" s="93"/>
      <c r="KND16" s="93"/>
      <c r="KNE16" s="93"/>
      <c r="KNF16" s="93"/>
      <c r="KNG16" s="93"/>
      <c r="KNH16" s="93"/>
      <c r="KNI16" s="93"/>
      <c r="KNJ16" s="93"/>
      <c r="KNK16" s="93"/>
      <c r="KNL16" s="93"/>
      <c r="KNM16" s="93"/>
      <c r="KNN16" s="93"/>
      <c r="KNO16" s="93"/>
      <c r="KNP16" s="93"/>
      <c r="KNQ16" s="93"/>
      <c r="KNR16" s="93"/>
      <c r="KNS16" s="93"/>
      <c r="KNT16" s="93"/>
      <c r="KNU16" s="93"/>
      <c r="KNV16" s="93"/>
      <c r="KNW16" s="93"/>
      <c r="KNX16" s="93"/>
      <c r="KNY16" s="93"/>
      <c r="KNZ16" s="93"/>
      <c r="KOA16" s="93"/>
      <c r="KOB16" s="93"/>
      <c r="KOC16" s="93"/>
      <c r="KOD16" s="93"/>
      <c r="KOE16" s="93"/>
      <c r="KOF16" s="93"/>
      <c r="KOG16" s="93"/>
      <c r="KOH16" s="93"/>
      <c r="KOI16" s="93"/>
      <c r="KOJ16" s="93"/>
      <c r="KOK16" s="93"/>
      <c r="KOL16" s="93"/>
      <c r="KOM16" s="93"/>
      <c r="KON16" s="93"/>
      <c r="KOO16" s="93"/>
      <c r="KOP16" s="93"/>
      <c r="KOQ16" s="93"/>
      <c r="KOR16" s="93"/>
      <c r="KOS16" s="93"/>
      <c r="KOT16" s="93"/>
      <c r="KOU16" s="93"/>
      <c r="KOV16" s="93"/>
      <c r="KOW16" s="93"/>
      <c r="KOX16" s="93"/>
      <c r="KOY16" s="93"/>
      <c r="KOZ16" s="93"/>
      <c r="KPA16" s="93"/>
      <c r="KPB16" s="93"/>
      <c r="KPC16" s="93"/>
      <c r="KPD16" s="93"/>
      <c r="KPE16" s="93"/>
      <c r="KPF16" s="93"/>
      <c r="KPG16" s="93"/>
      <c r="KPH16" s="93"/>
      <c r="KPI16" s="93"/>
      <c r="KPJ16" s="93"/>
      <c r="KPK16" s="93"/>
      <c r="KPL16" s="93"/>
      <c r="KPM16" s="93"/>
      <c r="KPN16" s="93"/>
      <c r="KPO16" s="93"/>
      <c r="KPP16" s="93"/>
      <c r="KPQ16" s="93"/>
      <c r="KPR16" s="93"/>
      <c r="KPS16" s="93"/>
      <c r="KPT16" s="93"/>
      <c r="KPU16" s="93"/>
      <c r="KPV16" s="93"/>
      <c r="KPW16" s="93"/>
      <c r="KPX16" s="93"/>
      <c r="KPY16" s="93"/>
      <c r="KPZ16" s="93"/>
      <c r="KQA16" s="93"/>
      <c r="KQB16" s="93"/>
      <c r="KQC16" s="93"/>
      <c r="KQD16" s="93"/>
      <c r="KQE16" s="93"/>
      <c r="KQF16" s="93"/>
      <c r="KQG16" s="93"/>
      <c r="KQH16" s="93"/>
      <c r="KQI16" s="93"/>
      <c r="KQJ16" s="93"/>
      <c r="KQK16" s="93"/>
      <c r="KQL16" s="93"/>
      <c r="KQM16" s="93"/>
      <c r="KQN16" s="93"/>
      <c r="KQO16" s="93"/>
      <c r="KQP16" s="93"/>
      <c r="KQQ16" s="93"/>
      <c r="KQR16" s="93"/>
      <c r="KQS16" s="93"/>
      <c r="KQT16" s="93"/>
      <c r="KQU16" s="93"/>
      <c r="KQV16" s="93"/>
      <c r="KQW16" s="93"/>
      <c r="KQX16" s="93"/>
      <c r="KQY16" s="93"/>
      <c r="KQZ16" s="93"/>
      <c r="KRA16" s="93"/>
      <c r="KRB16" s="93"/>
      <c r="KRC16" s="93"/>
      <c r="KRD16" s="93"/>
      <c r="KRE16" s="93"/>
      <c r="KRF16" s="93"/>
      <c r="KRG16" s="93"/>
      <c r="KRH16" s="93"/>
      <c r="KRI16" s="93"/>
      <c r="KRJ16" s="93"/>
      <c r="KRK16" s="93"/>
      <c r="KRL16" s="93"/>
      <c r="KRM16" s="93"/>
      <c r="KRN16" s="93"/>
      <c r="KRO16" s="93"/>
      <c r="KRP16" s="93"/>
      <c r="KRQ16" s="93"/>
      <c r="KRR16" s="93"/>
      <c r="KRS16" s="93"/>
      <c r="KRT16" s="93"/>
      <c r="KRU16" s="93"/>
      <c r="KRV16" s="93"/>
      <c r="KRW16" s="93"/>
      <c r="KRX16" s="93"/>
      <c r="KRY16" s="93"/>
      <c r="KRZ16" s="93"/>
      <c r="KSA16" s="93"/>
      <c r="KSB16" s="93"/>
      <c r="KSC16" s="93"/>
      <c r="KSD16" s="93"/>
      <c r="KSE16" s="93"/>
      <c r="KSF16" s="93"/>
      <c r="KSG16" s="93"/>
      <c r="KSH16" s="93"/>
      <c r="KSI16" s="93"/>
      <c r="KSJ16" s="93"/>
      <c r="KSK16" s="93"/>
      <c r="KSL16" s="93"/>
      <c r="KSM16" s="93"/>
      <c r="KSN16" s="93"/>
      <c r="KSO16" s="93"/>
      <c r="KSP16" s="93"/>
      <c r="KSQ16" s="93"/>
      <c r="KSR16" s="93"/>
      <c r="KSS16" s="93"/>
      <c r="KST16" s="93"/>
      <c r="KSU16" s="93"/>
      <c r="KSV16" s="93"/>
      <c r="KSW16" s="93"/>
      <c r="KSX16" s="93"/>
      <c r="KSY16" s="93"/>
      <c r="KSZ16" s="93"/>
      <c r="KTA16" s="93"/>
      <c r="KTB16" s="93"/>
      <c r="KTC16" s="93"/>
      <c r="KTD16" s="93"/>
      <c r="KTE16" s="93"/>
      <c r="KTF16" s="93"/>
      <c r="KTG16" s="93"/>
      <c r="KTH16" s="93"/>
      <c r="KTI16" s="93"/>
      <c r="KTJ16" s="93"/>
      <c r="KTK16" s="93"/>
      <c r="KTL16" s="93"/>
      <c r="KTM16" s="93"/>
      <c r="KTN16" s="93"/>
      <c r="KTO16" s="93"/>
      <c r="KTP16" s="93"/>
      <c r="KTQ16" s="93"/>
      <c r="KTR16" s="93"/>
      <c r="KTS16" s="93"/>
      <c r="KTT16" s="93"/>
      <c r="KTU16" s="93"/>
      <c r="KTV16" s="93"/>
      <c r="KTW16" s="93"/>
      <c r="KTX16" s="93"/>
      <c r="KTY16" s="93"/>
      <c r="KTZ16" s="93"/>
      <c r="KUA16" s="93"/>
      <c r="KUB16" s="93"/>
      <c r="KUC16" s="93"/>
      <c r="KUD16" s="93"/>
      <c r="KUE16" s="93"/>
      <c r="KUF16" s="93"/>
      <c r="KUG16" s="93"/>
      <c r="KUH16" s="93"/>
      <c r="KUI16" s="93"/>
      <c r="KUJ16" s="93"/>
      <c r="KUK16" s="93"/>
      <c r="KUL16" s="93"/>
      <c r="KUM16" s="93"/>
      <c r="KUN16" s="93"/>
      <c r="KUO16" s="93"/>
      <c r="KUP16" s="93"/>
      <c r="KUQ16" s="93"/>
      <c r="KUR16" s="93"/>
      <c r="KUS16" s="93"/>
      <c r="KUT16" s="93"/>
      <c r="KUU16" s="93"/>
      <c r="KUV16" s="93"/>
      <c r="KUW16" s="93"/>
      <c r="KUX16" s="93"/>
      <c r="KUY16" s="93"/>
      <c r="KUZ16" s="93"/>
      <c r="KVA16" s="93"/>
      <c r="KVB16" s="93"/>
      <c r="KVC16" s="93"/>
      <c r="KVD16" s="93"/>
      <c r="KVE16" s="93"/>
      <c r="KVF16" s="93"/>
      <c r="KVG16" s="93"/>
      <c r="KVH16" s="93"/>
      <c r="KVI16" s="93"/>
      <c r="KVJ16" s="93"/>
      <c r="KVK16" s="93"/>
      <c r="KVL16" s="93"/>
      <c r="KVM16" s="93"/>
      <c r="KVN16" s="93"/>
      <c r="KVO16" s="93"/>
      <c r="KVP16" s="93"/>
      <c r="KVQ16" s="93"/>
      <c r="KVR16" s="93"/>
      <c r="KVS16" s="93"/>
      <c r="KVT16" s="93"/>
      <c r="KVU16" s="93"/>
      <c r="KVV16" s="93"/>
      <c r="KVW16" s="93"/>
      <c r="KVX16" s="93"/>
      <c r="KVY16" s="93"/>
      <c r="KVZ16" s="93"/>
      <c r="KWA16" s="93"/>
      <c r="KWB16" s="93"/>
      <c r="KWC16" s="93"/>
      <c r="KWD16" s="93"/>
      <c r="KWE16" s="93"/>
      <c r="KWF16" s="93"/>
      <c r="KWG16" s="93"/>
      <c r="KWH16" s="93"/>
      <c r="KWI16" s="93"/>
      <c r="KWJ16" s="93"/>
      <c r="KWK16" s="93"/>
      <c r="KWL16" s="93"/>
      <c r="KWM16" s="93"/>
      <c r="KWN16" s="93"/>
      <c r="KWO16" s="93"/>
      <c r="KWP16" s="93"/>
      <c r="KWQ16" s="93"/>
      <c r="KWR16" s="93"/>
      <c r="KWS16" s="93"/>
      <c r="KWT16" s="93"/>
      <c r="KWU16" s="93"/>
      <c r="KWV16" s="93"/>
      <c r="KWW16" s="93"/>
      <c r="KWX16" s="93"/>
      <c r="KWY16" s="93"/>
      <c r="KWZ16" s="93"/>
      <c r="KXA16" s="93"/>
      <c r="KXB16" s="93"/>
      <c r="KXC16" s="93"/>
      <c r="KXD16" s="93"/>
      <c r="KXE16" s="93"/>
      <c r="KXF16" s="93"/>
      <c r="KXG16" s="93"/>
      <c r="KXH16" s="93"/>
      <c r="KXI16" s="93"/>
      <c r="KXJ16" s="93"/>
      <c r="KXK16" s="93"/>
      <c r="KXL16" s="93"/>
      <c r="KXM16" s="93"/>
      <c r="KXN16" s="93"/>
      <c r="KXO16" s="93"/>
      <c r="KXP16" s="93"/>
      <c r="KXQ16" s="93"/>
      <c r="KXR16" s="93"/>
      <c r="KXS16" s="93"/>
      <c r="KXT16" s="93"/>
      <c r="KXU16" s="93"/>
      <c r="KXV16" s="93"/>
      <c r="KXW16" s="93"/>
      <c r="KXX16" s="93"/>
      <c r="KXY16" s="93"/>
      <c r="KXZ16" s="93"/>
      <c r="KYA16" s="93"/>
      <c r="KYB16" s="93"/>
      <c r="KYC16" s="93"/>
      <c r="KYD16" s="93"/>
      <c r="KYE16" s="93"/>
      <c r="KYF16" s="93"/>
      <c r="KYG16" s="93"/>
      <c r="KYH16" s="93"/>
      <c r="KYI16" s="93"/>
      <c r="KYJ16" s="93"/>
      <c r="KYK16" s="93"/>
      <c r="KYL16" s="93"/>
      <c r="KYM16" s="93"/>
      <c r="KYN16" s="93"/>
      <c r="KYO16" s="93"/>
      <c r="KYP16" s="93"/>
      <c r="KYQ16" s="93"/>
      <c r="KYR16" s="93"/>
      <c r="KYS16" s="93"/>
      <c r="KYT16" s="93"/>
      <c r="KYU16" s="93"/>
      <c r="KYV16" s="93"/>
      <c r="KYW16" s="93"/>
      <c r="KYX16" s="93"/>
      <c r="KYY16" s="93"/>
      <c r="KYZ16" s="93"/>
      <c r="KZA16" s="93"/>
      <c r="KZB16" s="93"/>
      <c r="KZC16" s="93"/>
      <c r="KZD16" s="93"/>
      <c r="KZE16" s="93"/>
      <c r="KZF16" s="93"/>
      <c r="KZG16" s="93"/>
      <c r="KZH16" s="93"/>
      <c r="KZI16" s="93"/>
      <c r="KZJ16" s="93"/>
      <c r="KZK16" s="93"/>
      <c r="KZL16" s="93"/>
      <c r="KZM16" s="93"/>
      <c r="KZN16" s="93"/>
      <c r="KZO16" s="93"/>
      <c r="KZP16" s="93"/>
      <c r="KZQ16" s="93"/>
      <c r="KZR16" s="93"/>
      <c r="KZS16" s="93"/>
      <c r="KZT16" s="93"/>
      <c r="KZU16" s="93"/>
      <c r="KZV16" s="93"/>
      <c r="KZW16" s="93"/>
      <c r="KZX16" s="93"/>
      <c r="KZY16" s="93"/>
      <c r="KZZ16" s="93"/>
      <c r="LAA16" s="93"/>
      <c r="LAB16" s="93"/>
      <c r="LAC16" s="93"/>
      <c r="LAD16" s="93"/>
      <c r="LAE16" s="93"/>
      <c r="LAF16" s="93"/>
      <c r="LAG16" s="93"/>
      <c r="LAH16" s="93"/>
      <c r="LAI16" s="93"/>
      <c r="LAJ16" s="93"/>
      <c r="LAK16" s="93"/>
      <c r="LAL16" s="93"/>
      <c r="LAM16" s="93"/>
      <c r="LAN16" s="93"/>
      <c r="LAO16" s="93"/>
      <c r="LAP16" s="93"/>
      <c r="LAQ16" s="93"/>
      <c r="LAR16" s="93"/>
      <c r="LAS16" s="93"/>
      <c r="LAT16" s="93"/>
      <c r="LAU16" s="93"/>
      <c r="LAV16" s="93"/>
      <c r="LAW16" s="93"/>
      <c r="LAX16" s="93"/>
      <c r="LAY16" s="93"/>
      <c r="LAZ16" s="93"/>
      <c r="LBA16" s="93"/>
      <c r="LBB16" s="93"/>
      <c r="LBC16" s="93"/>
      <c r="LBD16" s="93"/>
      <c r="LBE16" s="93"/>
      <c r="LBF16" s="93"/>
      <c r="LBG16" s="93"/>
      <c r="LBH16" s="93"/>
      <c r="LBI16" s="93"/>
      <c r="LBJ16" s="93"/>
      <c r="LBK16" s="93"/>
      <c r="LBL16" s="93"/>
      <c r="LBM16" s="93"/>
      <c r="LBN16" s="93"/>
      <c r="LBO16" s="93"/>
      <c r="LBP16" s="93"/>
      <c r="LBQ16" s="93"/>
      <c r="LBR16" s="93"/>
      <c r="LBS16" s="93"/>
      <c r="LBT16" s="93"/>
      <c r="LBU16" s="93"/>
      <c r="LBV16" s="93"/>
      <c r="LBW16" s="93"/>
      <c r="LBX16" s="93"/>
      <c r="LBY16" s="93"/>
      <c r="LBZ16" s="93"/>
      <c r="LCA16" s="93"/>
      <c r="LCB16" s="93"/>
      <c r="LCC16" s="93"/>
      <c r="LCD16" s="93"/>
      <c r="LCE16" s="93"/>
      <c r="LCF16" s="93"/>
      <c r="LCG16" s="93"/>
      <c r="LCH16" s="93"/>
      <c r="LCI16" s="93"/>
      <c r="LCJ16" s="93"/>
      <c r="LCK16" s="93"/>
      <c r="LCL16" s="93"/>
      <c r="LCM16" s="93"/>
      <c r="LCN16" s="93"/>
      <c r="LCO16" s="93"/>
      <c r="LCP16" s="93"/>
      <c r="LCQ16" s="93"/>
      <c r="LCR16" s="93"/>
      <c r="LCS16" s="93"/>
      <c r="LCT16" s="93"/>
      <c r="LCU16" s="93"/>
      <c r="LCV16" s="93"/>
      <c r="LCW16" s="93"/>
      <c r="LCX16" s="93"/>
      <c r="LCY16" s="93"/>
      <c r="LCZ16" s="93"/>
      <c r="LDA16" s="93"/>
      <c r="LDB16" s="93"/>
      <c r="LDC16" s="93"/>
      <c r="LDD16" s="93"/>
      <c r="LDE16" s="93"/>
      <c r="LDF16" s="93"/>
      <c r="LDG16" s="93"/>
      <c r="LDH16" s="93"/>
      <c r="LDI16" s="93"/>
      <c r="LDJ16" s="93"/>
      <c r="LDK16" s="93"/>
      <c r="LDL16" s="93"/>
      <c r="LDM16" s="93"/>
      <c r="LDN16" s="93"/>
      <c r="LDO16" s="93"/>
      <c r="LDP16" s="93"/>
      <c r="LDQ16" s="93"/>
      <c r="LDR16" s="93"/>
      <c r="LDS16" s="93"/>
      <c r="LDT16" s="93"/>
      <c r="LDU16" s="93"/>
      <c r="LDV16" s="93"/>
      <c r="LDW16" s="93"/>
      <c r="LDX16" s="93"/>
      <c r="LDY16" s="93"/>
      <c r="LDZ16" s="93"/>
      <c r="LEA16" s="93"/>
      <c r="LEB16" s="93"/>
      <c r="LEC16" s="93"/>
      <c r="LED16" s="93"/>
      <c r="LEE16" s="93"/>
      <c r="LEF16" s="93"/>
      <c r="LEG16" s="93"/>
      <c r="LEH16" s="93"/>
      <c r="LEI16" s="93"/>
      <c r="LEJ16" s="93"/>
      <c r="LEK16" s="93"/>
      <c r="LEL16" s="93"/>
      <c r="LEM16" s="93"/>
      <c r="LEN16" s="93"/>
      <c r="LEO16" s="93"/>
      <c r="LEP16" s="93"/>
      <c r="LEQ16" s="93"/>
      <c r="LER16" s="93"/>
      <c r="LES16" s="93"/>
      <c r="LET16" s="93"/>
      <c r="LEU16" s="93"/>
      <c r="LEV16" s="93"/>
      <c r="LEW16" s="93"/>
      <c r="LEX16" s="93"/>
      <c r="LEY16" s="93"/>
      <c r="LEZ16" s="93"/>
      <c r="LFA16" s="93"/>
      <c r="LFB16" s="93"/>
      <c r="LFC16" s="93"/>
      <c r="LFD16" s="93"/>
      <c r="LFE16" s="93"/>
      <c r="LFF16" s="93"/>
      <c r="LFG16" s="93"/>
      <c r="LFH16" s="93"/>
      <c r="LFI16" s="93"/>
      <c r="LFJ16" s="93"/>
      <c r="LFK16" s="93"/>
      <c r="LFL16" s="93"/>
      <c r="LFM16" s="93"/>
      <c r="LFN16" s="93"/>
      <c r="LFO16" s="93"/>
      <c r="LFP16" s="93"/>
      <c r="LFQ16" s="93"/>
      <c r="LFR16" s="93"/>
      <c r="LFS16" s="93"/>
      <c r="LFT16" s="93"/>
      <c r="LFU16" s="93"/>
      <c r="LFV16" s="93"/>
      <c r="LFW16" s="93"/>
      <c r="LFX16" s="93"/>
      <c r="LFY16" s="93"/>
      <c r="LFZ16" s="93"/>
      <c r="LGA16" s="93"/>
      <c r="LGB16" s="93"/>
      <c r="LGC16" s="93"/>
      <c r="LGD16" s="93"/>
      <c r="LGE16" s="93"/>
      <c r="LGF16" s="93"/>
      <c r="LGG16" s="93"/>
      <c r="LGH16" s="93"/>
      <c r="LGI16" s="93"/>
      <c r="LGJ16" s="93"/>
      <c r="LGK16" s="93"/>
      <c r="LGL16" s="93"/>
      <c r="LGM16" s="93"/>
      <c r="LGN16" s="93"/>
      <c r="LGO16" s="93"/>
      <c r="LGP16" s="93"/>
      <c r="LGQ16" s="93"/>
      <c r="LGR16" s="93"/>
      <c r="LGS16" s="93"/>
      <c r="LGT16" s="93"/>
      <c r="LGU16" s="93"/>
      <c r="LGV16" s="93"/>
      <c r="LGW16" s="93"/>
      <c r="LGX16" s="93"/>
      <c r="LGY16" s="93"/>
      <c r="LGZ16" s="93"/>
      <c r="LHA16" s="93"/>
      <c r="LHB16" s="93"/>
      <c r="LHC16" s="93"/>
      <c r="LHD16" s="93"/>
      <c r="LHE16" s="93"/>
      <c r="LHF16" s="93"/>
      <c r="LHG16" s="93"/>
      <c r="LHH16" s="93"/>
      <c r="LHI16" s="93"/>
      <c r="LHJ16" s="93"/>
      <c r="LHK16" s="93"/>
      <c r="LHL16" s="93"/>
      <c r="LHM16" s="93"/>
      <c r="LHN16" s="93"/>
      <c r="LHO16" s="93"/>
      <c r="LHP16" s="93"/>
      <c r="LHQ16" s="93"/>
      <c r="LHR16" s="93"/>
      <c r="LHS16" s="93"/>
      <c r="LHT16" s="93"/>
      <c r="LHU16" s="93"/>
      <c r="LHV16" s="93"/>
      <c r="LHW16" s="93"/>
      <c r="LHX16" s="93"/>
      <c r="LHY16" s="93"/>
      <c r="LHZ16" s="93"/>
      <c r="LIA16" s="93"/>
      <c r="LIB16" s="93"/>
      <c r="LIC16" s="93"/>
      <c r="LID16" s="93"/>
      <c r="LIE16" s="93"/>
      <c r="LIF16" s="93"/>
      <c r="LIG16" s="93"/>
      <c r="LIH16" s="93"/>
      <c r="LII16" s="93"/>
      <c r="LIJ16" s="93"/>
      <c r="LIK16" s="93"/>
      <c r="LIL16" s="93"/>
      <c r="LIM16" s="93"/>
      <c r="LIN16" s="93"/>
      <c r="LIO16" s="93"/>
      <c r="LIP16" s="93"/>
      <c r="LIQ16" s="93"/>
      <c r="LIR16" s="93"/>
      <c r="LIS16" s="93"/>
      <c r="LIT16" s="93"/>
      <c r="LIU16" s="93"/>
      <c r="LIV16" s="93"/>
      <c r="LIW16" s="93"/>
      <c r="LIX16" s="93"/>
      <c r="LIY16" s="93"/>
      <c r="LIZ16" s="93"/>
      <c r="LJA16" s="93"/>
      <c r="LJB16" s="93"/>
      <c r="LJC16" s="93"/>
      <c r="LJD16" s="93"/>
      <c r="LJE16" s="93"/>
      <c r="LJF16" s="93"/>
      <c r="LJG16" s="93"/>
      <c r="LJH16" s="93"/>
      <c r="LJI16" s="93"/>
      <c r="LJJ16" s="93"/>
      <c r="LJK16" s="93"/>
      <c r="LJL16" s="93"/>
      <c r="LJM16" s="93"/>
      <c r="LJN16" s="93"/>
      <c r="LJO16" s="93"/>
      <c r="LJP16" s="93"/>
      <c r="LJQ16" s="93"/>
      <c r="LJR16" s="93"/>
      <c r="LJS16" s="93"/>
      <c r="LJT16" s="93"/>
      <c r="LJU16" s="93"/>
      <c r="LJV16" s="93"/>
      <c r="LJW16" s="93"/>
      <c r="LJX16" s="93"/>
      <c r="LJY16" s="93"/>
      <c r="LJZ16" s="93"/>
      <c r="LKA16" s="93"/>
      <c r="LKB16" s="93"/>
      <c r="LKC16" s="93"/>
      <c r="LKD16" s="93"/>
      <c r="LKE16" s="93"/>
      <c r="LKF16" s="93"/>
      <c r="LKG16" s="93"/>
      <c r="LKH16" s="93"/>
      <c r="LKI16" s="93"/>
      <c r="LKJ16" s="93"/>
      <c r="LKK16" s="93"/>
      <c r="LKL16" s="93"/>
      <c r="LKM16" s="93"/>
      <c r="LKN16" s="93"/>
      <c r="LKO16" s="93"/>
      <c r="LKP16" s="93"/>
      <c r="LKQ16" s="93"/>
      <c r="LKR16" s="93"/>
      <c r="LKS16" s="93"/>
      <c r="LKT16" s="93"/>
      <c r="LKU16" s="93"/>
      <c r="LKV16" s="93"/>
      <c r="LKW16" s="93"/>
      <c r="LKX16" s="93"/>
      <c r="LKY16" s="93"/>
      <c r="LKZ16" s="93"/>
      <c r="LLA16" s="93"/>
      <c r="LLB16" s="93"/>
      <c r="LLC16" s="93"/>
      <c r="LLD16" s="93"/>
      <c r="LLE16" s="93"/>
      <c r="LLF16" s="93"/>
      <c r="LLG16" s="93"/>
      <c r="LLH16" s="93"/>
      <c r="LLI16" s="93"/>
      <c r="LLJ16" s="93"/>
      <c r="LLK16" s="93"/>
      <c r="LLL16" s="93"/>
      <c r="LLM16" s="93"/>
      <c r="LLN16" s="93"/>
      <c r="LLO16" s="93"/>
      <c r="LLP16" s="93"/>
      <c r="LLQ16" s="93"/>
      <c r="LLR16" s="93"/>
      <c r="LLS16" s="93"/>
      <c r="LLT16" s="93"/>
      <c r="LLU16" s="93"/>
      <c r="LLV16" s="93"/>
      <c r="LLW16" s="93"/>
      <c r="LLX16" s="93"/>
      <c r="LLY16" s="93"/>
      <c r="LLZ16" s="93"/>
      <c r="LMA16" s="93"/>
      <c r="LMB16" s="93"/>
      <c r="LMC16" s="93"/>
      <c r="LMD16" s="93"/>
      <c r="LME16" s="93"/>
      <c r="LMF16" s="93"/>
      <c r="LMG16" s="93"/>
      <c r="LMH16" s="93"/>
      <c r="LMI16" s="93"/>
      <c r="LMJ16" s="93"/>
      <c r="LMK16" s="93"/>
      <c r="LML16" s="93"/>
      <c r="LMM16" s="93"/>
      <c r="LMN16" s="93"/>
      <c r="LMO16" s="93"/>
      <c r="LMP16" s="93"/>
      <c r="LMQ16" s="93"/>
      <c r="LMR16" s="93"/>
      <c r="LMS16" s="93"/>
      <c r="LMT16" s="93"/>
      <c r="LMU16" s="93"/>
      <c r="LMV16" s="93"/>
      <c r="LMW16" s="93"/>
      <c r="LMX16" s="93"/>
      <c r="LMY16" s="93"/>
      <c r="LMZ16" s="93"/>
      <c r="LNA16" s="93"/>
      <c r="LNB16" s="93"/>
      <c r="LNC16" s="93"/>
      <c r="LND16" s="93"/>
      <c r="LNE16" s="93"/>
      <c r="LNF16" s="93"/>
      <c r="LNG16" s="93"/>
      <c r="LNH16" s="93"/>
      <c r="LNI16" s="93"/>
      <c r="LNJ16" s="93"/>
      <c r="LNK16" s="93"/>
      <c r="LNL16" s="93"/>
      <c r="LNM16" s="93"/>
      <c r="LNN16" s="93"/>
      <c r="LNO16" s="93"/>
      <c r="LNP16" s="93"/>
      <c r="LNQ16" s="93"/>
      <c r="LNR16" s="93"/>
      <c r="LNS16" s="93"/>
      <c r="LNT16" s="93"/>
      <c r="LNU16" s="93"/>
      <c r="LNV16" s="93"/>
      <c r="LNW16" s="93"/>
      <c r="LNX16" s="93"/>
      <c r="LNY16" s="93"/>
      <c r="LNZ16" s="93"/>
      <c r="LOA16" s="93"/>
      <c r="LOB16" s="93"/>
      <c r="LOC16" s="93"/>
      <c r="LOD16" s="93"/>
      <c r="LOE16" s="93"/>
      <c r="LOF16" s="93"/>
      <c r="LOG16" s="93"/>
      <c r="LOH16" s="93"/>
      <c r="LOI16" s="93"/>
      <c r="LOJ16" s="93"/>
      <c r="LOK16" s="93"/>
      <c r="LOL16" s="93"/>
      <c r="LOM16" s="93"/>
      <c r="LON16" s="93"/>
      <c r="LOO16" s="93"/>
      <c r="LOP16" s="93"/>
      <c r="LOQ16" s="93"/>
      <c r="LOR16" s="93"/>
      <c r="LOS16" s="93"/>
      <c r="LOT16" s="93"/>
      <c r="LOU16" s="93"/>
      <c r="LOV16" s="93"/>
      <c r="LOW16" s="93"/>
      <c r="LOX16" s="93"/>
      <c r="LOY16" s="93"/>
      <c r="LOZ16" s="93"/>
      <c r="LPA16" s="93"/>
      <c r="LPB16" s="93"/>
      <c r="LPC16" s="93"/>
      <c r="LPD16" s="93"/>
      <c r="LPE16" s="93"/>
      <c r="LPF16" s="93"/>
      <c r="LPG16" s="93"/>
      <c r="LPH16" s="93"/>
      <c r="LPI16" s="93"/>
      <c r="LPJ16" s="93"/>
      <c r="LPK16" s="93"/>
      <c r="LPL16" s="93"/>
      <c r="LPM16" s="93"/>
      <c r="LPN16" s="93"/>
      <c r="LPO16" s="93"/>
      <c r="LPP16" s="93"/>
      <c r="LPQ16" s="93"/>
      <c r="LPR16" s="93"/>
      <c r="LPS16" s="93"/>
      <c r="LPT16" s="93"/>
      <c r="LPU16" s="93"/>
      <c r="LPV16" s="93"/>
      <c r="LPW16" s="93"/>
      <c r="LPX16" s="93"/>
      <c r="LPY16" s="93"/>
      <c r="LPZ16" s="93"/>
      <c r="LQA16" s="93"/>
      <c r="LQB16" s="93"/>
      <c r="LQC16" s="93"/>
      <c r="LQD16" s="93"/>
      <c r="LQE16" s="93"/>
      <c r="LQF16" s="93"/>
      <c r="LQG16" s="93"/>
      <c r="LQH16" s="93"/>
      <c r="LQI16" s="93"/>
      <c r="LQJ16" s="93"/>
      <c r="LQK16" s="93"/>
      <c r="LQL16" s="93"/>
      <c r="LQM16" s="93"/>
      <c r="LQN16" s="93"/>
      <c r="LQO16" s="93"/>
      <c r="LQP16" s="93"/>
      <c r="LQQ16" s="93"/>
      <c r="LQR16" s="93"/>
      <c r="LQS16" s="93"/>
      <c r="LQT16" s="93"/>
      <c r="LQU16" s="93"/>
      <c r="LQV16" s="93"/>
      <c r="LQW16" s="93"/>
      <c r="LQX16" s="93"/>
      <c r="LQY16" s="93"/>
      <c r="LQZ16" s="93"/>
      <c r="LRA16" s="93"/>
      <c r="LRB16" s="93"/>
      <c r="LRC16" s="93"/>
      <c r="LRD16" s="93"/>
      <c r="LRE16" s="93"/>
      <c r="LRF16" s="93"/>
      <c r="LRG16" s="93"/>
      <c r="LRH16" s="93"/>
      <c r="LRI16" s="93"/>
      <c r="LRJ16" s="93"/>
      <c r="LRK16" s="93"/>
      <c r="LRL16" s="93"/>
      <c r="LRM16" s="93"/>
      <c r="LRN16" s="93"/>
      <c r="LRO16" s="93"/>
      <c r="LRP16" s="93"/>
      <c r="LRQ16" s="93"/>
      <c r="LRR16" s="93"/>
      <c r="LRS16" s="93"/>
      <c r="LRT16" s="93"/>
      <c r="LRU16" s="93"/>
      <c r="LRV16" s="93"/>
      <c r="LRW16" s="93"/>
      <c r="LRX16" s="93"/>
      <c r="LRY16" s="93"/>
      <c r="LRZ16" s="93"/>
      <c r="LSA16" s="93"/>
      <c r="LSB16" s="93"/>
      <c r="LSC16" s="93"/>
      <c r="LSD16" s="93"/>
      <c r="LSE16" s="93"/>
      <c r="LSF16" s="93"/>
      <c r="LSG16" s="93"/>
      <c r="LSH16" s="93"/>
      <c r="LSI16" s="93"/>
      <c r="LSJ16" s="93"/>
      <c r="LSK16" s="93"/>
      <c r="LSL16" s="93"/>
      <c r="LSM16" s="93"/>
      <c r="LSN16" s="93"/>
      <c r="LSO16" s="93"/>
      <c r="LSP16" s="93"/>
      <c r="LSQ16" s="93"/>
      <c r="LSR16" s="93"/>
      <c r="LSS16" s="93"/>
      <c r="LST16" s="93"/>
      <c r="LSU16" s="93"/>
      <c r="LSV16" s="93"/>
      <c r="LSW16" s="93"/>
      <c r="LSX16" s="93"/>
      <c r="LSY16" s="93"/>
      <c r="LSZ16" s="93"/>
      <c r="LTA16" s="93"/>
      <c r="LTB16" s="93"/>
      <c r="LTC16" s="93"/>
      <c r="LTD16" s="93"/>
      <c r="LTE16" s="93"/>
      <c r="LTF16" s="93"/>
      <c r="LTG16" s="93"/>
      <c r="LTH16" s="93"/>
      <c r="LTI16" s="93"/>
      <c r="LTJ16" s="93"/>
      <c r="LTK16" s="93"/>
      <c r="LTL16" s="93"/>
      <c r="LTM16" s="93"/>
      <c r="LTN16" s="93"/>
      <c r="LTO16" s="93"/>
      <c r="LTP16" s="93"/>
      <c r="LTQ16" s="93"/>
      <c r="LTR16" s="93"/>
      <c r="LTS16" s="93"/>
      <c r="LTT16" s="93"/>
      <c r="LTU16" s="93"/>
      <c r="LTV16" s="93"/>
      <c r="LTW16" s="93"/>
      <c r="LTX16" s="93"/>
      <c r="LTY16" s="93"/>
      <c r="LTZ16" s="93"/>
      <c r="LUA16" s="93"/>
      <c r="LUB16" s="93"/>
      <c r="LUC16" s="93"/>
      <c r="LUD16" s="93"/>
      <c r="LUE16" s="93"/>
      <c r="LUF16" s="93"/>
      <c r="LUG16" s="93"/>
      <c r="LUH16" s="93"/>
      <c r="LUI16" s="93"/>
      <c r="LUJ16" s="93"/>
      <c r="LUK16" s="93"/>
      <c r="LUL16" s="93"/>
      <c r="LUM16" s="93"/>
      <c r="LUN16" s="93"/>
      <c r="LUO16" s="93"/>
      <c r="LUP16" s="93"/>
      <c r="LUQ16" s="93"/>
      <c r="LUR16" s="93"/>
      <c r="LUS16" s="93"/>
      <c r="LUT16" s="93"/>
      <c r="LUU16" s="93"/>
      <c r="LUV16" s="93"/>
      <c r="LUW16" s="93"/>
      <c r="LUX16" s="93"/>
      <c r="LUY16" s="93"/>
      <c r="LUZ16" s="93"/>
      <c r="LVA16" s="93"/>
      <c r="LVB16" s="93"/>
      <c r="LVC16" s="93"/>
      <c r="LVD16" s="93"/>
      <c r="LVE16" s="93"/>
      <c r="LVF16" s="93"/>
      <c r="LVG16" s="93"/>
      <c r="LVH16" s="93"/>
      <c r="LVI16" s="93"/>
      <c r="LVJ16" s="93"/>
      <c r="LVK16" s="93"/>
      <c r="LVL16" s="93"/>
      <c r="LVM16" s="93"/>
      <c r="LVN16" s="93"/>
      <c r="LVO16" s="93"/>
      <c r="LVP16" s="93"/>
      <c r="LVQ16" s="93"/>
      <c r="LVR16" s="93"/>
      <c r="LVS16" s="93"/>
      <c r="LVT16" s="93"/>
      <c r="LVU16" s="93"/>
      <c r="LVV16" s="93"/>
      <c r="LVW16" s="93"/>
      <c r="LVX16" s="93"/>
      <c r="LVY16" s="93"/>
      <c r="LVZ16" s="93"/>
      <c r="LWA16" s="93"/>
      <c r="LWB16" s="93"/>
      <c r="LWC16" s="93"/>
      <c r="LWD16" s="93"/>
      <c r="LWE16" s="93"/>
      <c r="LWF16" s="93"/>
      <c r="LWG16" s="93"/>
      <c r="LWH16" s="93"/>
      <c r="LWI16" s="93"/>
      <c r="LWJ16" s="93"/>
      <c r="LWK16" s="93"/>
      <c r="LWL16" s="93"/>
      <c r="LWM16" s="93"/>
      <c r="LWN16" s="93"/>
      <c r="LWO16" s="93"/>
      <c r="LWP16" s="93"/>
      <c r="LWQ16" s="93"/>
      <c r="LWR16" s="93"/>
      <c r="LWS16" s="93"/>
      <c r="LWT16" s="93"/>
      <c r="LWU16" s="93"/>
      <c r="LWV16" s="93"/>
      <c r="LWW16" s="93"/>
      <c r="LWX16" s="93"/>
      <c r="LWY16" s="93"/>
      <c r="LWZ16" s="93"/>
      <c r="LXA16" s="93"/>
      <c r="LXB16" s="93"/>
      <c r="LXC16" s="93"/>
      <c r="LXD16" s="93"/>
      <c r="LXE16" s="93"/>
      <c r="LXF16" s="93"/>
      <c r="LXG16" s="93"/>
      <c r="LXH16" s="93"/>
      <c r="LXI16" s="93"/>
      <c r="LXJ16" s="93"/>
      <c r="LXK16" s="93"/>
      <c r="LXL16" s="93"/>
      <c r="LXM16" s="93"/>
      <c r="LXN16" s="93"/>
      <c r="LXO16" s="93"/>
      <c r="LXP16" s="93"/>
      <c r="LXQ16" s="93"/>
      <c r="LXR16" s="93"/>
      <c r="LXS16" s="93"/>
      <c r="LXT16" s="93"/>
      <c r="LXU16" s="93"/>
      <c r="LXV16" s="93"/>
      <c r="LXW16" s="93"/>
      <c r="LXX16" s="93"/>
      <c r="LXY16" s="93"/>
      <c r="LXZ16" s="93"/>
      <c r="LYA16" s="93"/>
      <c r="LYB16" s="93"/>
      <c r="LYC16" s="93"/>
      <c r="LYD16" s="93"/>
      <c r="LYE16" s="93"/>
      <c r="LYF16" s="93"/>
      <c r="LYG16" s="93"/>
      <c r="LYH16" s="93"/>
      <c r="LYI16" s="93"/>
      <c r="LYJ16" s="93"/>
      <c r="LYK16" s="93"/>
      <c r="LYL16" s="93"/>
      <c r="LYM16" s="93"/>
      <c r="LYN16" s="93"/>
      <c r="LYO16" s="93"/>
      <c r="LYP16" s="93"/>
      <c r="LYQ16" s="93"/>
      <c r="LYR16" s="93"/>
      <c r="LYS16" s="93"/>
      <c r="LYT16" s="93"/>
      <c r="LYU16" s="93"/>
      <c r="LYV16" s="93"/>
      <c r="LYW16" s="93"/>
      <c r="LYX16" s="93"/>
      <c r="LYY16" s="93"/>
      <c r="LYZ16" s="93"/>
      <c r="LZA16" s="93"/>
      <c r="LZB16" s="93"/>
      <c r="LZC16" s="93"/>
      <c r="LZD16" s="93"/>
      <c r="LZE16" s="93"/>
      <c r="LZF16" s="93"/>
      <c r="LZG16" s="93"/>
      <c r="LZH16" s="93"/>
      <c r="LZI16" s="93"/>
      <c r="LZJ16" s="93"/>
      <c r="LZK16" s="93"/>
      <c r="LZL16" s="93"/>
      <c r="LZM16" s="93"/>
      <c r="LZN16" s="93"/>
      <c r="LZO16" s="93"/>
      <c r="LZP16" s="93"/>
      <c r="LZQ16" s="93"/>
      <c r="LZR16" s="93"/>
      <c r="LZS16" s="93"/>
      <c r="LZT16" s="93"/>
      <c r="LZU16" s="93"/>
      <c r="LZV16" s="93"/>
      <c r="LZW16" s="93"/>
      <c r="LZX16" s="93"/>
      <c r="LZY16" s="93"/>
      <c r="LZZ16" s="93"/>
      <c r="MAA16" s="93"/>
      <c r="MAB16" s="93"/>
      <c r="MAC16" s="93"/>
      <c r="MAD16" s="93"/>
      <c r="MAE16" s="93"/>
      <c r="MAF16" s="93"/>
      <c r="MAG16" s="93"/>
      <c r="MAH16" s="93"/>
      <c r="MAI16" s="93"/>
      <c r="MAJ16" s="93"/>
      <c r="MAK16" s="93"/>
      <c r="MAL16" s="93"/>
      <c r="MAM16" s="93"/>
      <c r="MAN16" s="93"/>
      <c r="MAO16" s="93"/>
      <c r="MAP16" s="93"/>
      <c r="MAQ16" s="93"/>
      <c r="MAR16" s="93"/>
      <c r="MAS16" s="93"/>
      <c r="MAT16" s="93"/>
      <c r="MAU16" s="93"/>
      <c r="MAV16" s="93"/>
      <c r="MAW16" s="93"/>
      <c r="MAX16" s="93"/>
      <c r="MAY16" s="93"/>
      <c r="MAZ16" s="93"/>
      <c r="MBA16" s="93"/>
      <c r="MBB16" s="93"/>
      <c r="MBC16" s="93"/>
      <c r="MBD16" s="93"/>
      <c r="MBE16" s="93"/>
      <c r="MBF16" s="93"/>
      <c r="MBG16" s="93"/>
      <c r="MBH16" s="93"/>
      <c r="MBI16" s="93"/>
      <c r="MBJ16" s="93"/>
      <c r="MBK16" s="93"/>
      <c r="MBL16" s="93"/>
      <c r="MBM16" s="93"/>
      <c r="MBN16" s="93"/>
      <c r="MBO16" s="93"/>
      <c r="MBP16" s="93"/>
      <c r="MBQ16" s="93"/>
      <c r="MBR16" s="93"/>
      <c r="MBS16" s="93"/>
      <c r="MBT16" s="93"/>
      <c r="MBU16" s="93"/>
      <c r="MBV16" s="93"/>
      <c r="MBW16" s="93"/>
      <c r="MBX16" s="93"/>
      <c r="MBY16" s="93"/>
      <c r="MBZ16" s="93"/>
      <c r="MCA16" s="93"/>
      <c r="MCB16" s="93"/>
      <c r="MCC16" s="93"/>
      <c r="MCD16" s="93"/>
      <c r="MCE16" s="93"/>
      <c r="MCF16" s="93"/>
      <c r="MCG16" s="93"/>
      <c r="MCH16" s="93"/>
      <c r="MCI16" s="93"/>
      <c r="MCJ16" s="93"/>
      <c r="MCK16" s="93"/>
      <c r="MCL16" s="93"/>
      <c r="MCM16" s="93"/>
      <c r="MCN16" s="93"/>
      <c r="MCO16" s="93"/>
      <c r="MCP16" s="93"/>
      <c r="MCQ16" s="93"/>
      <c r="MCR16" s="93"/>
      <c r="MCS16" s="93"/>
      <c r="MCT16" s="93"/>
      <c r="MCU16" s="93"/>
      <c r="MCV16" s="93"/>
      <c r="MCW16" s="93"/>
      <c r="MCX16" s="93"/>
      <c r="MCY16" s="93"/>
      <c r="MCZ16" s="93"/>
      <c r="MDA16" s="93"/>
      <c r="MDB16" s="93"/>
      <c r="MDC16" s="93"/>
      <c r="MDD16" s="93"/>
      <c r="MDE16" s="93"/>
      <c r="MDF16" s="93"/>
      <c r="MDG16" s="93"/>
      <c r="MDH16" s="93"/>
      <c r="MDI16" s="93"/>
      <c r="MDJ16" s="93"/>
      <c r="MDK16" s="93"/>
      <c r="MDL16" s="93"/>
      <c r="MDM16" s="93"/>
      <c r="MDN16" s="93"/>
      <c r="MDO16" s="93"/>
      <c r="MDP16" s="93"/>
      <c r="MDQ16" s="93"/>
      <c r="MDR16" s="93"/>
      <c r="MDS16" s="93"/>
      <c r="MDT16" s="93"/>
      <c r="MDU16" s="93"/>
      <c r="MDV16" s="93"/>
      <c r="MDW16" s="93"/>
      <c r="MDX16" s="93"/>
      <c r="MDY16" s="93"/>
      <c r="MDZ16" s="93"/>
      <c r="MEA16" s="93"/>
      <c r="MEB16" s="93"/>
      <c r="MEC16" s="93"/>
      <c r="MED16" s="93"/>
      <c r="MEE16" s="93"/>
      <c r="MEF16" s="93"/>
      <c r="MEG16" s="93"/>
      <c r="MEH16" s="93"/>
      <c r="MEI16" s="93"/>
      <c r="MEJ16" s="93"/>
      <c r="MEK16" s="93"/>
      <c r="MEL16" s="93"/>
      <c r="MEM16" s="93"/>
      <c r="MEN16" s="93"/>
      <c r="MEO16" s="93"/>
      <c r="MEP16" s="93"/>
      <c r="MEQ16" s="93"/>
      <c r="MER16" s="93"/>
      <c r="MES16" s="93"/>
      <c r="MET16" s="93"/>
      <c r="MEU16" s="93"/>
      <c r="MEV16" s="93"/>
      <c r="MEW16" s="93"/>
      <c r="MEX16" s="93"/>
      <c r="MEY16" s="93"/>
      <c r="MEZ16" s="93"/>
      <c r="MFA16" s="93"/>
      <c r="MFB16" s="93"/>
      <c r="MFC16" s="93"/>
      <c r="MFD16" s="93"/>
      <c r="MFE16" s="93"/>
      <c r="MFF16" s="93"/>
      <c r="MFG16" s="93"/>
      <c r="MFH16" s="93"/>
      <c r="MFI16" s="93"/>
      <c r="MFJ16" s="93"/>
      <c r="MFK16" s="93"/>
      <c r="MFL16" s="93"/>
      <c r="MFM16" s="93"/>
      <c r="MFN16" s="93"/>
      <c r="MFO16" s="93"/>
      <c r="MFP16" s="93"/>
      <c r="MFQ16" s="93"/>
      <c r="MFR16" s="93"/>
      <c r="MFS16" s="93"/>
      <c r="MFT16" s="93"/>
      <c r="MFU16" s="93"/>
      <c r="MFV16" s="93"/>
      <c r="MFW16" s="93"/>
      <c r="MFX16" s="93"/>
      <c r="MFY16" s="93"/>
      <c r="MFZ16" s="93"/>
      <c r="MGA16" s="93"/>
      <c r="MGB16" s="93"/>
      <c r="MGC16" s="93"/>
      <c r="MGD16" s="93"/>
      <c r="MGE16" s="93"/>
      <c r="MGF16" s="93"/>
      <c r="MGG16" s="93"/>
      <c r="MGH16" s="93"/>
      <c r="MGI16" s="93"/>
      <c r="MGJ16" s="93"/>
      <c r="MGK16" s="93"/>
      <c r="MGL16" s="93"/>
      <c r="MGM16" s="93"/>
      <c r="MGN16" s="93"/>
      <c r="MGO16" s="93"/>
      <c r="MGP16" s="93"/>
      <c r="MGQ16" s="93"/>
      <c r="MGR16" s="93"/>
      <c r="MGS16" s="93"/>
      <c r="MGT16" s="93"/>
      <c r="MGU16" s="93"/>
      <c r="MGV16" s="93"/>
      <c r="MGW16" s="93"/>
      <c r="MGX16" s="93"/>
      <c r="MGY16" s="93"/>
      <c r="MGZ16" s="93"/>
      <c r="MHA16" s="93"/>
      <c r="MHB16" s="93"/>
      <c r="MHC16" s="93"/>
      <c r="MHD16" s="93"/>
      <c r="MHE16" s="93"/>
      <c r="MHF16" s="93"/>
      <c r="MHG16" s="93"/>
      <c r="MHH16" s="93"/>
      <c r="MHI16" s="93"/>
      <c r="MHJ16" s="93"/>
      <c r="MHK16" s="93"/>
      <c r="MHL16" s="93"/>
      <c r="MHM16" s="93"/>
      <c r="MHN16" s="93"/>
      <c r="MHO16" s="93"/>
      <c r="MHP16" s="93"/>
      <c r="MHQ16" s="93"/>
      <c r="MHR16" s="93"/>
      <c r="MHS16" s="93"/>
      <c r="MHT16" s="93"/>
      <c r="MHU16" s="93"/>
      <c r="MHV16" s="93"/>
      <c r="MHW16" s="93"/>
      <c r="MHX16" s="93"/>
      <c r="MHY16" s="93"/>
      <c r="MHZ16" s="93"/>
      <c r="MIA16" s="93"/>
      <c r="MIB16" s="93"/>
      <c r="MIC16" s="93"/>
      <c r="MID16" s="93"/>
      <c r="MIE16" s="93"/>
      <c r="MIF16" s="93"/>
      <c r="MIG16" s="93"/>
      <c r="MIH16" s="93"/>
      <c r="MII16" s="93"/>
      <c r="MIJ16" s="93"/>
      <c r="MIK16" s="93"/>
      <c r="MIL16" s="93"/>
      <c r="MIM16" s="93"/>
      <c r="MIN16" s="93"/>
      <c r="MIO16" s="93"/>
      <c r="MIP16" s="93"/>
      <c r="MIQ16" s="93"/>
      <c r="MIR16" s="93"/>
      <c r="MIS16" s="93"/>
      <c r="MIT16" s="93"/>
      <c r="MIU16" s="93"/>
      <c r="MIV16" s="93"/>
      <c r="MIW16" s="93"/>
      <c r="MIX16" s="93"/>
      <c r="MIY16" s="93"/>
      <c r="MIZ16" s="93"/>
      <c r="MJA16" s="93"/>
      <c r="MJB16" s="93"/>
      <c r="MJC16" s="93"/>
      <c r="MJD16" s="93"/>
      <c r="MJE16" s="93"/>
      <c r="MJF16" s="93"/>
      <c r="MJG16" s="93"/>
      <c r="MJH16" s="93"/>
      <c r="MJI16" s="93"/>
      <c r="MJJ16" s="93"/>
      <c r="MJK16" s="93"/>
      <c r="MJL16" s="93"/>
      <c r="MJM16" s="93"/>
      <c r="MJN16" s="93"/>
      <c r="MJO16" s="93"/>
      <c r="MJP16" s="93"/>
      <c r="MJQ16" s="93"/>
      <c r="MJR16" s="93"/>
      <c r="MJS16" s="93"/>
      <c r="MJT16" s="93"/>
      <c r="MJU16" s="93"/>
      <c r="MJV16" s="93"/>
      <c r="MJW16" s="93"/>
      <c r="MJX16" s="93"/>
      <c r="MJY16" s="93"/>
      <c r="MJZ16" s="93"/>
      <c r="MKA16" s="93"/>
      <c r="MKB16" s="93"/>
      <c r="MKC16" s="93"/>
      <c r="MKD16" s="93"/>
      <c r="MKE16" s="93"/>
      <c r="MKF16" s="93"/>
      <c r="MKG16" s="93"/>
      <c r="MKH16" s="93"/>
      <c r="MKI16" s="93"/>
      <c r="MKJ16" s="93"/>
      <c r="MKK16" s="93"/>
      <c r="MKL16" s="93"/>
      <c r="MKM16" s="93"/>
      <c r="MKN16" s="93"/>
      <c r="MKO16" s="93"/>
      <c r="MKP16" s="93"/>
      <c r="MKQ16" s="93"/>
      <c r="MKR16" s="93"/>
      <c r="MKS16" s="93"/>
      <c r="MKT16" s="93"/>
      <c r="MKU16" s="93"/>
      <c r="MKV16" s="93"/>
      <c r="MKW16" s="93"/>
      <c r="MKX16" s="93"/>
      <c r="MKY16" s="93"/>
      <c r="MKZ16" s="93"/>
      <c r="MLA16" s="93"/>
      <c r="MLB16" s="93"/>
      <c r="MLC16" s="93"/>
      <c r="MLD16" s="93"/>
      <c r="MLE16" s="93"/>
      <c r="MLF16" s="93"/>
      <c r="MLG16" s="93"/>
      <c r="MLH16" s="93"/>
      <c r="MLI16" s="93"/>
      <c r="MLJ16" s="93"/>
      <c r="MLK16" s="93"/>
      <c r="MLL16" s="93"/>
      <c r="MLM16" s="93"/>
      <c r="MLN16" s="93"/>
      <c r="MLO16" s="93"/>
      <c r="MLP16" s="93"/>
      <c r="MLQ16" s="93"/>
      <c r="MLR16" s="93"/>
      <c r="MLS16" s="93"/>
      <c r="MLT16" s="93"/>
      <c r="MLU16" s="93"/>
      <c r="MLV16" s="93"/>
      <c r="MLW16" s="93"/>
      <c r="MLX16" s="93"/>
      <c r="MLY16" s="93"/>
      <c r="MLZ16" s="93"/>
      <c r="MMA16" s="93"/>
      <c r="MMB16" s="93"/>
      <c r="MMC16" s="93"/>
      <c r="MMD16" s="93"/>
      <c r="MME16" s="93"/>
      <c r="MMF16" s="93"/>
      <c r="MMG16" s="93"/>
      <c r="MMH16" s="93"/>
      <c r="MMI16" s="93"/>
      <c r="MMJ16" s="93"/>
      <c r="MMK16" s="93"/>
      <c r="MML16" s="93"/>
      <c r="MMM16" s="93"/>
      <c r="MMN16" s="93"/>
      <c r="MMO16" s="93"/>
      <c r="MMP16" s="93"/>
      <c r="MMQ16" s="93"/>
      <c r="MMR16" s="93"/>
      <c r="MMS16" s="93"/>
      <c r="MMT16" s="93"/>
      <c r="MMU16" s="93"/>
      <c r="MMV16" s="93"/>
      <c r="MMW16" s="93"/>
      <c r="MMX16" s="93"/>
      <c r="MMY16" s="93"/>
      <c r="MMZ16" s="93"/>
      <c r="MNA16" s="93"/>
      <c r="MNB16" s="93"/>
      <c r="MNC16" s="93"/>
      <c r="MND16" s="93"/>
      <c r="MNE16" s="93"/>
      <c r="MNF16" s="93"/>
      <c r="MNG16" s="93"/>
      <c r="MNH16" s="93"/>
      <c r="MNI16" s="93"/>
      <c r="MNJ16" s="93"/>
      <c r="MNK16" s="93"/>
      <c r="MNL16" s="93"/>
      <c r="MNM16" s="93"/>
      <c r="MNN16" s="93"/>
      <c r="MNO16" s="93"/>
      <c r="MNP16" s="93"/>
      <c r="MNQ16" s="93"/>
      <c r="MNR16" s="93"/>
      <c r="MNS16" s="93"/>
      <c r="MNT16" s="93"/>
      <c r="MNU16" s="93"/>
      <c r="MNV16" s="93"/>
      <c r="MNW16" s="93"/>
      <c r="MNX16" s="93"/>
      <c r="MNY16" s="93"/>
      <c r="MNZ16" s="93"/>
      <c r="MOA16" s="93"/>
      <c r="MOB16" s="93"/>
      <c r="MOC16" s="93"/>
      <c r="MOD16" s="93"/>
      <c r="MOE16" s="93"/>
      <c r="MOF16" s="93"/>
      <c r="MOG16" s="93"/>
      <c r="MOH16" s="93"/>
      <c r="MOI16" s="93"/>
      <c r="MOJ16" s="93"/>
      <c r="MOK16" s="93"/>
      <c r="MOL16" s="93"/>
      <c r="MOM16" s="93"/>
      <c r="MON16" s="93"/>
      <c r="MOO16" s="93"/>
      <c r="MOP16" s="93"/>
      <c r="MOQ16" s="93"/>
      <c r="MOR16" s="93"/>
      <c r="MOS16" s="93"/>
      <c r="MOT16" s="93"/>
      <c r="MOU16" s="93"/>
      <c r="MOV16" s="93"/>
      <c r="MOW16" s="93"/>
      <c r="MOX16" s="93"/>
      <c r="MOY16" s="93"/>
      <c r="MOZ16" s="93"/>
      <c r="MPA16" s="93"/>
      <c r="MPB16" s="93"/>
      <c r="MPC16" s="93"/>
      <c r="MPD16" s="93"/>
      <c r="MPE16" s="93"/>
      <c r="MPF16" s="93"/>
      <c r="MPG16" s="93"/>
      <c r="MPH16" s="93"/>
      <c r="MPI16" s="93"/>
      <c r="MPJ16" s="93"/>
      <c r="MPK16" s="93"/>
      <c r="MPL16" s="93"/>
      <c r="MPM16" s="93"/>
      <c r="MPN16" s="93"/>
      <c r="MPO16" s="93"/>
      <c r="MPP16" s="93"/>
      <c r="MPQ16" s="93"/>
      <c r="MPR16" s="93"/>
      <c r="MPS16" s="93"/>
      <c r="MPT16" s="93"/>
      <c r="MPU16" s="93"/>
      <c r="MPV16" s="93"/>
      <c r="MPW16" s="93"/>
      <c r="MPX16" s="93"/>
      <c r="MPY16" s="93"/>
      <c r="MPZ16" s="93"/>
      <c r="MQA16" s="93"/>
      <c r="MQB16" s="93"/>
      <c r="MQC16" s="93"/>
      <c r="MQD16" s="93"/>
      <c r="MQE16" s="93"/>
      <c r="MQF16" s="93"/>
      <c r="MQG16" s="93"/>
      <c r="MQH16" s="93"/>
      <c r="MQI16" s="93"/>
      <c r="MQJ16" s="93"/>
      <c r="MQK16" s="93"/>
      <c r="MQL16" s="93"/>
      <c r="MQM16" s="93"/>
      <c r="MQN16" s="93"/>
      <c r="MQO16" s="93"/>
      <c r="MQP16" s="93"/>
      <c r="MQQ16" s="93"/>
      <c r="MQR16" s="93"/>
      <c r="MQS16" s="93"/>
      <c r="MQT16" s="93"/>
      <c r="MQU16" s="93"/>
      <c r="MQV16" s="93"/>
      <c r="MQW16" s="93"/>
      <c r="MQX16" s="93"/>
      <c r="MQY16" s="93"/>
      <c r="MQZ16" s="93"/>
      <c r="MRA16" s="93"/>
      <c r="MRB16" s="93"/>
      <c r="MRC16" s="93"/>
      <c r="MRD16" s="93"/>
      <c r="MRE16" s="93"/>
      <c r="MRF16" s="93"/>
      <c r="MRG16" s="93"/>
      <c r="MRH16" s="93"/>
      <c r="MRI16" s="93"/>
      <c r="MRJ16" s="93"/>
      <c r="MRK16" s="93"/>
      <c r="MRL16" s="93"/>
      <c r="MRM16" s="93"/>
      <c r="MRN16" s="93"/>
      <c r="MRO16" s="93"/>
      <c r="MRP16" s="93"/>
      <c r="MRQ16" s="93"/>
      <c r="MRR16" s="93"/>
      <c r="MRS16" s="93"/>
      <c r="MRT16" s="93"/>
      <c r="MRU16" s="93"/>
      <c r="MRV16" s="93"/>
      <c r="MRW16" s="93"/>
      <c r="MRX16" s="93"/>
      <c r="MRY16" s="93"/>
      <c r="MRZ16" s="93"/>
      <c r="MSA16" s="93"/>
      <c r="MSB16" s="93"/>
      <c r="MSC16" s="93"/>
      <c r="MSD16" s="93"/>
      <c r="MSE16" s="93"/>
      <c r="MSF16" s="93"/>
      <c r="MSG16" s="93"/>
      <c r="MSH16" s="93"/>
      <c r="MSI16" s="93"/>
      <c r="MSJ16" s="93"/>
      <c r="MSK16" s="93"/>
      <c r="MSL16" s="93"/>
      <c r="MSM16" s="93"/>
      <c r="MSN16" s="93"/>
      <c r="MSO16" s="93"/>
      <c r="MSP16" s="93"/>
      <c r="MSQ16" s="93"/>
      <c r="MSR16" s="93"/>
      <c r="MSS16" s="93"/>
      <c r="MST16" s="93"/>
      <c r="MSU16" s="93"/>
      <c r="MSV16" s="93"/>
      <c r="MSW16" s="93"/>
      <c r="MSX16" s="93"/>
      <c r="MSY16" s="93"/>
      <c r="MSZ16" s="93"/>
      <c r="MTA16" s="93"/>
      <c r="MTB16" s="93"/>
      <c r="MTC16" s="93"/>
      <c r="MTD16" s="93"/>
      <c r="MTE16" s="93"/>
      <c r="MTF16" s="93"/>
      <c r="MTG16" s="93"/>
      <c r="MTH16" s="93"/>
      <c r="MTI16" s="93"/>
      <c r="MTJ16" s="93"/>
      <c r="MTK16" s="93"/>
      <c r="MTL16" s="93"/>
      <c r="MTM16" s="93"/>
      <c r="MTN16" s="93"/>
      <c r="MTO16" s="93"/>
      <c r="MTP16" s="93"/>
      <c r="MTQ16" s="93"/>
      <c r="MTR16" s="93"/>
      <c r="MTS16" s="93"/>
      <c r="MTT16" s="93"/>
      <c r="MTU16" s="93"/>
      <c r="MTV16" s="93"/>
      <c r="MTW16" s="93"/>
      <c r="MTX16" s="93"/>
      <c r="MTY16" s="93"/>
      <c r="MTZ16" s="93"/>
      <c r="MUA16" s="93"/>
      <c r="MUB16" s="93"/>
      <c r="MUC16" s="93"/>
      <c r="MUD16" s="93"/>
      <c r="MUE16" s="93"/>
      <c r="MUF16" s="93"/>
      <c r="MUG16" s="93"/>
      <c r="MUH16" s="93"/>
      <c r="MUI16" s="93"/>
      <c r="MUJ16" s="93"/>
      <c r="MUK16" s="93"/>
      <c r="MUL16" s="93"/>
      <c r="MUM16" s="93"/>
      <c r="MUN16" s="93"/>
      <c r="MUO16" s="93"/>
      <c r="MUP16" s="93"/>
      <c r="MUQ16" s="93"/>
      <c r="MUR16" s="93"/>
      <c r="MUS16" s="93"/>
      <c r="MUT16" s="93"/>
      <c r="MUU16" s="93"/>
      <c r="MUV16" s="93"/>
      <c r="MUW16" s="93"/>
      <c r="MUX16" s="93"/>
      <c r="MUY16" s="93"/>
      <c r="MUZ16" s="93"/>
      <c r="MVA16" s="93"/>
      <c r="MVB16" s="93"/>
      <c r="MVC16" s="93"/>
      <c r="MVD16" s="93"/>
      <c r="MVE16" s="93"/>
      <c r="MVF16" s="93"/>
      <c r="MVG16" s="93"/>
      <c r="MVH16" s="93"/>
      <c r="MVI16" s="93"/>
      <c r="MVJ16" s="93"/>
      <c r="MVK16" s="93"/>
      <c r="MVL16" s="93"/>
      <c r="MVM16" s="93"/>
      <c r="MVN16" s="93"/>
      <c r="MVO16" s="93"/>
      <c r="MVP16" s="93"/>
      <c r="MVQ16" s="93"/>
      <c r="MVR16" s="93"/>
      <c r="MVS16" s="93"/>
      <c r="MVT16" s="93"/>
      <c r="MVU16" s="93"/>
      <c r="MVV16" s="93"/>
      <c r="MVW16" s="93"/>
      <c r="MVX16" s="93"/>
      <c r="MVY16" s="93"/>
      <c r="MVZ16" s="93"/>
      <c r="MWA16" s="93"/>
      <c r="MWB16" s="93"/>
      <c r="MWC16" s="93"/>
      <c r="MWD16" s="93"/>
      <c r="MWE16" s="93"/>
      <c r="MWF16" s="93"/>
      <c r="MWG16" s="93"/>
      <c r="MWH16" s="93"/>
      <c r="MWI16" s="93"/>
      <c r="MWJ16" s="93"/>
      <c r="MWK16" s="93"/>
      <c r="MWL16" s="93"/>
      <c r="MWM16" s="93"/>
      <c r="MWN16" s="93"/>
      <c r="MWO16" s="93"/>
      <c r="MWP16" s="93"/>
      <c r="MWQ16" s="93"/>
      <c r="MWR16" s="93"/>
      <c r="MWS16" s="93"/>
      <c r="MWT16" s="93"/>
      <c r="MWU16" s="93"/>
      <c r="MWV16" s="93"/>
      <c r="MWW16" s="93"/>
      <c r="MWX16" s="93"/>
      <c r="MWY16" s="93"/>
      <c r="MWZ16" s="93"/>
      <c r="MXA16" s="93"/>
      <c r="MXB16" s="93"/>
      <c r="MXC16" s="93"/>
      <c r="MXD16" s="93"/>
      <c r="MXE16" s="93"/>
      <c r="MXF16" s="93"/>
      <c r="MXG16" s="93"/>
      <c r="MXH16" s="93"/>
      <c r="MXI16" s="93"/>
      <c r="MXJ16" s="93"/>
      <c r="MXK16" s="93"/>
      <c r="MXL16" s="93"/>
      <c r="MXM16" s="93"/>
      <c r="MXN16" s="93"/>
      <c r="MXO16" s="93"/>
      <c r="MXP16" s="93"/>
      <c r="MXQ16" s="93"/>
      <c r="MXR16" s="93"/>
      <c r="MXS16" s="93"/>
      <c r="MXT16" s="93"/>
      <c r="MXU16" s="93"/>
      <c r="MXV16" s="93"/>
      <c r="MXW16" s="93"/>
      <c r="MXX16" s="93"/>
      <c r="MXY16" s="93"/>
      <c r="MXZ16" s="93"/>
      <c r="MYA16" s="93"/>
      <c r="MYB16" s="93"/>
      <c r="MYC16" s="93"/>
      <c r="MYD16" s="93"/>
      <c r="MYE16" s="93"/>
      <c r="MYF16" s="93"/>
      <c r="MYG16" s="93"/>
      <c r="MYH16" s="93"/>
      <c r="MYI16" s="93"/>
      <c r="MYJ16" s="93"/>
      <c r="MYK16" s="93"/>
      <c r="MYL16" s="93"/>
      <c r="MYM16" s="93"/>
      <c r="MYN16" s="93"/>
      <c r="MYO16" s="93"/>
      <c r="MYP16" s="93"/>
      <c r="MYQ16" s="93"/>
      <c r="MYR16" s="93"/>
      <c r="MYS16" s="93"/>
      <c r="MYT16" s="93"/>
      <c r="MYU16" s="93"/>
      <c r="MYV16" s="93"/>
      <c r="MYW16" s="93"/>
      <c r="MYX16" s="93"/>
      <c r="MYY16" s="93"/>
      <c r="MYZ16" s="93"/>
      <c r="MZA16" s="93"/>
      <c r="MZB16" s="93"/>
      <c r="MZC16" s="93"/>
      <c r="MZD16" s="93"/>
      <c r="MZE16" s="93"/>
      <c r="MZF16" s="93"/>
      <c r="MZG16" s="93"/>
      <c r="MZH16" s="93"/>
      <c r="MZI16" s="93"/>
      <c r="MZJ16" s="93"/>
      <c r="MZK16" s="93"/>
      <c r="MZL16" s="93"/>
      <c r="MZM16" s="93"/>
      <c r="MZN16" s="93"/>
      <c r="MZO16" s="93"/>
      <c r="MZP16" s="93"/>
      <c r="MZQ16" s="93"/>
      <c r="MZR16" s="93"/>
      <c r="MZS16" s="93"/>
      <c r="MZT16" s="93"/>
      <c r="MZU16" s="93"/>
      <c r="MZV16" s="93"/>
      <c r="MZW16" s="93"/>
      <c r="MZX16" s="93"/>
      <c r="MZY16" s="93"/>
      <c r="MZZ16" s="93"/>
      <c r="NAA16" s="93"/>
      <c r="NAB16" s="93"/>
      <c r="NAC16" s="93"/>
      <c r="NAD16" s="93"/>
      <c r="NAE16" s="93"/>
      <c r="NAF16" s="93"/>
      <c r="NAG16" s="93"/>
      <c r="NAH16" s="93"/>
      <c r="NAI16" s="93"/>
      <c r="NAJ16" s="93"/>
      <c r="NAK16" s="93"/>
      <c r="NAL16" s="93"/>
      <c r="NAM16" s="93"/>
      <c r="NAN16" s="93"/>
      <c r="NAO16" s="93"/>
      <c r="NAP16" s="93"/>
      <c r="NAQ16" s="93"/>
      <c r="NAR16" s="93"/>
      <c r="NAS16" s="93"/>
      <c r="NAT16" s="93"/>
      <c r="NAU16" s="93"/>
      <c r="NAV16" s="93"/>
      <c r="NAW16" s="93"/>
      <c r="NAX16" s="93"/>
      <c r="NAY16" s="93"/>
      <c r="NAZ16" s="93"/>
      <c r="NBA16" s="93"/>
      <c r="NBB16" s="93"/>
      <c r="NBC16" s="93"/>
      <c r="NBD16" s="93"/>
      <c r="NBE16" s="93"/>
      <c r="NBF16" s="93"/>
      <c r="NBG16" s="93"/>
      <c r="NBH16" s="93"/>
      <c r="NBI16" s="93"/>
      <c r="NBJ16" s="93"/>
      <c r="NBK16" s="93"/>
      <c r="NBL16" s="93"/>
      <c r="NBM16" s="93"/>
      <c r="NBN16" s="93"/>
      <c r="NBO16" s="93"/>
      <c r="NBP16" s="93"/>
      <c r="NBQ16" s="93"/>
      <c r="NBR16" s="93"/>
      <c r="NBS16" s="93"/>
      <c r="NBT16" s="93"/>
      <c r="NBU16" s="93"/>
      <c r="NBV16" s="93"/>
      <c r="NBW16" s="93"/>
      <c r="NBX16" s="93"/>
      <c r="NBY16" s="93"/>
      <c r="NBZ16" s="93"/>
      <c r="NCA16" s="93"/>
      <c r="NCB16" s="93"/>
      <c r="NCC16" s="93"/>
      <c r="NCD16" s="93"/>
      <c r="NCE16" s="93"/>
      <c r="NCF16" s="93"/>
      <c r="NCG16" s="93"/>
      <c r="NCH16" s="93"/>
      <c r="NCI16" s="93"/>
      <c r="NCJ16" s="93"/>
      <c r="NCK16" s="93"/>
      <c r="NCL16" s="93"/>
      <c r="NCM16" s="93"/>
      <c r="NCN16" s="93"/>
      <c r="NCO16" s="93"/>
      <c r="NCP16" s="93"/>
      <c r="NCQ16" s="93"/>
      <c r="NCR16" s="93"/>
      <c r="NCS16" s="93"/>
      <c r="NCT16" s="93"/>
      <c r="NCU16" s="93"/>
      <c r="NCV16" s="93"/>
      <c r="NCW16" s="93"/>
      <c r="NCX16" s="93"/>
      <c r="NCY16" s="93"/>
      <c r="NCZ16" s="93"/>
      <c r="NDA16" s="93"/>
      <c r="NDB16" s="93"/>
      <c r="NDC16" s="93"/>
      <c r="NDD16" s="93"/>
      <c r="NDE16" s="93"/>
      <c r="NDF16" s="93"/>
      <c r="NDG16" s="93"/>
      <c r="NDH16" s="93"/>
      <c r="NDI16" s="93"/>
      <c r="NDJ16" s="93"/>
      <c r="NDK16" s="93"/>
      <c r="NDL16" s="93"/>
      <c r="NDM16" s="93"/>
      <c r="NDN16" s="93"/>
      <c r="NDO16" s="93"/>
      <c r="NDP16" s="93"/>
      <c r="NDQ16" s="93"/>
      <c r="NDR16" s="93"/>
      <c r="NDS16" s="93"/>
      <c r="NDT16" s="93"/>
      <c r="NDU16" s="93"/>
      <c r="NDV16" s="93"/>
      <c r="NDW16" s="93"/>
      <c r="NDX16" s="93"/>
      <c r="NDY16" s="93"/>
      <c r="NDZ16" s="93"/>
      <c r="NEA16" s="93"/>
      <c r="NEB16" s="93"/>
      <c r="NEC16" s="93"/>
      <c r="NED16" s="93"/>
      <c r="NEE16" s="93"/>
      <c r="NEF16" s="93"/>
      <c r="NEG16" s="93"/>
      <c r="NEH16" s="93"/>
      <c r="NEI16" s="93"/>
      <c r="NEJ16" s="93"/>
      <c r="NEK16" s="93"/>
      <c r="NEL16" s="93"/>
      <c r="NEM16" s="93"/>
      <c r="NEN16" s="93"/>
      <c r="NEO16" s="93"/>
      <c r="NEP16" s="93"/>
      <c r="NEQ16" s="93"/>
      <c r="NER16" s="93"/>
      <c r="NES16" s="93"/>
      <c r="NET16" s="93"/>
      <c r="NEU16" s="93"/>
      <c r="NEV16" s="93"/>
      <c r="NEW16" s="93"/>
      <c r="NEX16" s="93"/>
      <c r="NEY16" s="93"/>
      <c r="NEZ16" s="93"/>
      <c r="NFA16" s="93"/>
      <c r="NFB16" s="93"/>
      <c r="NFC16" s="93"/>
      <c r="NFD16" s="93"/>
      <c r="NFE16" s="93"/>
      <c r="NFF16" s="93"/>
      <c r="NFG16" s="93"/>
      <c r="NFH16" s="93"/>
      <c r="NFI16" s="93"/>
      <c r="NFJ16" s="93"/>
      <c r="NFK16" s="93"/>
      <c r="NFL16" s="93"/>
      <c r="NFM16" s="93"/>
      <c r="NFN16" s="93"/>
      <c r="NFO16" s="93"/>
      <c r="NFP16" s="93"/>
      <c r="NFQ16" s="93"/>
      <c r="NFR16" s="93"/>
      <c r="NFS16" s="93"/>
      <c r="NFT16" s="93"/>
      <c r="NFU16" s="93"/>
      <c r="NFV16" s="93"/>
      <c r="NFW16" s="93"/>
      <c r="NFX16" s="93"/>
      <c r="NFY16" s="93"/>
      <c r="NFZ16" s="93"/>
      <c r="NGA16" s="93"/>
      <c r="NGB16" s="93"/>
      <c r="NGC16" s="93"/>
      <c r="NGD16" s="93"/>
      <c r="NGE16" s="93"/>
      <c r="NGF16" s="93"/>
      <c r="NGG16" s="93"/>
      <c r="NGH16" s="93"/>
      <c r="NGI16" s="93"/>
      <c r="NGJ16" s="93"/>
      <c r="NGK16" s="93"/>
      <c r="NGL16" s="93"/>
      <c r="NGM16" s="93"/>
      <c r="NGN16" s="93"/>
      <c r="NGO16" s="93"/>
      <c r="NGP16" s="93"/>
      <c r="NGQ16" s="93"/>
      <c r="NGR16" s="93"/>
      <c r="NGS16" s="93"/>
      <c r="NGT16" s="93"/>
      <c r="NGU16" s="93"/>
      <c r="NGV16" s="93"/>
      <c r="NGW16" s="93"/>
      <c r="NGX16" s="93"/>
      <c r="NGY16" s="93"/>
      <c r="NGZ16" s="93"/>
      <c r="NHA16" s="93"/>
      <c r="NHB16" s="93"/>
      <c r="NHC16" s="93"/>
      <c r="NHD16" s="93"/>
      <c r="NHE16" s="93"/>
      <c r="NHF16" s="93"/>
      <c r="NHG16" s="93"/>
      <c r="NHH16" s="93"/>
      <c r="NHI16" s="93"/>
      <c r="NHJ16" s="93"/>
      <c r="NHK16" s="93"/>
      <c r="NHL16" s="93"/>
      <c r="NHM16" s="93"/>
      <c r="NHN16" s="93"/>
      <c r="NHO16" s="93"/>
      <c r="NHP16" s="93"/>
      <c r="NHQ16" s="93"/>
      <c r="NHR16" s="93"/>
      <c r="NHS16" s="93"/>
      <c r="NHT16" s="93"/>
      <c r="NHU16" s="93"/>
      <c r="NHV16" s="93"/>
      <c r="NHW16" s="93"/>
      <c r="NHX16" s="93"/>
      <c r="NHY16" s="93"/>
      <c r="NHZ16" s="93"/>
      <c r="NIA16" s="93"/>
      <c r="NIB16" s="93"/>
      <c r="NIC16" s="93"/>
      <c r="NID16" s="93"/>
      <c r="NIE16" s="93"/>
      <c r="NIF16" s="93"/>
      <c r="NIG16" s="93"/>
      <c r="NIH16" s="93"/>
      <c r="NII16" s="93"/>
      <c r="NIJ16" s="93"/>
      <c r="NIK16" s="93"/>
      <c r="NIL16" s="93"/>
      <c r="NIM16" s="93"/>
      <c r="NIN16" s="93"/>
      <c r="NIO16" s="93"/>
      <c r="NIP16" s="93"/>
      <c r="NIQ16" s="93"/>
      <c r="NIR16" s="93"/>
      <c r="NIS16" s="93"/>
      <c r="NIT16" s="93"/>
      <c r="NIU16" s="93"/>
      <c r="NIV16" s="93"/>
      <c r="NIW16" s="93"/>
      <c r="NIX16" s="93"/>
      <c r="NIY16" s="93"/>
      <c r="NIZ16" s="93"/>
      <c r="NJA16" s="93"/>
      <c r="NJB16" s="93"/>
      <c r="NJC16" s="93"/>
      <c r="NJD16" s="93"/>
      <c r="NJE16" s="93"/>
      <c r="NJF16" s="93"/>
      <c r="NJG16" s="93"/>
      <c r="NJH16" s="93"/>
      <c r="NJI16" s="93"/>
      <c r="NJJ16" s="93"/>
      <c r="NJK16" s="93"/>
      <c r="NJL16" s="93"/>
      <c r="NJM16" s="93"/>
      <c r="NJN16" s="93"/>
      <c r="NJO16" s="93"/>
      <c r="NJP16" s="93"/>
      <c r="NJQ16" s="93"/>
      <c r="NJR16" s="93"/>
      <c r="NJS16" s="93"/>
      <c r="NJT16" s="93"/>
      <c r="NJU16" s="93"/>
      <c r="NJV16" s="93"/>
      <c r="NJW16" s="93"/>
      <c r="NJX16" s="93"/>
      <c r="NJY16" s="93"/>
      <c r="NJZ16" s="93"/>
      <c r="NKA16" s="93"/>
      <c r="NKB16" s="93"/>
      <c r="NKC16" s="93"/>
      <c r="NKD16" s="93"/>
      <c r="NKE16" s="93"/>
      <c r="NKF16" s="93"/>
      <c r="NKG16" s="93"/>
      <c r="NKH16" s="93"/>
      <c r="NKI16" s="93"/>
      <c r="NKJ16" s="93"/>
      <c r="NKK16" s="93"/>
      <c r="NKL16" s="93"/>
      <c r="NKM16" s="93"/>
      <c r="NKN16" s="93"/>
      <c r="NKO16" s="93"/>
      <c r="NKP16" s="93"/>
      <c r="NKQ16" s="93"/>
      <c r="NKR16" s="93"/>
      <c r="NKS16" s="93"/>
      <c r="NKT16" s="93"/>
      <c r="NKU16" s="93"/>
      <c r="NKV16" s="93"/>
      <c r="NKW16" s="93"/>
      <c r="NKX16" s="93"/>
      <c r="NKY16" s="93"/>
      <c r="NKZ16" s="93"/>
      <c r="NLA16" s="93"/>
      <c r="NLB16" s="93"/>
      <c r="NLC16" s="93"/>
      <c r="NLD16" s="93"/>
      <c r="NLE16" s="93"/>
      <c r="NLF16" s="93"/>
      <c r="NLG16" s="93"/>
      <c r="NLH16" s="93"/>
      <c r="NLI16" s="93"/>
      <c r="NLJ16" s="93"/>
      <c r="NLK16" s="93"/>
      <c r="NLL16" s="93"/>
      <c r="NLM16" s="93"/>
      <c r="NLN16" s="93"/>
      <c r="NLO16" s="93"/>
      <c r="NLP16" s="93"/>
      <c r="NLQ16" s="93"/>
      <c r="NLR16" s="93"/>
      <c r="NLS16" s="93"/>
      <c r="NLT16" s="93"/>
      <c r="NLU16" s="93"/>
      <c r="NLV16" s="93"/>
      <c r="NLW16" s="93"/>
      <c r="NLX16" s="93"/>
      <c r="NLY16" s="93"/>
      <c r="NLZ16" s="93"/>
      <c r="NMA16" s="93"/>
      <c r="NMB16" s="93"/>
      <c r="NMC16" s="93"/>
      <c r="NMD16" s="93"/>
      <c r="NME16" s="93"/>
      <c r="NMF16" s="93"/>
      <c r="NMG16" s="93"/>
      <c r="NMH16" s="93"/>
      <c r="NMI16" s="93"/>
      <c r="NMJ16" s="93"/>
      <c r="NMK16" s="93"/>
      <c r="NML16" s="93"/>
      <c r="NMM16" s="93"/>
      <c r="NMN16" s="93"/>
      <c r="NMO16" s="93"/>
      <c r="NMP16" s="93"/>
      <c r="NMQ16" s="93"/>
      <c r="NMR16" s="93"/>
      <c r="NMS16" s="93"/>
      <c r="NMT16" s="93"/>
      <c r="NMU16" s="93"/>
      <c r="NMV16" s="93"/>
      <c r="NMW16" s="93"/>
      <c r="NMX16" s="93"/>
      <c r="NMY16" s="93"/>
      <c r="NMZ16" s="93"/>
      <c r="NNA16" s="93"/>
      <c r="NNB16" s="93"/>
      <c r="NNC16" s="93"/>
      <c r="NND16" s="93"/>
      <c r="NNE16" s="93"/>
      <c r="NNF16" s="93"/>
      <c r="NNG16" s="93"/>
      <c r="NNH16" s="93"/>
      <c r="NNI16" s="93"/>
      <c r="NNJ16" s="93"/>
      <c r="NNK16" s="93"/>
      <c r="NNL16" s="93"/>
      <c r="NNM16" s="93"/>
      <c r="NNN16" s="93"/>
      <c r="NNO16" s="93"/>
      <c r="NNP16" s="93"/>
      <c r="NNQ16" s="93"/>
      <c r="NNR16" s="93"/>
      <c r="NNS16" s="93"/>
      <c r="NNT16" s="93"/>
      <c r="NNU16" s="93"/>
      <c r="NNV16" s="93"/>
      <c r="NNW16" s="93"/>
      <c r="NNX16" s="93"/>
      <c r="NNY16" s="93"/>
      <c r="NNZ16" s="93"/>
      <c r="NOA16" s="93"/>
      <c r="NOB16" s="93"/>
      <c r="NOC16" s="93"/>
      <c r="NOD16" s="93"/>
      <c r="NOE16" s="93"/>
      <c r="NOF16" s="93"/>
      <c r="NOG16" s="93"/>
      <c r="NOH16" s="93"/>
      <c r="NOI16" s="93"/>
      <c r="NOJ16" s="93"/>
      <c r="NOK16" s="93"/>
      <c r="NOL16" s="93"/>
      <c r="NOM16" s="93"/>
      <c r="NON16" s="93"/>
      <c r="NOO16" s="93"/>
      <c r="NOP16" s="93"/>
      <c r="NOQ16" s="93"/>
      <c r="NOR16" s="93"/>
      <c r="NOS16" s="93"/>
      <c r="NOT16" s="93"/>
      <c r="NOU16" s="93"/>
      <c r="NOV16" s="93"/>
      <c r="NOW16" s="93"/>
      <c r="NOX16" s="93"/>
      <c r="NOY16" s="93"/>
      <c r="NOZ16" s="93"/>
      <c r="NPA16" s="93"/>
      <c r="NPB16" s="93"/>
      <c r="NPC16" s="93"/>
      <c r="NPD16" s="93"/>
      <c r="NPE16" s="93"/>
      <c r="NPF16" s="93"/>
      <c r="NPG16" s="93"/>
      <c r="NPH16" s="93"/>
      <c r="NPI16" s="93"/>
      <c r="NPJ16" s="93"/>
      <c r="NPK16" s="93"/>
      <c r="NPL16" s="93"/>
      <c r="NPM16" s="93"/>
      <c r="NPN16" s="93"/>
      <c r="NPO16" s="93"/>
      <c r="NPP16" s="93"/>
      <c r="NPQ16" s="93"/>
      <c r="NPR16" s="93"/>
      <c r="NPS16" s="93"/>
      <c r="NPT16" s="93"/>
      <c r="NPU16" s="93"/>
      <c r="NPV16" s="93"/>
      <c r="NPW16" s="93"/>
      <c r="NPX16" s="93"/>
      <c r="NPY16" s="93"/>
      <c r="NPZ16" s="93"/>
      <c r="NQA16" s="93"/>
      <c r="NQB16" s="93"/>
      <c r="NQC16" s="93"/>
      <c r="NQD16" s="93"/>
      <c r="NQE16" s="93"/>
      <c r="NQF16" s="93"/>
      <c r="NQG16" s="93"/>
      <c r="NQH16" s="93"/>
      <c r="NQI16" s="93"/>
      <c r="NQJ16" s="93"/>
      <c r="NQK16" s="93"/>
      <c r="NQL16" s="93"/>
      <c r="NQM16" s="93"/>
      <c r="NQN16" s="93"/>
      <c r="NQO16" s="93"/>
      <c r="NQP16" s="93"/>
      <c r="NQQ16" s="93"/>
      <c r="NQR16" s="93"/>
      <c r="NQS16" s="93"/>
      <c r="NQT16" s="93"/>
      <c r="NQU16" s="93"/>
      <c r="NQV16" s="93"/>
      <c r="NQW16" s="93"/>
      <c r="NQX16" s="93"/>
      <c r="NQY16" s="93"/>
      <c r="NQZ16" s="93"/>
      <c r="NRA16" s="93"/>
      <c r="NRB16" s="93"/>
      <c r="NRC16" s="93"/>
      <c r="NRD16" s="93"/>
      <c r="NRE16" s="93"/>
      <c r="NRF16" s="93"/>
      <c r="NRG16" s="93"/>
      <c r="NRH16" s="93"/>
      <c r="NRI16" s="93"/>
      <c r="NRJ16" s="93"/>
      <c r="NRK16" s="93"/>
      <c r="NRL16" s="93"/>
      <c r="NRM16" s="93"/>
      <c r="NRN16" s="93"/>
      <c r="NRO16" s="93"/>
      <c r="NRP16" s="93"/>
      <c r="NRQ16" s="93"/>
      <c r="NRR16" s="93"/>
      <c r="NRS16" s="93"/>
      <c r="NRT16" s="93"/>
      <c r="NRU16" s="93"/>
      <c r="NRV16" s="93"/>
      <c r="NRW16" s="93"/>
      <c r="NRX16" s="93"/>
      <c r="NRY16" s="93"/>
      <c r="NRZ16" s="93"/>
      <c r="NSA16" s="93"/>
      <c r="NSB16" s="93"/>
      <c r="NSC16" s="93"/>
      <c r="NSD16" s="93"/>
      <c r="NSE16" s="93"/>
      <c r="NSF16" s="93"/>
      <c r="NSG16" s="93"/>
      <c r="NSH16" s="93"/>
      <c r="NSI16" s="93"/>
      <c r="NSJ16" s="93"/>
      <c r="NSK16" s="93"/>
      <c r="NSL16" s="93"/>
      <c r="NSM16" s="93"/>
      <c r="NSN16" s="93"/>
      <c r="NSO16" s="93"/>
      <c r="NSP16" s="93"/>
      <c r="NSQ16" s="93"/>
      <c r="NSR16" s="93"/>
      <c r="NSS16" s="93"/>
      <c r="NST16" s="93"/>
      <c r="NSU16" s="93"/>
      <c r="NSV16" s="93"/>
      <c r="NSW16" s="93"/>
      <c r="NSX16" s="93"/>
      <c r="NSY16" s="93"/>
      <c r="NSZ16" s="93"/>
      <c r="NTA16" s="93"/>
      <c r="NTB16" s="93"/>
      <c r="NTC16" s="93"/>
      <c r="NTD16" s="93"/>
      <c r="NTE16" s="93"/>
      <c r="NTF16" s="93"/>
      <c r="NTG16" s="93"/>
      <c r="NTH16" s="93"/>
      <c r="NTI16" s="93"/>
      <c r="NTJ16" s="93"/>
      <c r="NTK16" s="93"/>
      <c r="NTL16" s="93"/>
      <c r="NTM16" s="93"/>
      <c r="NTN16" s="93"/>
      <c r="NTO16" s="93"/>
      <c r="NTP16" s="93"/>
      <c r="NTQ16" s="93"/>
      <c r="NTR16" s="93"/>
      <c r="NTS16" s="93"/>
      <c r="NTT16" s="93"/>
      <c r="NTU16" s="93"/>
      <c r="NTV16" s="93"/>
      <c r="NTW16" s="93"/>
      <c r="NTX16" s="93"/>
      <c r="NTY16" s="93"/>
      <c r="NTZ16" s="93"/>
      <c r="NUA16" s="93"/>
      <c r="NUB16" s="93"/>
      <c r="NUC16" s="93"/>
      <c r="NUD16" s="93"/>
      <c r="NUE16" s="93"/>
      <c r="NUF16" s="93"/>
      <c r="NUG16" s="93"/>
      <c r="NUH16" s="93"/>
      <c r="NUI16" s="93"/>
      <c r="NUJ16" s="93"/>
      <c r="NUK16" s="93"/>
      <c r="NUL16" s="93"/>
      <c r="NUM16" s="93"/>
      <c r="NUN16" s="93"/>
      <c r="NUO16" s="93"/>
      <c r="NUP16" s="93"/>
      <c r="NUQ16" s="93"/>
      <c r="NUR16" s="93"/>
      <c r="NUS16" s="93"/>
      <c r="NUT16" s="93"/>
      <c r="NUU16" s="93"/>
      <c r="NUV16" s="93"/>
      <c r="NUW16" s="93"/>
      <c r="NUX16" s="93"/>
      <c r="NUY16" s="93"/>
      <c r="NUZ16" s="93"/>
      <c r="NVA16" s="93"/>
      <c r="NVB16" s="93"/>
      <c r="NVC16" s="93"/>
      <c r="NVD16" s="93"/>
      <c r="NVE16" s="93"/>
      <c r="NVF16" s="93"/>
      <c r="NVG16" s="93"/>
      <c r="NVH16" s="93"/>
      <c r="NVI16" s="93"/>
      <c r="NVJ16" s="93"/>
      <c r="NVK16" s="93"/>
      <c r="NVL16" s="93"/>
      <c r="NVM16" s="93"/>
      <c r="NVN16" s="93"/>
      <c r="NVO16" s="93"/>
      <c r="NVP16" s="93"/>
      <c r="NVQ16" s="93"/>
      <c r="NVR16" s="93"/>
      <c r="NVS16" s="93"/>
      <c r="NVT16" s="93"/>
      <c r="NVU16" s="93"/>
      <c r="NVV16" s="93"/>
      <c r="NVW16" s="93"/>
      <c r="NVX16" s="93"/>
      <c r="NVY16" s="93"/>
      <c r="NVZ16" s="93"/>
      <c r="NWA16" s="93"/>
      <c r="NWB16" s="93"/>
      <c r="NWC16" s="93"/>
      <c r="NWD16" s="93"/>
      <c r="NWE16" s="93"/>
      <c r="NWF16" s="93"/>
      <c r="NWG16" s="93"/>
      <c r="NWH16" s="93"/>
      <c r="NWI16" s="93"/>
      <c r="NWJ16" s="93"/>
      <c r="NWK16" s="93"/>
      <c r="NWL16" s="93"/>
      <c r="NWM16" s="93"/>
      <c r="NWN16" s="93"/>
      <c r="NWO16" s="93"/>
      <c r="NWP16" s="93"/>
      <c r="NWQ16" s="93"/>
      <c r="NWR16" s="93"/>
      <c r="NWS16" s="93"/>
      <c r="NWT16" s="93"/>
      <c r="NWU16" s="93"/>
      <c r="NWV16" s="93"/>
      <c r="NWW16" s="93"/>
      <c r="NWX16" s="93"/>
      <c r="NWY16" s="93"/>
      <c r="NWZ16" s="93"/>
      <c r="NXA16" s="93"/>
      <c r="NXB16" s="93"/>
      <c r="NXC16" s="93"/>
      <c r="NXD16" s="93"/>
      <c r="NXE16" s="93"/>
      <c r="NXF16" s="93"/>
      <c r="NXG16" s="93"/>
      <c r="NXH16" s="93"/>
      <c r="NXI16" s="93"/>
      <c r="NXJ16" s="93"/>
      <c r="NXK16" s="93"/>
      <c r="NXL16" s="93"/>
      <c r="NXM16" s="93"/>
      <c r="NXN16" s="93"/>
      <c r="NXO16" s="93"/>
      <c r="NXP16" s="93"/>
      <c r="NXQ16" s="93"/>
      <c r="NXR16" s="93"/>
      <c r="NXS16" s="93"/>
      <c r="NXT16" s="93"/>
      <c r="NXU16" s="93"/>
      <c r="NXV16" s="93"/>
      <c r="NXW16" s="93"/>
      <c r="NXX16" s="93"/>
      <c r="NXY16" s="93"/>
      <c r="NXZ16" s="93"/>
      <c r="NYA16" s="93"/>
      <c r="NYB16" s="93"/>
      <c r="NYC16" s="93"/>
      <c r="NYD16" s="93"/>
      <c r="NYE16" s="93"/>
      <c r="NYF16" s="93"/>
      <c r="NYG16" s="93"/>
      <c r="NYH16" s="93"/>
      <c r="NYI16" s="93"/>
      <c r="NYJ16" s="93"/>
      <c r="NYK16" s="93"/>
      <c r="NYL16" s="93"/>
      <c r="NYM16" s="93"/>
      <c r="NYN16" s="93"/>
      <c r="NYO16" s="93"/>
      <c r="NYP16" s="93"/>
      <c r="NYQ16" s="93"/>
      <c r="NYR16" s="93"/>
      <c r="NYS16" s="93"/>
      <c r="NYT16" s="93"/>
      <c r="NYU16" s="93"/>
      <c r="NYV16" s="93"/>
      <c r="NYW16" s="93"/>
      <c r="NYX16" s="93"/>
      <c r="NYY16" s="93"/>
      <c r="NYZ16" s="93"/>
      <c r="NZA16" s="93"/>
      <c r="NZB16" s="93"/>
      <c r="NZC16" s="93"/>
      <c r="NZD16" s="93"/>
      <c r="NZE16" s="93"/>
      <c r="NZF16" s="93"/>
      <c r="NZG16" s="93"/>
      <c r="NZH16" s="93"/>
      <c r="NZI16" s="93"/>
      <c r="NZJ16" s="93"/>
      <c r="NZK16" s="93"/>
      <c r="NZL16" s="93"/>
      <c r="NZM16" s="93"/>
      <c r="NZN16" s="93"/>
      <c r="NZO16" s="93"/>
      <c r="NZP16" s="93"/>
      <c r="NZQ16" s="93"/>
      <c r="NZR16" s="93"/>
      <c r="NZS16" s="93"/>
      <c r="NZT16" s="93"/>
      <c r="NZU16" s="93"/>
      <c r="NZV16" s="93"/>
      <c r="NZW16" s="93"/>
      <c r="NZX16" s="93"/>
      <c r="NZY16" s="93"/>
      <c r="NZZ16" s="93"/>
      <c r="OAA16" s="93"/>
      <c r="OAB16" s="93"/>
      <c r="OAC16" s="93"/>
      <c r="OAD16" s="93"/>
      <c r="OAE16" s="93"/>
      <c r="OAF16" s="93"/>
      <c r="OAG16" s="93"/>
      <c r="OAH16" s="93"/>
      <c r="OAI16" s="93"/>
      <c r="OAJ16" s="93"/>
      <c r="OAK16" s="93"/>
      <c r="OAL16" s="93"/>
      <c r="OAM16" s="93"/>
      <c r="OAN16" s="93"/>
      <c r="OAO16" s="93"/>
      <c r="OAP16" s="93"/>
      <c r="OAQ16" s="93"/>
      <c r="OAR16" s="93"/>
      <c r="OAS16" s="93"/>
      <c r="OAT16" s="93"/>
      <c r="OAU16" s="93"/>
      <c r="OAV16" s="93"/>
      <c r="OAW16" s="93"/>
      <c r="OAX16" s="93"/>
      <c r="OAY16" s="93"/>
      <c r="OAZ16" s="93"/>
      <c r="OBA16" s="93"/>
      <c r="OBB16" s="93"/>
      <c r="OBC16" s="93"/>
      <c r="OBD16" s="93"/>
      <c r="OBE16" s="93"/>
      <c r="OBF16" s="93"/>
      <c r="OBG16" s="93"/>
      <c r="OBH16" s="93"/>
      <c r="OBI16" s="93"/>
      <c r="OBJ16" s="93"/>
      <c r="OBK16" s="93"/>
      <c r="OBL16" s="93"/>
      <c r="OBM16" s="93"/>
      <c r="OBN16" s="93"/>
      <c r="OBO16" s="93"/>
      <c r="OBP16" s="93"/>
      <c r="OBQ16" s="93"/>
      <c r="OBR16" s="93"/>
      <c r="OBS16" s="93"/>
      <c r="OBT16" s="93"/>
      <c r="OBU16" s="93"/>
      <c r="OBV16" s="93"/>
      <c r="OBW16" s="93"/>
      <c r="OBX16" s="93"/>
      <c r="OBY16" s="93"/>
      <c r="OBZ16" s="93"/>
      <c r="OCA16" s="93"/>
      <c r="OCB16" s="93"/>
      <c r="OCC16" s="93"/>
      <c r="OCD16" s="93"/>
      <c r="OCE16" s="93"/>
      <c r="OCF16" s="93"/>
      <c r="OCG16" s="93"/>
      <c r="OCH16" s="93"/>
      <c r="OCI16" s="93"/>
      <c r="OCJ16" s="93"/>
      <c r="OCK16" s="93"/>
      <c r="OCL16" s="93"/>
      <c r="OCM16" s="93"/>
      <c r="OCN16" s="93"/>
      <c r="OCO16" s="93"/>
      <c r="OCP16" s="93"/>
      <c r="OCQ16" s="93"/>
      <c r="OCR16" s="93"/>
      <c r="OCS16" s="93"/>
      <c r="OCT16" s="93"/>
      <c r="OCU16" s="93"/>
      <c r="OCV16" s="93"/>
      <c r="OCW16" s="93"/>
      <c r="OCX16" s="93"/>
      <c r="OCY16" s="93"/>
      <c r="OCZ16" s="93"/>
      <c r="ODA16" s="93"/>
      <c r="ODB16" s="93"/>
      <c r="ODC16" s="93"/>
      <c r="ODD16" s="93"/>
      <c r="ODE16" s="93"/>
      <c r="ODF16" s="93"/>
      <c r="ODG16" s="93"/>
      <c r="ODH16" s="93"/>
      <c r="ODI16" s="93"/>
      <c r="ODJ16" s="93"/>
      <c r="ODK16" s="93"/>
      <c r="ODL16" s="93"/>
      <c r="ODM16" s="93"/>
      <c r="ODN16" s="93"/>
      <c r="ODO16" s="93"/>
      <c r="ODP16" s="93"/>
      <c r="ODQ16" s="93"/>
      <c r="ODR16" s="93"/>
      <c r="ODS16" s="93"/>
      <c r="ODT16" s="93"/>
      <c r="ODU16" s="93"/>
      <c r="ODV16" s="93"/>
      <c r="ODW16" s="93"/>
      <c r="ODX16" s="93"/>
      <c r="ODY16" s="93"/>
      <c r="ODZ16" s="93"/>
      <c r="OEA16" s="93"/>
      <c r="OEB16" s="93"/>
      <c r="OEC16" s="93"/>
      <c r="OED16" s="93"/>
      <c r="OEE16" s="93"/>
      <c r="OEF16" s="93"/>
      <c r="OEG16" s="93"/>
      <c r="OEH16" s="93"/>
      <c r="OEI16" s="93"/>
      <c r="OEJ16" s="93"/>
      <c r="OEK16" s="93"/>
      <c r="OEL16" s="93"/>
      <c r="OEM16" s="93"/>
      <c r="OEN16" s="93"/>
      <c r="OEO16" s="93"/>
      <c r="OEP16" s="93"/>
      <c r="OEQ16" s="93"/>
      <c r="OER16" s="93"/>
      <c r="OES16" s="93"/>
      <c r="OET16" s="93"/>
      <c r="OEU16" s="93"/>
      <c r="OEV16" s="93"/>
      <c r="OEW16" s="93"/>
      <c r="OEX16" s="93"/>
      <c r="OEY16" s="93"/>
      <c r="OEZ16" s="93"/>
      <c r="OFA16" s="93"/>
      <c r="OFB16" s="93"/>
      <c r="OFC16" s="93"/>
      <c r="OFD16" s="93"/>
      <c r="OFE16" s="93"/>
      <c r="OFF16" s="93"/>
      <c r="OFG16" s="93"/>
      <c r="OFH16" s="93"/>
      <c r="OFI16" s="93"/>
      <c r="OFJ16" s="93"/>
      <c r="OFK16" s="93"/>
      <c r="OFL16" s="93"/>
      <c r="OFM16" s="93"/>
      <c r="OFN16" s="93"/>
      <c r="OFO16" s="93"/>
      <c r="OFP16" s="93"/>
      <c r="OFQ16" s="93"/>
      <c r="OFR16" s="93"/>
      <c r="OFS16" s="93"/>
      <c r="OFT16" s="93"/>
      <c r="OFU16" s="93"/>
      <c r="OFV16" s="93"/>
      <c r="OFW16" s="93"/>
      <c r="OFX16" s="93"/>
      <c r="OFY16" s="93"/>
      <c r="OFZ16" s="93"/>
      <c r="OGA16" s="93"/>
      <c r="OGB16" s="93"/>
      <c r="OGC16" s="93"/>
      <c r="OGD16" s="93"/>
      <c r="OGE16" s="93"/>
      <c r="OGF16" s="93"/>
      <c r="OGG16" s="93"/>
      <c r="OGH16" s="93"/>
      <c r="OGI16" s="93"/>
      <c r="OGJ16" s="93"/>
      <c r="OGK16" s="93"/>
      <c r="OGL16" s="93"/>
      <c r="OGM16" s="93"/>
      <c r="OGN16" s="93"/>
      <c r="OGO16" s="93"/>
      <c r="OGP16" s="93"/>
      <c r="OGQ16" s="93"/>
      <c r="OGR16" s="93"/>
      <c r="OGS16" s="93"/>
      <c r="OGT16" s="93"/>
      <c r="OGU16" s="93"/>
      <c r="OGV16" s="93"/>
      <c r="OGW16" s="93"/>
      <c r="OGX16" s="93"/>
      <c r="OGY16" s="93"/>
      <c r="OGZ16" s="93"/>
      <c r="OHA16" s="93"/>
      <c r="OHB16" s="93"/>
      <c r="OHC16" s="93"/>
      <c r="OHD16" s="93"/>
      <c r="OHE16" s="93"/>
      <c r="OHF16" s="93"/>
      <c r="OHG16" s="93"/>
      <c r="OHH16" s="93"/>
      <c r="OHI16" s="93"/>
      <c r="OHJ16" s="93"/>
      <c r="OHK16" s="93"/>
      <c r="OHL16" s="93"/>
      <c r="OHM16" s="93"/>
      <c r="OHN16" s="93"/>
      <c r="OHO16" s="93"/>
      <c r="OHP16" s="93"/>
      <c r="OHQ16" s="93"/>
      <c r="OHR16" s="93"/>
      <c r="OHS16" s="93"/>
      <c r="OHT16" s="93"/>
      <c r="OHU16" s="93"/>
      <c r="OHV16" s="93"/>
      <c r="OHW16" s="93"/>
      <c r="OHX16" s="93"/>
      <c r="OHY16" s="93"/>
      <c r="OHZ16" s="93"/>
      <c r="OIA16" s="93"/>
      <c r="OIB16" s="93"/>
      <c r="OIC16" s="93"/>
      <c r="OID16" s="93"/>
      <c r="OIE16" s="93"/>
      <c r="OIF16" s="93"/>
      <c r="OIG16" s="93"/>
      <c r="OIH16" s="93"/>
      <c r="OII16" s="93"/>
      <c r="OIJ16" s="93"/>
      <c r="OIK16" s="93"/>
      <c r="OIL16" s="93"/>
      <c r="OIM16" s="93"/>
      <c r="OIN16" s="93"/>
      <c r="OIO16" s="93"/>
      <c r="OIP16" s="93"/>
      <c r="OIQ16" s="93"/>
      <c r="OIR16" s="93"/>
      <c r="OIS16" s="93"/>
      <c r="OIT16" s="93"/>
      <c r="OIU16" s="93"/>
      <c r="OIV16" s="93"/>
      <c r="OIW16" s="93"/>
      <c r="OIX16" s="93"/>
      <c r="OIY16" s="93"/>
      <c r="OIZ16" s="93"/>
      <c r="OJA16" s="93"/>
      <c r="OJB16" s="93"/>
      <c r="OJC16" s="93"/>
      <c r="OJD16" s="93"/>
      <c r="OJE16" s="93"/>
      <c r="OJF16" s="93"/>
      <c r="OJG16" s="93"/>
      <c r="OJH16" s="93"/>
      <c r="OJI16" s="93"/>
      <c r="OJJ16" s="93"/>
      <c r="OJK16" s="93"/>
      <c r="OJL16" s="93"/>
      <c r="OJM16" s="93"/>
      <c r="OJN16" s="93"/>
      <c r="OJO16" s="93"/>
      <c r="OJP16" s="93"/>
      <c r="OJQ16" s="93"/>
      <c r="OJR16" s="93"/>
      <c r="OJS16" s="93"/>
      <c r="OJT16" s="93"/>
      <c r="OJU16" s="93"/>
      <c r="OJV16" s="93"/>
      <c r="OJW16" s="93"/>
      <c r="OJX16" s="93"/>
      <c r="OJY16" s="93"/>
      <c r="OJZ16" s="93"/>
      <c r="OKA16" s="93"/>
      <c r="OKB16" s="93"/>
      <c r="OKC16" s="93"/>
      <c r="OKD16" s="93"/>
      <c r="OKE16" s="93"/>
      <c r="OKF16" s="93"/>
      <c r="OKG16" s="93"/>
      <c r="OKH16" s="93"/>
      <c r="OKI16" s="93"/>
      <c r="OKJ16" s="93"/>
      <c r="OKK16" s="93"/>
      <c r="OKL16" s="93"/>
      <c r="OKM16" s="93"/>
      <c r="OKN16" s="93"/>
      <c r="OKO16" s="93"/>
      <c r="OKP16" s="93"/>
      <c r="OKQ16" s="93"/>
      <c r="OKR16" s="93"/>
      <c r="OKS16" s="93"/>
      <c r="OKT16" s="93"/>
      <c r="OKU16" s="93"/>
      <c r="OKV16" s="93"/>
      <c r="OKW16" s="93"/>
      <c r="OKX16" s="93"/>
      <c r="OKY16" s="93"/>
      <c r="OKZ16" s="93"/>
      <c r="OLA16" s="93"/>
      <c r="OLB16" s="93"/>
      <c r="OLC16" s="93"/>
      <c r="OLD16" s="93"/>
      <c r="OLE16" s="93"/>
      <c r="OLF16" s="93"/>
      <c r="OLG16" s="93"/>
      <c r="OLH16" s="93"/>
      <c r="OLI16" s="93"/>
      <c r="OLJ16" s="93"/>
      <c r="OLK16" s="93"/>
      <c r="OLL16" s="93"/>
      <c r="OLM16" s="93"/>
      <c r="OLN16" s="93"/>
      <c r="OLO16" s="93"/>
      <c r="OLP16" s="93"/>
      <c r="OLQ16" s="93"/>
      <c r="OLR16" s="93"/>
      <c r="OLS16" s="93"/>
      <c r="OLT16" s="93"/>
      <c r="OLU16" s="93"/>
      <c r="OLV16" s="93"/>
      <c r="OLW16" s="93"/>
      <c r="OLX16" s="93"/>
      <c r="OLY16" s="93"/>
      <c r="OLZ16" s="93"/>
      <c r="OMA16" s="93"/>
      <c r="OMB16" s="93"/>
      <c r="OMC16" s="93"/>
      <c r="OMD16" s="93"/>
      <c r="OME16" s="93"/>
      <c r="OMF16" s="93"/>
      <c r="OMG16" s="93"/>
      <c r="OMH16" s="93"/>
      <c r="OMI16" s="93"/>
      <c r="OMJ16" s="93"/>
      <c r="OMK16" s="93"/>
      <c r="OML16" s="93"/>
      <c r="OMM16" s="93"/>
      <c r="OMN16" s="93"/>
      <c r="OMO16" s="93"/>
      <c r="OMP16" s="93"/>
      <c r="OMQ16" s="93"/>
      <c r="OMR16" s="93"/>
      <c r="OMS16" s="93"/>
      <c r="OMT16" s="93"/>
      <c r="OMU16" s="93"/>
      <c r="OMV16" s="93"/>
      <c r="OMW16" s="93"/>
      <c r="OMX16" s="93"/>
      <c r="OMY16" s="93"/>
      <c r="OMZ16" s="93"/>
      <c r="ONA16" s="93"/>
      <c r="ONB16" s="93"/>
      <c r="ONC16" s="93"/>
      <c r="OND16" s="93"/>
      <c r="ONE16" s="93"/>
      <c r="ONF16" s="93"/>
      <c r="ONG16" s="93"/>
      <c r="ONH16" s="93"/>
      <c r="ONI16" s="93"/>
      <c r="ONJ16" s="93"/>
      <c r="ONK16" s="93"/>
      <c r="ONL16" s="93"/>
      <c r="ONM16" s="93"/>
      <c r="ONN16" s="93"/>
      <c r="ONO16" s="93"/>
      <c r="ONP16" s="93"/>
      <c r="ONQ16" s="93"/>
      <c r="ONR16" s="93"/>
      <c r="ONS16" s="93"/>
      <c r="ONT16" s="93"/>
      <c r="ONU16" s="93"/>
      <c r="ONV16" s="93"/>
      <c r="ONW16" s="93"/>
      <c r="ONX16" s="93"/>
      <c r="ONY16" s="93"/>
      <c r="ONZ16" s="93"/>
      <c r="OOA16" s="93"/>
      <c r="OOB16" s="93"/>
      <c r="OOC16" s="93"/>
      <c r="OOD16" s="93"/>
      <c r="OOE16" s="93"/>
      <c r="OOF16" s="93"/>
      <c r="OOG16" s="93"/>
      <c r="OOH16" s="93"/>
      <c r="OOI16" s="93"/>
      <c r="OOJ16" s="93"/>
      <c r="OOK16" s="93"/>
      <c r="OOL16" s="93"/>
      <c r="OOM16" s="93"/>
      <c r="OON16" s="93"/>
      <c r="OOO16" s="93"/>
      <c r="OOP16" s="93"/>
      <c r="OOQ16" s="93"/>
      <c r="OOR16" s="93"/>
      <c r="OOS16" s="93"/>
      <c r="OOT16" s="93"/>
      <c r="OOU16" s="93"/>
      <c r="OOV16" s="93"/>
      <c r="OOW16" s="93"/>
      <c r="OOX16" s="93"/>
      <c r="OOY16" s="93"/>
      <c r="OOZ16" s="93"/>
      <c r="OPA16" s="93"/>
      <c r="OPB16" s="93"/>
      <c r="OPC16" s="93"/>
      <c r="OPD16" s="93"/>
      <c r="OPE16" s="93"/>
      <c r="OPF16" s="93"/>
      <c r="OPG16" s="93"/>
      <c r="OPH16" s="93"/>
      <c r="OPI16" s="93"/>
      <c r="OPJ16" s="93"/>
      <c r="OPK16" s="93"/>
      <c r="OPL16" s="93"/>
      <c r="OPM16" s="93"/>
      <c r="OPN16" s="93"/>
      <c r="OPO16" s="93"/>
      <c r="OPP16" s="93"/>
      <c r="OPQ16" s="93"/>
      <c r="OPR16" s="93"/>
      <c r="OPS16" s="93"/>
      <c r="OPT16" s="93"/>
      <c r="OPU16" s="93"/>
      <c r="OPV16" s="93"/>
      <c r="OPW16" s="93"/>
      <c r="OPX16" s="93"/>
      <c r="OPY16" s="93"/>
      <c r="OPZ16" s="93"/>
      <c r="OQA16" s="93"/>
      <c r="OQB16" s="93"/>
      <c r="OQC16" s="93"/>
      <c r="OQD16" s="93"/>
      <c r="OQE16" s="93"/>
      <c r="OQF16" s="93"/>
      <c r="OQG16" s="93"/>
      <c r="OQH16" s="93"/>
      <c r="OQI16" s="93"/>
      <c r="OQJ16" s="93"/>
      <c r="OQK16" s="93"/>
      <c r="OQL16" s="93"/>
      <c r="OQM16" s="93"/>
      <c r="OQN16" s="93"/>
      <c r="OQO16" s="93"/>
      <c r="OQP16" s="93"/>
      <c r="OQQ16" s="93"/>
      <c r="OQR16" s="93"/>
      <c r="OQS16" s="93"/>
      <c r="OQT16" s="93"/>
      <c r="OQU16" s="93"/>
      <c r="OQV16" s="93"/>
      <c r="OQW16" s="93"/>
      <c r="OQX16" s="93"/>
      <c r="OQY16" s="93"/>
      <c r="OQZ16" s="93"/>
      <c r="ORA16" s="93"/>
      <c r="ORB16" s="93"/>
      <c r="ORC16" s="93"/>
      <c r="ORD16" s="93"/>
      <c r="ORE16" s="93"/>
      <c r="ORF16" s="93"/>
      <c r="ORG16" s="93"/>
      <c r="ORH16" s="93"/>
      <c r="ORI16" s="93"/>
      <c r="ORJ16" s="93"/>
      <c r="ORK16" s="93"/>
      <c r="ORL16" s="93"/>
      <c r="ORM16" s="93"/>
      <c r="ORN16" s="93"/>
      <c r="ORO16" s="93"/>
      <c r="ORP16" s="93"/>
      <c r="ORQ16" s="93"/>
      <c r="ORR16" s="93"/>
      <c r="ORS16" s="93"/>
      <c r="ORT16" s="93"/>
      <c r="ORU16" s="93"/>
      <c r="ORV16" s="93"/>
      <c r="ORW16" s="93"/>
      <c r="ORX16" s="93"/>
      <c r="ORY16" s="93"/>
      <c r="ORZ16" s="93"/>
      <c r="OSA16" s="93"/>
      <c r="OSB16" s="93"/>
      <c r="OSC16" s="93"/>
      <c r="OSD16" s="93"/>
      <c r="OSE16" s="93"/>
      <c r="OSF16" s="93"/>
      <c r="OSG16" s="93"/>
      <c r="OSH16" s="93"/>
      <c r="OSI16" s="93"/>
      <c r="OSJ16" s="93"/>
      <c r="OSK16" s="93"/>
      <c r="OSL16" s="93"/>
      <c r="OSM16" s="93"/>
      <c r="OSN16" s="93"/>
      <c r="OSO16" s="93"/>
      <c r="OSP16" s="93"/>
      <c r="OSQ16" s="93"/>
      <c r="OSR16" s="93"/>
      <c r="OSS16" s="93"/>
      <c r="OST16" s="93"/>
      <c r="OSU16" s="93"/>
      <c r="OSV16" s="93"/>
      <c r="OSW16" s="93"/>
      <c r="OSX16" s="93"/>
      <c r="OSY16" s="93"/>
      <c r="OSZ16" s="93"/>
      <c r="OTA16" s="93"/>
      <c r="OTB16" s="93"/>
      <c r="OTC16" s="93"/>
      <c r="OTD16" s="93"/>
      <c r="OTE16" s="93"/>
      <c r="OTF16" s="93"/>
      <c r="OTG16" s="93"/>
      <c r="OTH16" s="93"/>
      <c r="OTI16" s="93"/>
      <c r="OTJ16" s="93"/>
      <c r="OTK16" s="93"/>
      <c r="OTL16" s="93"/>
      <c r="OTM16" s="93"/>
      <c r="OTN16" s="93"/>
      <c r="OTO16" s="93"/>
      <c r="OTP16" s="93"/>
      <c r="OTQ16" s="93"/>
      <c r="OTR16" s="93"/>
      <c r="OTS16" s="93"/>
      <c r="OTT16" s="93"/>
      <c r="OTU16" s="93"/>
      <c r="OTV16" s="93"/>
      <c r="OTW16" s="93"/>
      <c r="OTX16" s="93"/>
      <c r="OTY16" s="93"/>
      <c r="OTZ16" s="93"/>
      <c r="OUA16" s="93"/>
      <c r="OUB16" s="93"/>
      <c r="OUC16" s="93"/>
      <c r="OUD16" s="93"/>
      <c r="OUE16" s="93"/>
      <c r="OUF16" s="93"/>
      <c r="OUG16" s="93"/>
      <c r="OUH16" s="93"/>
      <c r="OUI16" s="93"/>
      <c r="OUJ16" s="93"/>
      <c r="OUK16" s="93"/>
      <c r="OUL16" s="93"/>
      <c r="OUM16" s="93"/>
      <c r="OUN16" s="93"/>
      <c r="OUO16" s="93"/>
      <c r="OUP16" s="93"/>
      <c r="OUQ16" s="93"/>
      <c r="OUR16" s="93"/>
      <c r="OUS16" s="93"/>
      <c r="OUT16" s="93"/>
      <c r="OUU16" s="93"/>
      <c r="OUV16" s="93"/>
      <c r="OUW16" s="93"/>
      <c r="OUX16" s="93"/>
      <c r="OUY16" s="93"/>
      <c r="OUZ16" s="93"/>
      <c r="OVA16" s="93"/>
      <c r="OVB16" s="93"/>
      <c r="OVC16" s="93"/>
      <c r="OVD16" s="93"/>
      <c r="OVE16" s="93"/>
      <c r="OVF16" s="93"/>
      <c r="OVG16" s="93"/>
      <c r="OVH16" s="93"/>
      <c r="OVI16" s="93"/>
      <c r="OVJ16" s="93"/>
      <c r="OVK16" s="93"/>
      <c r="OVL16" s="93"/>
      <c r="OVM16" s="93"/>
      <c r="OVN16" s="93"/>
      <c r="OVO16" s="93"/>
      <c r="OVP16" s="93"/>
      <c r="OVQ16" s="93"/>
      <c r="OVR16" s="93"/>
      <c r="OVS16" s="93"/>
      <c r="OVT16" s="93"/>
      <c r="OVU16" s="93"/>
      <c r="OVV16" s="93"/>
      <c r="OVW16" s="93"/>
      <c r="OVX16" s="93"/>
      <c r="OVY16" s="93"/>
      <c r="OVZ16" s="93"/>
      <c r="OWA16" s="93"/>
      <c r="OWB16" s="93"/>
      <c r="OWC16" s="93"/>
      <c r="OWD16" s="93"/>
      <c r="OWE16" s="93"/>
      <c r="OWF16" s="93"/>
      <c r="OWG16" s="93"/>
      <c r="OWH16" s="93"/>
      <c r="OWI16" s="93"/>
      <c r="OWJ16" s="93"/>
      <c r="OWK16" s="93"/>
      <c r="OWL16" s="93"/>
      <c r="OWM16" s="93"/>
      <c r="OWN16" s="93"/>
      <c r="OWO16" s="93"/>
      <c r="OWP16" s="93"/>
      <c r="OWQ16" s="93"/>
      <c r="OWR16" s="93"/>
      <c r="OWS16" s="93"/>
      <c r="OWT16" s="93"/>
      <c r="OWU16" s="93"/>
      <c r="OWV16" s="93"/>
      <c r="OWW16" s="93"/>
      <c r="OWX16" s="93"/>
      <c r="OWY16" s="93"/>
      <c r="OWZ16" s="93"/>
      <c r="OXA16" s="93"/>
      <c r="OXB16" s="93"/>
      <c r="OXC16" s="93"/>
      <c r="OXD16" s="93"/>
      <c r="OXE16" s="93"/>
      <c r="OXF16" s="93"/>
      <c r="OXG16" s="93"/>
      <c r="OXH16" s="93"/>
      <c r="OXI16" s="93"/>
      <c r="OXJ16" s="93"/>
      <c r="OXK16" s="93"/>
      <c r="OXL16" s="93"/>
      <c r="OXM16" s="93"/>
      <c r="OXN16" s="93"/>
      <c r="OXO16" s="93"/>
      <c r="OXP16" s="93"/>
      <c r="OXQ16" s="93"/>
      <c r="OXR16" s="93"/>
      <c r="OXS16" s="93"/>
      <c r="OXT16" s="93"/>
      <c r="OXU16" s="93"/>
      <c r="OXV16" s="93"/>
      <c r="OXW16" s="93"/>
      <c r="OXX16" s="93"/>
      <c r="OXY16" s="93"/>
      <c r="OXZ16" s="93"/>
      <c r="OYA16" s="93"/>
      <c r="OYB16" s="93"/>
      <c r="OYC16" s="93"/>
      <c r="OYD16" s="93"/>
      <c r="OYE16" s="93"/>
      <c r="OYF16" s="93"/>
      <c r="OYG16" s="93"/>
      <c r="OYH16" s="93"/>
      <c r="OYI16" s="93"/>
      <c r="OYJ16" s="93"/>
      <c r="OYK16" s="93"/>
      <c r="OYL16" s="93"/>
      <c r="OYM16" s="93"/>
      <c r="OYN16" s="93"/>
      <c r="OYO16" s="93"/>
      <c r="OYP16" s="93"/>
      <c r="OYQ16" s="93"/>
      <c r="OYR16" s="93"/>
      <c r="OYS16" s="93"/>
      <c r="OYT16" s="93"/>
      <c r="OYU16" s="93"/>
      <c r="OYV16" s="93"/>
      <c r="OYW16" s="93"/>
      <c r="OYX16" s="93"/>
      <c r="OYY16" s="93"/>
      <c r="OYZ16" s="93"/>
      <c r="OZA16" s="93"/>
      <c r="OZB16" s="93"/>
      <c r="OZC16" s="93"/>
      <c r="OZD16" s="93"/>
      <c r="OZE16" s="93"/>
      <c r="OZF16" s="93"/>
      <c r="OZG16" s="93"/>
      <c r="OZH16" s="93"/>
      <c r="OZI16" s="93"/>
      <c r="OZJ16" s="93"/>
      <c r="OZK16" s="93"/>
      <c r="OZL16" s="93"/>
      <c r="OZM16" s="93"/>
      <c r="OZN16" s="93"/>
      <c r="OZO16" s="93"/>
      <c r="OZP16" s="93"/>
      <c r="OZQ16" s="93"/>
      <c r="OZR16" s="93"/>
      <c r="OZS16" s="93"/>
      <c r="OZT16" s="93"/>
      <c r="OZU16" s="93"/>
      <c r="OZV16" s="93"/>
      <c r="OZW16" s="93"/>
      <c r="OZX16" s="93"/>
      <c r="OZY16" s="93"/>
      <c r="OZZ16" s="93"/>
      <c r="PAA16" s="93"/>
      <c r="PAB16" s="93"/>
      <c r="PAC16" s="93"/>
      <c r="PAD16" s="93"/>
      <c r="PAE16" s="93"/>
      <c r="PAF16" s="93"/>
      <c r="PAG16" s="93"/>
      <c r="PAH16" s="93"/>
      <c r="PAI16" s="93"/>
      <c r="PAJ16" s="93"/>
      <c r="PAK16" s="93"/>
      <c r="PAL16" s="93"/>
      <c r="PAM16" s="93"/>
      <c r="PAN16" s="93"/>
      <c r="PAO16" s="93"/>
      <c r="PAP16" s="93"/>
      <c r="PAQ16" s="93"/>
      <c r="PAR16" s="93"/>
      <c r="PAS16" s="93"/>
      <c r="PAT16" s="93"/>
      <c r="PAU16" s="93"/>
      <c r="PAV16" s="93"/>
      <c r="PAW16" s="93"/>
      <c r="PAX16" s="93"/>
      <c r="PAY16" s="93"/>
      <c r="PAZ16" s="93"/>
      <c r="PBA16" s="93"/>
      <c r="PBB16" s="93"/>
      <c r="PBC16" s="93"/>
      <c r="PBD16" s="93"/>
      <c r="PBE16" s="93"/>
      <c r="PBF16" s="93"/>
      <c r="PBG16" s="93"/>
      <c r="PBH16" s="93"/>
      <c r="PBI16" s="93"/>
      <c r="PBJ16" s="93"/>
      <c r="PBK16" s="93"/>
      <c r="PBL16" s="93"/>
      <c r="PBM16" s="93"/>
      <c r="PBN16" s="93"/>
      <c r="PBO16" s="93"/>
      <c r="PBP16" s="93"/>
      <c r="PBQ16" s="93"/>
      <c r="PBR16" s="93"/>
      <c r="PBS16" s="93"/>
      <c r="PBT16" s="93"/>
      <c r="PBU16" s="93"/>
      <c r="PBV16" s="93"/>
      <c r="PBW16" s="93"/>
      <c r="PBX16" s="93"/>
      <c r="PBY16" s="93"/>
      <c r="PBZ16" s="93"/>
      <c r="PCA16" s="93"/>
      <c r="PCB16" s="93"/>
      <c r="PCC16" s="93"/>
      <c r="PCD16" s="93"/>
      <c r="PCE16" s="93"/>
      <c r="PCF16" s="93"/>
      <c r="PCG16" s="93"/>
      <c r="PCH16" s="93"/>
      <c r="PCI16" s="93"/>
      <c r="PCJ16" s="93"/>
      <c r="PCK16" s="93"/>
      <c r="PCL16" s="93"/>
      <c r="PCM16" s="93"/>
      <c r="PCN16" s="93"/>
      <c r="PCO16" s="93"/>
      <c r="PCP16" s="93"/>
      <c r="PCQ16" s="93"/>
      <c r="PCR16" s="93"/>
      <c r="PCS16" s="93"/>
      <c r="PCT16" s="93"/>
      <c r="PCU16" s="93"/>
      <c r="PCV16" s="93"/>
      <c r="PCW16" s="93"/>
      <c r="PCX16" s="93"/>
      <c r="PCY16" s="93"/>
      <c r="PCZ16" s="93"/>
      <c r="PDA16" s="93"/>
      <c r="PDB16" s="93"/>
      <c r="PDC16" s="93"/>
      <c r="PDD16" s="93"/>
      <c r="PDE16" s="93"/>
      <c r="PDF16" s="93"/>
      <c r="PDG16" s="93"/>
      <c r="PDH16" s="93"/>
      <c r="PDI16" s="93"/>
      <c r="PDJ16" s="93"/>
      <c r="PDK16" s="93"/>
      <c r="PDL16" s="93"/>
      <c r="PDM16" s="93"/>
      <c r="PDN16" s="93"/>
      <c r="PDO16" s="93"/>
      <c r="PDP16" s="93"/>
      <c r="PDQ16" s="93"/>
      <c r="PDR16" s="93"/>
      <c r="PDS16" s="93"/>
      <c r="PDT16" s="93"/>
      <c r="PDU16" s="93"/>
      <c r="PDV16" s="93"/>
      <c r="PDW16" s="93"/>
      <c r="PDX16" s="93"/>
      <c r="PDY16" s="93"/>
      <c r="PDZ16" s="93"/>
      <c r="PEA16" s="93"/>
      <c r="PEB16" s="93"/>
      <c r="PEC16" s="93"/>
      <c r="PED16" s="93"/>
      <c r="PEE16" s="93"/>
      <c r="PEF16" s="93"/>
      <c r="PEG16" s="93"/>
      <c r="PEH16" s="93"/>
      <c r="PEI16" s="93"/>
      <c r="PEJ16" s="93"/>
      <c r="PEK16" s="93"/>
      <c r="PEL16" s="93"/>
      <c r="PEM16" s="93"/>
      <c r="PEN16" s="93"/>
      <c r="PEO16" s="93"/>
      <c r="PEP16" s="93"/>
      <c r="PEQ16" s="93"/>
      <c r="PER16" s="93"/>
      <c r="PES16" s="93"/>
      <c r="PET16" s="93"/>
      <c r="PEU16" s="93"/>
      <c r="PEV16" s="93"/>
      <c r="PEW16" s="93"/>
      <c r="PEX16" s="93"/>
      <c r="PEY16" s="93"/>
      <c r="PEZ16" s="93"/>
      <c r="PFA16" s="93"/>
      <c r="PFB16" s="93"/>
      <c r="PFC16" s="93"/>
      <c r="PFD16" s="93"/>
      <c r="PFE16" s="93"/>
      <c r="PFF16" s="93"/>
      <c r="PFG16" s="93"/>
      <c r="PFH16" s="93"/>
      <c r="PFI16" s="93"/>
      <c r="PFJ16" s="93"/>
      <c r="PFK16" s="93"/>
      <c r="PFL16" s="93"/>
      <c r="PFM16" s="93"/>
      <c r="PFN16" s="93"/>
      <c r="PFO16" s="93"/>
      <c r="PFP16" s="93"/>
      <c r="PFQ16" s="93"/>
      <c r="PFR16" s="93"/>
      <c r="PFS16" s="93"/>
      <c r="PFT16" s="93"/>
      <c r="PFU16" s="93"/>
      <c r="PFV16" s="93"/>
      <c r="PFW16" s="93"/>
      <c r="PFX16" s="93"/>
      <c r="PFY16" s="93"/>
      <c r="PFZ16" s="93"/>
      <c r="PGA16" s="93"/>
      <c r="PGB16" s="93"/>
      <c r="PGC16" s="93"/>
      <c r="PGD16" s="93"/>
      <c r="PGE16" s="93"/>
      <c r="PGF16" s="93"/>
      <c r="PGG16" s="93"/>
      <c r="PGH16" s="93"/>
      <c r="PGI16" s="93"/>
      <c r="PGJ16" s="93"/>
      <c r="PGK16" s="93"/>
      <c r="PGL16" s="93"/>
      <c r="PGM16" s="93"/>
      <c r="PGN16" s="93"/>
      <c r="PGO16" s="93"/>
      <c r="PGP16" s="93"/>
      <c r="PGQ16" s="93"/>
      <c r="PGR16" s="93"/>
      <c r="PGS16" s="93"/>
      <c r="PGT16" s="93"/>
      <c r="PGU16" s="93"/>
      <c r="PGV16" s="93"/>
      <c r="PGW16" s="93"/>
      <c r="PGX16" s="93"/>
      <c r="PGY16" s="93"/>
      <c r="PGZ16" s="93"/>
      <c r="PHA16" s="93"/>
      <c r="PHB16" s="93"/>
      <c r="PHC16" s="93"/>
      <c r="PHD16" s="93"/>
      <c r="PHE16" s="93"/>
      <c r="PHF16" s="93"/>
      <c r="PHG16" s="93"/>
      <c r="PHH16" s="93"/>
      <c r="PHI16" s="93"/>
      <c r="PHJ16" s="93"/>
      <c r="PHK16" s="93"/>
      <c r="PHL16" s="93"/>
      <c r="PHM16" s="93"/>
      <c r="PHN16" s="93"/>
      <c r="PHO16" s="93"/>
      <c r="PHP16" s="93"/>
      <c r="PHQ16" s="93"/>
      <c r="PHR16" s="93"/>
      <c r="PHS16" s="93"/>
      <c r="PHT16" s="93"/>
      <c r="PHU16" s="93"/>
      <c r="PHV16" s="93"/>
      <c r="PHW16" s="93"/>
      <c r="PHX16" s="93"/>
      <c r="PHY16" s="93"/>
      <c r="PHZ16" s="93"/>
      <c r="PIA16" s="93"/>
      <c r="PIB16" s="93"/>
      <c r="PIC16" s="93"/>
      <c r="PID16" s="93"/>
      <c r="PIE16" s="93"/>
      <c r="PIF16" s="93"/>
      <c r="PIG16" s="93"/>
      <c r="PIH16" s="93"/>
      <c r="PII16" s="93"/>
      <c r="PIJ16" s="93"/>
      <c r="PIK16" s="93"/>
      <c r="PIL16" s="93"/>
      <c r="PIM16" s="93"/>
      <c r="PIN16" s="93"/>
      <c r="PIO16" s="93"/>
      <c r="PIP16" s="93"/>
      <c r="PIQ16" s="93"/>
      <c r="PIR16" s="93"/>
      <c r="PIS16" s="93"/>
      <c r="PIT16" s="93"/>
      <c r="PIU16" s="93"/>
      <c r="PIV16" s="93"/>
      <c r="PIW16" s="93"/>
      <c r="PIX16" s="93"/>
      <c r="PIY16" s="93"/>
      <c r="PIZ16" s="93"/>
      <c r="PJA16" s="93"/>
      <c r="PJB16" s="93"/>
      <c r="PJC16" s="93"/>
      <c r="PJD16" s="93"/>
      <c r="PJE16" s="93"/>
      <c r="PJF16" s="93"/>
      <c r="PJG16" s="93"/>
      <c r="PJH16" s="93"/>
      <c r="PJI16" s="93"/>
      <c r="PJJ16" s="93"/>
      <c r="PJK16" s="93"/>
      <c r="PJL16" s="93"/>
      <c r="PJM16" s="93"/>
      <c r="PJN16" s="93"/>
      <c r="PJO16" s="93"/>
      <c r="PJP16" s="93"/>
      <c r="PJQ16" s="93"/>
      <c r="PJR16" s="93"/>
      <c r="PJS16" s="93"/>
      <c r="PJT16" s="93"/>
      <c r="PJU16" s="93"/>
      <c r="PJV16" s="93"/>
      <c r="PJW16" s="93"/>
      <c r="PJX16" s="93"/>
      <c r="PJY16" s="93"/>
      <c r="PJZ16" s="93"/>
      <c r="PKA16" s="93"/>
      <c r="PKB16" s="93"/>
      <c r="PKC16" s="93"/>
      <c r="PKD16" s="93"/>
      <c r="PKE16" s="93"/>
      <c r="PKF16" s="93"/>
      <c r="PKG16" s="93"/>
      <c r="PKH16" s="93"/>
      <c r="PKI16" s="93"/>
      <c r="PKJ16" s="93"/>
      <c r="PKK16" s="93"/>
      <c r="PKL16" s="93"/>
      <c r="PKM16" s="93"/>
      <c r="PKN16" s="93"/>
      <c r="PKO16" s="93"/>
      <c r="PKP16" s="93"/>
      <c r="PKQ16" s="93"/>
      <c r="PKR16" s="93"/>
      <c r="PKS16" s="93"/>
      <c r="PKT16" s="93"/>
      <c r="PKU16" s="93"/>
      <c r="PKV16" s="93"/>
      <c r="PKW16" s="93"/>
      <c r="PKX16" s="93"/>
      <c r="PKY16" s="93"/>
      <c r="PKZ16" s="93"/>
      <c r="PLA16" s="93"/>
      <c r="PLB16" s="93"/>
      <c r="PLC16" s="93"/>
      <c r="PLD16" s="93"/>
      <c r="PLE16" s="93"/>
      <c r="PLF16" s="93"/>
      <c r="PLG16" s="93"/>
      <c r="PLH16" s="93"/>
      <c r="PLI16" s="93"/>
      <c r="PLJ16" s="93"/>
      <c r="PLK16" s="93"/>
      <c r="PLL16" s="93"/>
      <c r="PLM16" s="93"/>
      <c r="PLN16" s="93"/>
      <c r="PLO16" s="93"/>
      <c r="PLP16" s="93"/>
      <c r="PLQ16" s="93"/>
      <c r="PLR16" s="93"/>
      <c r="PLS16" s="93"/>
      <c r="PLT16" s="93"/>
      <c r="PLU16" s="93"/>
      <c r="PLV16" s="93"/>
      <c r="PLW16" s="93"/>
      <c r="PLX16" s="93"/>
      <c r="PLY16" s="93"/>
      <c r="PLZ16" s="93"/>
      <c r="PMA16" s="93"/>
      <c r="PMB16" s="93"/>
      <c r="PMC16" s="93"/>
      <c r="PMD16" s="93"/>
      <c r="PME16" s="93"/>
      <c r="PMF16" s="93"/>
      <c r="PMG16" s="93"/>
      <c r="PMH16" s="93"/>
      <c r="PMI16" s="93"/>
      <c r="PMJ16" s="93"/>
      <c r="PMK16" s="93"/>
      <c r="PML16" s="93"/>
      <c r="PMM16" s="93"/>
      <c r="PMN16" s="93"/>
      <c r="PMO16" s="93"/>
      <c r="PMP16" s="93"/>
      <c r="PMQ16" s="93"/>
      <c r="PMR16" s="93"/>
      <c r="PMS16" s="93"/>
      <c r="PMT16" s="93"/>
      <c r="PMU16" s="93"/>
      <c r="PMV16" s="93"/>
      <c r="PMW16" s="93"/>
      <c r="PMX16" s="93"/>
      <c r="PMY16" s="93"/>
      <c r="PMZ16" s="93"/>
      <c r="PNA16" s="93"/>
      <c r="PNB16" s="93"/>
      <c r="PNC16" s="93"/>
      <c r="PND16" s="93"/>
      <c r="PNE16" s="93"/>
      <c r="PNF16" s="93"/>
      <c r="PNG16" s="93"/>
      <c r="PNH16" s="93"/>
      <c r="PNI16" s="93"/>
      <c r="PNJ16" s="93"/>
      <c r="PNK16" s="93"/>
      <c r="PNL16" s="93"/>
      <c r="PNM16" s="93"/>
      <c r="PNN16" s="93"/>
      <c r="PNO16" s="93"/>
      <c r="PNP16" s="93"/>
      <c r="PNQ16" s="93"/>
      <c r="PNR16" s="93"/>
      <c r="PNS16" s="93"/>
      <c r="PNT16" s="93"/>
      <c r="PNU16" s="93"/>
      <c r="PNV16" s="93"/>
      <c r="PNW16" s="93"/>
      <c r="PNX16" s="93"/>
      <c r="PNY16" s="93"/>
      <c r="PNZ16" s="93"/>
      <c r="POA16" s="93"/>
      <c r="POB16" s="93"/>
      <c r="POC16" s="93"/>
      <c r="POD16" s="93"/>
      <c r="POE16" s="93"/>
      <c r="POF16" s="93"/>
      <c r="POG16" s="93"/>
      <c r="POH16" s="93"/>
      <c r="POI16" s="93"/>
      <c r="POJ16" s="93"/>
      <c r="POK16" s="93"/>
      <c r="POL16" s="93"/>
      <c r="POM16" s="93"/>
      <c r="PON16" s="93"/>
      <c r="POO16" s="93"/>
      <c r="POP16" s="93"/>
      <c r="POQ16" s="93"/>
      <c r="POR16" s="93"/>
      <c r="POS16" s="93"/>
      <c r="POT16" s="93"/>
      <c r="POU16" s="93"/>
      <c r="POV16" s="93"/>
      <c r="POW16" s="93"/>
      <c r="POX16" s="93"/>
      <c r="POY16" s="93"/>
      <c r="POZ16" s="93"/>
      <c r="PPA16" s="93"/>
      <c r="PPB16" s="93"/>
      <c r="PPC16" s="93"/>
      <c r="PPD16" s="93"/>
      <c r="PPE16" s="93"/>
      <c r="PPF16" s="93"/>
      <c r="PPG16" s="93"/>
      <c r="PPH16" s="93"/>
      <c r="PPI16" s="93"/>
      <c r="PPJ16" s="93"/>
      <c r="PPK16" s="93"/>
      <c r="PPL16" s="93"/>
      <c r="PPM16" s="93"/>
      <c r="PPN16" s="93"/>
      <c r="PPO16" s="93"/>
      <c r="PPP16" s="93"/>
      <c r="PPQ16" s="93"/>
      <c r="PPR16" s="93"/>
      <c r="PPS16" s="93"/>
      <c r="PPT16" s="93"/>
      <c r="PPU16" s="93"/>
      <c r="PPV16" s="93"/>
      <c r="PPW16" s="93"/>
      <c r="PPX16" s="93"/>
      <c r="PPY16" s="93"/>
      <c r="PPZ16" s="93"/>
      <c r="PQA16" s="93"/>
      <c r="PQB16" s="93"/>
      <c r="PQC16" s="93"/>
      <c r="PQD16" s="93"/>
      <c r="PQE16" s="93"/>
      <c r="PQF16" s="93"/>
      <c r="PQG16" s="93"/>
      <c r="PQH16" s="93"/>
      <c r="PQI16" s="93"/>
      <c r="PQJ16" s="93"/>
      <c r="PQK16" s="93"/>
      <c r="PQL16" s="93"/>
      <c r="PQM16" s="93"/>
      <c r="PQN16" s="93"/>
      <c r="PQO16" s="93"/>
      <c r="PQP16" s="93"/>
      <c r="PQQ16" s="93"/>
      <c r="PQR16" s="93"/>
      <c r="PQS16" s="93"/>
      <c r="PQT16" s="93"/>
      <c r="PQU16" s="93"/>
      <c r="PQV16" s="93"/>
      <c r="PQW16" s="93"/>
      <c r="PQX16" s="93"/>
      <c r="PQY16" s="93"/>
      <c r="PQZ16" s="93"/>
      <c r="PRA16" s="93"/>
      <c r="PRB16" s="93"/>
      <c r="PRC16" s="93"/>
      <c r="PRD16" s="93"/>
      <c r="PRE16" s="93"/>
      <c r="PRF16" s="93"/>
      <c r="PRG16" s="93"/>
      <c r="PRH16" s="93"/>
      <c r="PRI16" s="93"/>
      <c r="PRJ16" s="93"/>
      <c r="PRK16" s="93"/>
      <c r="PRL16" s="93"/>
      <c r="PRM16" s="93"/>
      <c r="PRN16" s="93"/>
      <c r="PRO16" s="93"/>
      <c r="PRP16" s="93"/>
      <c r="PRQ16" s="93"/>
      <c r="PRR16" s="93"/>
      <c r="PRS16" s="93"/>
      <c r="PRT16" s="93"/>
      <c r="PRU16" s="93"/>
      <c r="PRV16" s="93"/>
      <c r="PRW16" s="93"/>
      <c r="PRX16" s="93"/>
      <c r="PRY16" s="93"/>
      <c r="PRZ16" s="93"/>
      <c r="PSA16" s="93"/>
      <c r="PSB16" s="93"/>
      <c r="PSC16" s="93"/>
      <c r="PSD16" s="93"/>
      <c r="PSE16" s="93"/>
      <c r="PSF16" s="93"/>
      <c r="PSG16" s="93"/>
      <c r="PSH16" s="93"/>
      <c r="PSI16" s="93"/>
      <c r="PSJ16" s="93"/>
      <c r="PSK16" s="93"/>
      <c r="PSL16" s="93"/>
      <c r="PSM16" s="93"/>
      <c r="PSN16" s="93"/>
      <c r="PSO16" s="93"/>
      <c r="PSP16" s="93"/>
      <c r="PSQ16" s="93"/>
      <c r="PSR16" s="93"/>
      <c r="PSS16" s="93"/>
      <c r="PST16" s="93"/>
      <c r="PSU16" s="93"/>
      <c r="PSV16" s="93"/>
      <c r="PSW16" s="93"/>
      <c r="PSX16" s="93"/>
      <c r="PSY16" s="93"/>
      <c r="PSZ16" s="93"/>
      <c r="PTA16" s="93"/>
      <c r="PTB16" s="93"/>
      <c r="PTC16" s="93"/>
      <c r="PTD16" s="93"/>
      <c r="PTE16" s="93"/>
      <c r="PTF16" s="93"/>
      <c r="PTG16" s="93"/>
      <c r="PTH16" s="93"/>
      <c r="PTI16" s="93"/>
      <c r="PTJ16" s="93"/>
      <c r="PTK16" s="93"/>
      <c r="PTL16" s="93"/>
      <c r="PTM16" s="93"/>
      <c r="PTN16" s="93"/>
      <c r="PTO16" s="93"/>
      <c r="PTP16" s="93"/>
      <c r="PTQ16" s="93"/>
      <c r="PTR16" s="93"/>
      <c r="PTS16" s="93"/>
      <c r="PTT16" s="93"/>
      <c r="PTU16" s="93"/>
      <c r="PTV16" s="93"/>
      <c r="PTW16" s="93"/>
      <c r="PTX16" s="93"/>
      <c r="PTY16" s="93"/>
      <c r="PTZ16" s="93"/>
      <c r="PUA16" s="93"/>
      <c r="PUB16" s="93"/>
      <c r="PUC16" s="93"/>
      <c r="PUD16" s="93"/>
      <c r="PUE16" s="93"/>
      <c r="PUF16" s="93"/>
      <c r="PUG16" s="93"/>
      <c r="PUH16" s="93"/>
      <c r="PUI16" s="93"/>
      <c r="PUJ16" s="93"/>
      <c r="PUK16" s="93"/>
      <c r="PUL16" s="93"/>
      <c r="PUM16" s="93"/>
      <c r="PUN16" s="93"/>
      <c r="PUO16" s="93"/>
      <c r="PUP16" s="93"/>
      <c r="PUQ16" s="93"/>
      <c r="PUR16" s="93"/>
      <c r="PUS16" s="93"/>
      <c r="PUT16" s="93"/>
      <c r="PUU16" s="93"/>
      <c r="PUV16" s="93"/>
      <c r="PUW16" s="93"/>
      <c r="PUX16" s="93"/>
      <c r="PUY16" s="93"/>
      <c r="PUZ16" s="93"/>
      <c r="PVA16" s="93"/>
      <c r="PVB16" s="93"/>
      <c r="PVC16" s="93"/>
      <c r="PVD16" s="93"/>
      <c r="PVE16" s="93"/>
      <c r="PVF16" s="93"/>
      <c r="PVG16" s="93"/>
      <c r="PVH16" s="93"/>
      <c r="PVI16" s="93"/>
      <c r="PVJ16" s="93"/>
      <c r="PVK16" s="93"/>
      <c r="PVL16" s="93"/>
      <c r="PVM16" s="93"/>
      <c r="PVN16" s="93"/>
      <c r="PVO16" s="93"/>
      <c r="PVP16" s="93"/>
      <c r="PVQ16" s="93"/>
      <c r="PVR16" s="93"/>
      <c r="PVS16" s="93"/>
      <c r="PVT16" s="93"/>
      <c r="PVU16" s="93"/>
      <c r="PVV16" s="93"/>
      <c r="PVW16" s="93"/>
      <c r="PVX16" s="93"/>
      <c r="PVY16" s="93"/>
      <c r="PVZ16" s="93"/>
      <c r="PWA16" s="93"/>
      <c r="PWB16" s="93"/>
      <c r="PWC16" s="93"/>
      <c r="PWD16" s="93"/>
      <c r="PWE16" s="93"/>
      <c r="PWF16" s="93"/>
      <c r="PWG16" s="93"/>
      <c r="PWH16" s="93"/>
      <c r="PWI16" s="93"/>
      <c r="PWJ16" s="93"/>
      <c r="PWK16" s="93"/>
      <c r="PWL16" s="93"/>
      <c r="PWM16" s="93"/>
      <c r="PWN16" s="93"/>
      <c r="PWO16" s="93"/>
      <c r="PWP16" s="93"/>
      <c r="PWQ16" s="93"/>
      <c r="PWR16" s="93"/>
      <c r="PWS16" s="93"/>
      <c r="PWT16" s="93"/>
      <c r="PWU16" s="93"/>
      <c r="PWV16" s="93"/>
      <c r="PWW16" s="93"/>
      <c r="PWX16" s="93"/>
      <c r="PWY16" s="93"/>
      <c r="PWZ16" s="93"/>
      <c r="PXA16" s="93"/>
      <c r="PXB16" s="93"/>
      <c r="PXC16" s="93"/>
      <c r="PXD16" s="93"/>
      <c r="PXE16" s="93"/>
      <c r="PXF16" s="93"/>
      <c r="PXG16" s="93"/>
      <c r="PXH16" s="93"/>
      <c r="PXI16" s="93"/>
      <c r="PXJ16" s="93"/>
      <c r="PXK16" s="93"/>
      <c r="PXL16" s="93"/>
      <c r="PXM16" s="93"/>
      <c r="PXN16" s="93"/>
      <c r="PXO16" s="93"/>
      <c r="PXP16" s="93"/>
      <c r="PXQ16" s="93"/>
      <c r="PXR16" s="93"/>
      <c r="PXS16" s="93"/>
      <c r="PXT16" s="93"/>
      <c r="PXU16" s="93"/>
      <c r="PXV16" s="93"/>
      <c r="PXW16" s="93"/>
      <c r="PXX16" s="93"/>
      <c r="PXY16" s="93"/>
      <c r="PXZ16" s="93"/>
      <c r="PYA16" s="93"/>
      <c r="PYB16" s="93"/>
      <c r="PYC16" s="93"/>
      <c r="PYD16" s="93"/>
      <c r="PYE16" s="93"/>
      <c r="PYF16" s="93"/>
      <c r="PYG16" s="93"/>
      <c r="PYH16" s="93"/>
      <c r="PYI16" s="93"/>
      <c r="PYJ16" s="93"/>
      <c r="PYK16" s="93"/>
      <c r="PYL16" s="93"/>
      <c r="PYM16" s="93"/>
      <c r="PYN16" s="93"/>
      <c r="PYO16" s="93"/>
      <c r="PYP16" s="93"/>
      <c r="PYQ16" s="93"/>
      <c r="PYR16" s="93"/>
      <c r="PYS16" s="93"/>
      <c r="PYT16" s="93"/>
      <c r="PYU16" s="93"/>
      <c r="PYV16" s="93"/>
      <c r="PYW16" s="93"/>
      <c r="PYX16" s="93"/>
      <c r="PYY16" s="93"/>
      <c r="PYZ16" s="93"/>
      <c r="PZA16" s="93"/>
      <c r="PZB16" s="93"/>
      <c r="PZC16" s="93"/>
      <c r="PZD16" s="93"/>
      <c r="PZE16" s="93"/>
      <c r="PZF16" s="93"/>
      <c r="PZG16" s="93"/>
      <c r="PZH16" s="93"/>
      <c r="PZI16" s="93"/>
      <c r="PZJ16" s="93"/>
      <c r="PZK16" s="93"/>
      <c r="PZL16" s="93"/>
      <c r="PZM16" s="93"/>
      <c r="PZN16" s="93"/>
      <c r="PZO16" s="93"/>
      <c r="PZP16" s="93"/>
      <c r="PZQ16" s="93"/>
      <c r="PZR16" s="93"/>
      <c r="PZS16" s="93"/>
      <c r="PZT16" s="93"/>
      <c r="PZU16" s="93"/>
      <c r="PZV16" s="93"/>
      <c r="PZW16" s="93"/>
      <c r="PZX16" s="93"/>
      <c r="PZY16" s="93"/>
      <c r="PZZ16" s="93"/>
      <c r="QAA16" s="93"/>
      <c r="QAB16" s="93"/>
      <c r="QAC16" s="93"/>
      <c r="QAD16" s="93"/>
      <c r="QAE16" s="93"/>
      <c r="QAF16" s="93"/>
      <c r="QAG16" s="93"/>
      <c r="QAH16" s="93"/>
      <c r="QAI16" s="93"/>
      <c r="QAJ16" s="93"/>
      <c r="QAK16" s="93"/>
      <c r="QAL16" s="93"/>
      <c r="QAM16" s="93"/>
      <c r="QAN16" s="93"/>
      <c r="QAO16" s="93"/>
      <c r="QAP16" s="93"/>
      <c r="QAQ16" s="93"/>
      <c r="QAR16" s="93"/>
      <c r="QAS16" s="93"/>
      <c r="QAT16" s="93"/>
      <c r="QAU16" s="93"/>
      <c r="QAV16" s="93"/>
      <c r="QAW16" s="93"/>
      <c r="QAX16" s="93"/>
      <c r="QAY16" s="93"/>
      <c r="QAZ16" s="93"/>
      <c r="QBA16" s="93"/>
      <c r="QBB16" s="93"/>
      <c r="QBC16" s="93"/>
      <c r="QBD16" s="93"/>
      <c r="QBE16" s="93"/>
      <c r="QBF16" s="93"/>
      <c r="QBG16" s="93"/>
      <c r="QBH16" s="93"/>
      <c r="QBI16" s="93"/>
      <c r="QBJ16" s="93"/>
      <c r="QBK16" s="93"/>
      <c r="QBL16" s="93"/>
      <c r="QBM16" s="93"/>
      <c r="QBN16" s="93"/>
      <c r="QBO16" s="93"/>
      <c r="QBP16" s="93"/>
      <c r="QBQ16" s="93"/>
      <c r="QBR16" s="93"/>
      <c r="QBS16" s="93"/>
      <c r="QBT16" s="93"/>
      <c r="QBU16" s="93"/>
      <c r="QBV16" s="93"/>
      <c r="QBW16" s="93"/>
      <c r="QBX16" s="93"/>
      <c r="QBY16" s="93"/>
      <c r="QBZ16" s="93"/>
      <c r="QCA16" s="93"/>
      <c r="QCB16" s="93"/>
      <c r="QCC16" s="93"/>
      <c r="QCD16" s="93"/>
      <c r="QCE16" s="93"/>
      <c r="QCF16" s="93"/>
      <c r="QCG16" s="93"/>
      <c r="QCH16" s="93"/>
      <c r="QCI16" s="93"/>
      <c r="QCJ16" s="93"/>
      <c r="QCK16" s="93"/>
      <c r="QCL16" s="93"/>
      <c r="QCM16" s="93"/>
      <c r="QCN16" s="93"/>
      <c r="QCO16" s="93"/>
      <c r="QCP16" s="93"/>
      <c r="QCQ16" s="93"/>
      <c r="QCR16" s="93"/>
      <c r="QCS16" s="93"/>
      <c r="QCT16" s="93"/>
      <c r="QCU16" s="93"/>
      <c r="QCV16" s="93"/>
      <c r="QCW16" s="93"/>
      <c r="QCX16" s="93"/>
      <c r="QCY16" s="93"/>
      <c r="QCZ16" s="93"/>
      <c r="QDA16" s="93"/>
      <c r="QDB16" s="93"/>
      <c r="QDC16" s="93"/>
      <c r="QDD16" s="93"/>
      <c r="QDE16" s="93"/>
      <c r="QDF16" s="93"/>
      <c r="QDG16" s="93"/>
      <c r="QDH16" s="93"/>
      <c r="QDI16" s="93"/>
      <c r="QDJ16" s="93"/>
      <c r="QDK16" s="93"/>
      <c r="QDL16" s="93"/>
      <c r="QDM16" s="93"/>
      <c r="QDN16" s="93"/>
      <c r="QDO16" s="93"/>
      <c r="QDP16" s="93"/>
      <c r="QDQ16" s="93"/>
      <c r="QDR16" s="93"/>
      <c r="QDS16" s="93"/>
      <c r="QDT16" s="93"/>
      <c r="QDU16" s="93"/>
      <c r="QDV16" s="93"/>
      <c r="QDW16" s="93"/>
      <c r="QDX16" s="93"/>
      <c r="QDY16" s="93"/>
      <c r="QDZ16" s="93"/>
      <c r="QEA16" s="93"/>
      <c r="QEB16" s="93"/>
      <c r="QEC16" s="93"/>
      <c r="QED16" s="93"/>
      <c r="QEE16" s="93"/>
      <c r="QEF16" s="93"/>
      <c r="QEG16" s="93"/>
      <c r="QEH16" s="93"/>
      <c r="QEI16" s="93"/>
      <c r="QEJ16" s="93"/>
      <c r="QEK16" s="93"/>
      <c r="QEL16" s="93"/>
      <c r="QEM16" s="93"/>
      <c r="QEN16" s="93"/>
      <c r="QEO16" s="93"/>
      <c r="QEP16" s="93"/>
      <c r="QEQ16" s="93"/>
      <c r="QER16" s="93"/>
      <c r="QES16" s="93"/>
      <c r="QET16" s="93"/>
      <c r="QEU16" s="93"/>
      <c r="QEV16" s="93"/>
      <c r="QEW16" s="93"/>
      <c r="QEX16" s="93"/>
      <c r="QEY16" s="93"/>
      <c r="QEZ16" s="93"/>
      <c r="QFA16" s="93"/>
      <c r="QFB16" s="93"/>
      <c r="QFC16" s="93"/>
      <c r="QFD16" s="93"/>
      <c r="QFE16" s="93"/>
      <c r="QFF16" s="93"/>
      <c r="QFG16" s="93"/>
      <c r="QFH16" s="93"/>
      <c r="QFI16" s="93"/>
      <c r="QFJ16" s="93"/>
      <c r="QFK16" s="93"/>
      <c r="QFL16" s="93"/>
      <c r="QFM16" s="93"/>
      <c r="QFN16" s="93"/>
      <c r="QFO16" s="93"/>
      <c r="QFP16" s="93"/>
      <c r="QFQ16" s="93"/>
      <c r="QFR16" s="93"/>
      <c r="QFS16" s="93"/>
      <c r="QFT16" s="93"/>
      <c r="QFU16" s="93"/>
      <c r="QFV16" s="93"/>
      <c r="QFW16" s="93"/>
      <c r="QFX16" s="93"/>
      <c r="QFY16" s="93"/>
      <c r="QFZ16" s="93"/>
      <c r="QGA16" s="93"/>
      <c r="QGB16" s="93"/>
      <c r="QGC16" s="93"/>
      <c r="QGD16" s="93"/>
      <c r="QGE16" s="93"/>
      <c r="QGF16" s="93"/>
      <c r="QGG16" s="93"/>
      <c r="QGH16" s="93"/>
      <c r="QGI16" s="93"/>
      <c r="QGJ16" s="93"/>
      <c r="QGK16" s="93"/>
      <c r="QGL16" s="93"/>
      <c r="QGM16" s="93"/>
      <c r="QGN16" s="93"/>
      <c r="QGO16" s="93"/>
      <c r="QGP16" s="93"/>
      <c r="QGQ16" s="93"/>
      <c r="QGR16" s="93"/>
      <c r="QGS16" s="93"/>
      <c r="QGT16" s="93"/>
      <c r="QGU16" s="93"/>
      <c r="QGV16" s="93"/>
      <c r="QGW16" s="93"/>
      <c r="QGX16" s="93"/>
      <c r="QGY16" s="93"/>
      <c r="QGZ16" s="93"/>
      <c r="QHA16" s="93"/>
      <c r="QHB16" s="93"/>
      <c r="QHC16" s="93"/>
      <c r="QHD16" s="93"/>
      <c r="QHE16" s="93"/>
      <c r="QHF16" s="93"/>
      <c r="QHG16" s="93"/>
      <c r="QHH16" s="93"/>
      <c r="QHI16" s="93"/>
      <c r="QHJ16" s="93"/>
      <c r="QHK16" s="93"/>
      <c r="QHL16" s="93"/>
      <c r="QHM16" s="93"/>
      <c r="QHN16" s="93"/>
      <c r="QHO16" s="93"/>
      <c r="QHP16" s="93"/>
      <c r="QHQ16" s="93"/>
      <c r="QHR16" s="93"/>
      <c r="QHS16" s="93"/>
      <c r="QHT16" s="93"/>
      <c r="QHU16" s="93"/>
      <c r="QHV16" s="93"/>
      <c r="QHW16" s="93"/>
      <c r="QHX16" s="93"/>
      <c r="QHY16" s="93"/>
      <c r="QHZ16" s="93"/>
      <c r="QIA16" s="93"/>
      <c r="QIB16" s="93"/>
      <c r="QIC16" s="93"/>
      <c r="QID16" s="93"/>
      <c r="QIE16" s="93"/>
      <c r="QIF16" s="93"/>
      <c r="QIG16" s="93"/>
      <c r="QIH16" s="93"/>
      <c r="QII16" s="93"/>
      <c r="QIJ16" s="93"/>
      <c r="QIK16" s="93"/>
      <c r="QIL16" s="93"/>
      <c r="QIM16" s="93"/>
      <c r="QIN16" s="93"/>
      <c r="QIO16" s="93"/>
      <c r="QIP16" s="93"/>
      <c r="QIQ16" s="93"/>
      <c r="QIR16" s="93"/>
      <c r="QIS16" s="93"/>
      <c r="QIT16" s="93"/>
      <c r="QIU16" s="93"/>
      <c r="QIV16" s="93"/>
      <c r="QIW16" s="93"/>
      <c r="QIX16" s="93"/>
      <c r="QIY16" s="93"/>
      <c r="QIZ16" s="93"/>
      <c r="QJA16" s="93"/>
      <c r="QJB16" s="93"/>
      <c r="QJC16" s="93"/>
      <c r="QJD16" s="93"/>
      <c r="QJE16" s="93"/>
      <c r="QJF16" s="93"/>
      <c r="QJG16" s="93"/>
      <c r="QJH16" s="93"/>
      <c r="QJI16" s="93"/>
      <c r="QJJ16" s="93"/>
      <c r="QJK16" s="93"/>
      <c r="QJL16" s="93"/>
      <c r="QJM16" s="93"/>
      <c r="QJN16" s="93"/>
      <c r="QJO16" s="93"/>
      <c r="QJP16" s="93"/>
      <c r="QJQ16" s="93"/>
      <c r="QJR16" s="93"/>
      <c r="QJS16" s="93"/>
      <c r="QJT16" s="93"/>
      <c r="QJU16" s="93"/>
      <c r="QJV16" s="93"/>
      <c r="QJW16" s="93"/>
      <c r="QJX16" s="93"/>
      <c r="QJY16" s="93"/>
      <c r="QJZ16" s="93"/>
      <c r="QKA16" s="93"/>
      <c r="QKB16" s="93"/>
      <c r="QKC16" s="93"/>
      <c r="QKD16" s="93"/>
      <c r="QKE16" s="93"/>
      <c r="QKF16" s="93"/>
      <c r="QKG16" s="93"/>
      <c r="QKH16" s="93"/>
      <c r="QKI16" s="93"/>
      <c r="QKJ16" s="93"/>
      <c r="QKK16" s="93"/>
      <c r="QKL16" s="93"/>
      <c r="QKM16" s="93"/>
      <c r="QKN16" s="93"/>
      <c r="QKO16" s="93"/>
      <c r="QKP16" s="93"/>
      <c r="QKQ16" s="93"/>
      <c r="QKR16" s="93"/>
      <c r="QKS16" s="93"/>
      <c r="QKT16" s="93"/>
      <c r="QKU16" s="93"/>
      <c r="QKV16" s="93"/>
      <c r="QKW16" s="93"/>
      <c r="QKX16" s="93"/>
      <c r="QKY16" s="93"/>
      <c r="QKZ16" s="93"/>
      <c r="QLA16" s="93"/>
      <c r="QLB16" s="93"/>
      <c r="QLC16" s="93"/>
      <c r="QLD16" s="93"/>
      <c r="QLE16" s="93"/>
      <c r="QLF16" s="93"/>
      <c r="QLG16" s="93"/>
      <c r="QLH16" s="93"/>
      <c r="QLI16" s="93"/>
      <c r="QLJ16" s="93"/>
      <c r="QLK16" s="93"/>
      <c r="QLL16" s="93"/>
      <c r="QLM16" s="93"/>
      <c r="QLN16" s="93"/>
      <c r="QLO16" s="93"/>
      <c r="QLP16" s="93"/>
      <c r="QLQ16" s="93"/>
      <c r="QLR16" s="93"/>
      <c r="QLS16" s="93"/>
      <c r="QLT16" s="93"/>
      <c r="QLU16" s="93"/>
      <c r="QLV16" s="93"/>
      <c r="QLW16" s="93"/>
      <c r="QLX16" s="93"/>
      <c r="QLY16" s="93"/>
      <c r="QLZ16" s="93"/>
      <c r="QMA16" s="93"/>
      <c r="QMB16" s="93"/>
      <c r="QMC16" s="93"/>
      <c r="QMD16" s="93"/>
      <c r="QME16" s="93"/>
      <c r="QMF16" s="93"/>
      <c r="QMG16" s="93"/>
      <c r="QMH16" s="93"/>
      <c r="QMI16" s="93"/>
      <c r="QMJ16" s="93"/>
      <c r="QMK16" s="93"/>
      <c r="QML16" s="93"/>
      <c r="QMM16" s="93"/>
      <c r="QMN16" s="93"/>
      <c r="QMO16" s="93"/>
      <c r="QMP16" s="93"/>
      <c r="QMQ16" s="93"/>
      <c r="QMR16" s="93"/>
      <c r="QMS16" s="93"/>
      <c r="QMT16" s="93"/>
      <c r="QMU16" s="93"/>
      <c r="QMV16" s="93"/>
      <c r="QMW16" s="93"/>
      <c r="QMX16" s="93"/>
      <c r="QMY16" s="93"/>
      <c r="QMZ16" s="93"/>
      <c r="QNA16" s="93"/>
      <c r="QNB16" s="93"/>
      <c r="QNC16" s="93"/>
      <c r="QND16" s="93"/>
      <c r="QNE16" s="93"/>
      <c r="QNF16" s="93"/>
      <c r="QNG16" s="93"/>
      <c r="QNH16" s="93"/>
      <c r="QNI16" s="93"/>
      <c r="QNJ16" s="93"/>
      <c r="QNK16" s="93"/>
      <c r="QNL16" s="93"/>
      <c r="QNM16" s="93"/>
      <c r="QNN16" s="93"/>
      <c r="QNO16" s="93"/>
      <c r="QNP16" s="93"/>
      <c r="QNQ16" s="93"/>
      <c r="QNR16" s="93"/>
      <c r="QNS16" s="93"/>
      <c r="QNT16" s="93"/>
      <c r="QNU16" s="93"/>
      <c r="QNV16" s="93"/>
      <c r="QNW16" s="93"/>
      <c r="QNX16" s="93"/>
      <c r="QNY16" s="93"/>
      <c r="QNZ16" s="93"/>
      <c r="QOA16" s="93"/>
      <c r="QOB16" s="93"/>
      <c r="QOC16" s="93"/>
      <c r="QOD16" s="93"/>
      <c r="QOE16" s="93"/>
      <c r="QOF16" s="93"/>
      <c r="QOG16" s="93"/>
      <c r="QOH16" s="93"/>
      <c r="QOI16" s="93"/>
      <c r="QOJ16" s="93"/>
      <c r="QOK16" s="93"/>
      <c r="QOL16" s="93"/>
      <c r="QOM16" s="93"/>
      <c r="QON16" s="93"/>
      <c r="QOO16" s="93"/>
      <c r="QOP16" s="93"/>
      <c r="QOQ16" s="93"/>
      <c r="QOR16" s="93"/>
      <c r="QOS16" s="93"/>
      <c r="QOT16" s="93"/>
      <c r="QOU16" s="93"/>
      <c r="QOV16" s="93"/>
      <c r="QOW16" s="93"/>
      <c r="QOX16" s="93"/>
      <c r="QOY16" s="93"/>
      <c r="QOZ16" s="93"/>
      <c r="QPA16" s="93"/>
      <c r="QPB16" s="93"/>
      <c r="QPC16" s="93"/>
      <c r="QPD16" s="93"/>
      <c r="QPE16" s="93"/>
      <c r="QPF16" s="93"/>
      <c r="QPG16" s="93"/>
      <c r="QPH16" s="93"/>
      <c r="QPI16" s="93"/>
      <c r="QPJ16" s="93"/>
      <c r="QPK16" s="93"/>
      <c r="QPL16" s="93"/>
      <c r="QPM16" s="93"/>
      <c r="QPN16" s="93"/>
      <c r="QPO16" s="93"/>
      <c r="QPP16" s="93"/>
      <c r="QPQ16" s="93"/>
      <c r="QPR16" s="93"/>
      <c r="QPS16" s="93"/>
      <c r="QPT16" s="93"/>
      <c r="QPU16" s="93"/>
      <c r="QPV16" s="93"/>
      <c r="QPW16" s="93"/>
      <c r="QPX16" s="93"/>
      <c r="QPY16" s="93"/>
      <c r="QPZ16" s="93"/>
      <c r="QQA16" s="93"/>
      <c r="QQB16" s="93"/>
      <c r="QQC16" s="93"/>
      <c r="QQD16" s="93"/>
      <c r="QQE16" s="93"/>
      <c r="QQF16" s="93"/>
      <c r="QQG16" s="93"/>
      <c r="QQH16" s="93"/>
      <c r="QQI16" s="93"/>
      <c r="QQJ16" s="93"/>
      <c r="QQK16" s="93"/>
      <c r="QQL16" s="93"/>
      <c r="QQM16" s="93"/>
      <c r="QQN16" s="93"/>
      <c r="QQO16" s="93"/>
      <c r="QQP16" s="93"/>
      <c r="QQQ16" s="93"/>
      <c r="QQR16" s="93"/>
      <c r="QQS16" s="93"/>
      <c r="QQT16" s="93"/>
      <c r="QQU16" s="93"/>
      <c r="QQV16" s="93"/>
      <c r="QQW16" s="93"/>
      <c r="QQX16" s="93"/>
      <c r="QQY16" s="93"/>
      <c r="QQZ16" s="93"/>
      <c r="QRA16" s="93"/>
      <c r="QRB16" s="93"/>
      <c r="QRC16" s="93"/>
      <c r="QRD16" s="93"/>
      <c r="QRE16" s="93"/>
      <c r="QRF16" s="93"/>
      <c r="QRG16" s="93"/>
      <c r="QRH16" s="93"/>
      <c r="QRI16" s="93"/>
      <c r="QRJ16" s="93"/>
      <c r="QRK16" s="93"/>
      <c r="QRL16" s="93"/>
      <c r="QRM16" s="93"/>
      <c r="QRN16" s="93"/>
      <c r="QRO16" s="93"/>
      <c r="QRP16" s="93"/>
      <c r="QRQ16" s="93"/>
      <c r="QRR16" s="93"/>
      <c r="QRS16" s="93"/>
      <c r="QRT16" s="93"/>
      <c r="QRU16" s="93"/>
      <c r="QRV16" s="93"/>
      <c r="QRW16" s="93"/>
      <c r="QRX16" s="93"/>
      <c r="QRY16" s="93"/>
      <c r="QRZ16" s="93"/>
      <c r="QSA16" s="93"/>
      <c r="QSB16" s="93"/>
      <c r="QSC16" s="93"/>
      <c r="QSD16" s="93"/>
      <c r="QSE16" s="93"/>
      <c r="QSF16" s="93"/>
      <c r="QSG16" s="93"/>
      <c r="QSH16" s="93"/>
      <c r="QSI16" s="93"/>
      <c r="QSJ16" s="93"/>
      <c r="QSK16" s="93"/>
      <c r="QSL16" s="93"/>
      <c r="QSM16" s="93"/>
      <c r="QSN16" s="93"/>
      <c r="QSO16" s="93"/>
      <c r="QSP16" s="93"/>
      <c r="QSQ16" s="93"/>
      <c r="QSR16" s="93"/>
      <c r="QSS16" s="93"/>
      <c r="QST16" s="93"/>
      <c r="QSU16" s="93"/>
      <c r="QSV16" s="93"/>
      <c r="QSW16" s="93"/>
      <c r="QSX16" s="93"/>
      <c r="QSY16" s="93"/>
      <c r="QSZ16" s="93"/>
      <c r="QTA16" s="93"/>
      <c r="QTB16" s="93"/>
      <c r="QTC16" s="93"/>
      <c r="QTD16" s="93"/>
      <c r="QTE16" s="93"/>
      <c r="QTF16" s="93"/>
      <c r="QTG16" s="93"/>
      <c r="QTH16" s="93"/>
      <c r="QTI16" s="93"/>
      <c r="QTJ16" s="93"/>
      <c r="QTK16" s="93"/>
      <c r="QTL16" s="93"/>
      <c r="QTM16" s="93"/>
      <c r="QTN16" s="93"/>
      <c r="QTO16" s="93"/>
      <c r="QTP16" s="93"/>
      <c r="QTQ16" s="93"/>
      <c r="QTR16" s="93"/>
      <c r="QTS16" s="93"/>
      <c r="QTT16" s="93"/>
      <c r="QTU16" s="93"/>
      <c r="QTV16" s="93"/>
      <c r="QTW16" s="93"/>
      <c r="QTX16" s="93"/>
      <c r="QTY16" s="93"/>
      <c r="QTZ16" s="93"/>
      <c r="QUA16" s="93"/>
      <c r="QUB16" s="93"/>
      <c r="QUC16" s="93"/>
      <c r="QUD16" s="93"/>
      <c r="QUE16" s="93"/>
      <c r="QUF16" s="93"/>
      <c r="QUG16" s="93"/>
      <c r="QUH16" s="93"/>
      <c r="QUI16" s="93"/>
      <c r="QUJ16" s="93"/>
      <c r="QUK16" s="93"/>
      <c r="QUL16" s="93"/>
      <c r="QUM16" s="93"/>
      <c r="QUN16" s="93"/>
      <c r="QUO16" s="93"/>
      <c r="QUP16" s="93"/>
      <c r="QUQ16" s="93"/>
      <c r="QUR16" s="93"/>
      <c r="QUS16" s="93"/>
      <c r="QUT16" s="93"/>
      <c r="QUU16" s="93"/>
      <c r="QUV16" s="93"/>
      <c r="QUW16" s="93"/>
      <c r="QUX16" s="93"/>
      <c r="QUY16" s="93"/>
      <c r="QUZ16" s="93"/>
      <c r="QVA16" s="93"/>
      <c r="QVB16" s="93"/>
      <c r="QVC16" s="93"/>
      <c r="QVD16" s="93"/>
      <c r="QVE16" s="93"/>
      <c r="QVF16" s="93"/>
      <c r="QVG16" s="93"/>
      <c r="QVH16" s="93"/>
      <c r="QVI16" s="93"/>
      <c r="QVJ16" s="93"/>
      <c r="QVK16" s="93"/>
      <c r="QVL16" s="93"/>
      <c r="QVM16" s="93"/>
      <c r="QVN16" s="93"/>
      <c r="QVO16" s="93"/>
      <c r="QVP16" s="93"/>
      <c r="QVQ16" s="93"/>
      <c r="QVR16" s="93"/>
      <c r="QVS16" s="93"/>
      <c r="QVT16" s="93"/>
      <c r="QVU16" s="93"/>
      <c r="QVV16" s="93"/>
      <c r="QVW16" s="93"/>
      <c r="QVX16" s="93"/>
      <c r="QVY16" s="93"/>
      <c r="QVZ16" s="93"/>
      <c r="QWA16" s="93"/>
      <c r="QWB16" s="93"/>
      <c r="QWC16" s="93"/>
      <c r="QWD16" s="93"/>
      <c r="QWE16" s="93"/>
      <c r="QWF16" s="93"/>
      <c r="QWG16" s="93"/>
      <c r="QWH16" s="93"/>
      <c r="QWI16" s="93"/>
      <c r="QWJ16" s="93"/>
      <c r="QWK16" s="93"/>
      <c r="QWL16" s="93"/>
      <c r="QWM16" s="93"/>
      <c r="QWN16" s="93"/>
      <c r="QWO16" s="93"/>
      <c r="QWP16" s="93"/>
      <c r="QWQ16" s="93"/>
      <c r="QWR16" s="93"/>
      <c r="QWS16" s="93"/>
      <c r="QWT16" s="93"/>
      <c r="QWU16" s="93"/>
      <c r="QWV16" s="93"/>
      <c r="QWW16" s="93"/>
      <c r="QWX16" s="93"/>
      <c r="QWY16" s="93"/>
      <c r="QWZ16" s="93"/>
      <c r="QXA16" s="93"/>
      <c r="QXB16" s="93"/>
      <c r="QXC16" s="93"/>
      <c r="QXD16" s="93"/>
      <c r="QXE16" s="93"/>
      <c r="QXF16" s="93"/>
      <c r="QXG16" s="93"/>
      <c r="QXH16" s="93"/>
      <c r="QXI16" s="93"/>
      <c r="QXJ16" s="93"/>
      <c r="QXK16" s="93"/>
      <c r="QXL16" s="93"/>
      <c r="QXM16" s="93"/>
      <c r="QXN16" s="93"/>
      <c r="QXO16" s="93"/>
      <c r="QXP16" s="93"/>
      <c r="QXQ16" s="93"/>
      <c r="QXR16" s="93"/>
      <c r="QXS16" s="93"/>
      <c r="QXT16" s="93"/>
      <c r="QXU16" s="93"/>
      <c r="QXV16" s="93"/>
      <c r="QXW16" s="93"/>
      <c r="QXX16" s="93"/>
      <c r="QXY16" s="93"/>
      <c r="QXZ16" s="93"/>
      <c r="QYA16" s="93"/>
      <c r="QYB16" s="93"/>
      <c r="QYC16" s="93"/>
      <c r="QYD16" s="93"/>
      <c r="QYE16" s="93"/>
      <c r="QYF16" s="93"/>
      <c r="QYG16" s="93"/>
      <c r="QYH16" s="93"/>
      <c r="QYI16" s="93"/>
      <c r="QYJ16" s="93"/>
      <c r="QYK16" s="93"/>
      <c r="QYL16" s="93"/>
      <c r="QYM16" s="93"/>
      <c r="QYN16" s="93"/>
      <c r="QYO16" s="93"/>
      <c r="QYP16" s="93"/>
      <c r="QYQ16" s="93"/>
      <c r="QYR16" s="93"/>
      <c r="QYS16" s="93"/>
      <c r="QYT16" s="93"/>
      <c r="QYU16" s="93"/>
      <c r="QYV16" s="93"/>
      <c r="QYW16" s="93"/>
      <c r="QYX16" s="93"/>
      <c r="QYY16" s="93"/>
      <c r="QYZ16" s="93"/>
      <c r="QZA16" s="93"/>
      <c r="QZB16" s="93"/>
      <c r="QZC16" s="93"/>
      <c r="QZD16" s="93"/>
      <c r="QZE16" s="93"/>
      <c r="QZF16" s="93"/>
      <c r="QZG16" s="93"/>
      <c r="QZH16" s="93"/>
      <c r="QZI16" s="93"/>
      <c r="QZJ16" s="93"/>
      <c r="QZK16" s="93"/>
      <c r="QZL16" s="93"/>
      <c r="QZM16" s="93"/>
      <c r="QZN16" s="93"/>
      <c r="QZO16" s="93"/>
      <c r="QZP16" s="93"/>
      <c r="QZQ16" s="93"/>
      <c r="QZR16" s="93"/>
      <c r="QZS16" s="93"/>
      <c r="QZT16" s="93"/>
      <c r="QZU16" s="93"/>
      <c r="QZV16" s="93"/>
      <c r="QZW16" s="93"/>
      <c r="QZX16" s="93"/>
      <c r="QZY16" s="93"/>
      <c r="QZZ16" s="93"/>
      <c r="RAA16" s="93"/>
      <c r="RAB16" s="93"/>
      <c r="RAC16" s="93"/>
      <c r="RAD16" s="93"/>
      <c r="RAE16" s="93"/>
      <c r="RAF16" s="93"/>
      <c r="RAG16" s="93"/>
      <c r="RAH16" s="93"/>
      <c r="RAI16" s="93"/>
      <c r="RAJ16" s="93"/>
      <c r="RAK16" s="93"/>
      <c r="RAL16" s="93"/>
      <c r="RAM16" s="93"/>
      <c r="RAN16" s="93"/>
      <c r="RAO16" s="93"/>
      <c r="RAP16" s="93"/>
      <c r="RAQ16" s="93"/>
      <c r="RAR16" s="93"/>
      <c r="RAS16" s="93"/>
      <c r="RAT16" s="93"/>
      <c r="RAU16" s="93"/>
      <c r="RAV16" s="93"/>
      <c r="RAW16" s="93"/>
      <c r="RAX16" s="93"/>
      <c r="RAY16" s="93"/>
      <c r="RAZ16" s="93"/>
      <c r="RBA16" s="93"/>
      <c r="RBB16" s="93"/>
      <c r="RBC16" s="93"/>
      <c r="RBD16" s="93"/>
      <c r="RBE16" s="93"/>
      <c r="RBF16" s="93"/>
      <c r="RBG16" s="93"/>
      <c r="RBH16" s="93"/>
      <c r="RBI16" s="93"/>
      <c r="RBJ16" s="93"/>
      <c r="RBK16" s="93"/>
      <c r="RBL16" s="93"/>
      <c r="RBM16" s="93"/>
      <c r="RBN16" s="93"/>
      <c r="RBO16" s="93"/>
      <c r="RBP16" s="93"/>
      <c r="RBQ16" s="93"/>
      <c r="RBR16" s="93"/>
      <c r="RBS16" s="93"/>
      <c r="RBT16" s="93"/>
      <c r="RBU16" s="93"/>
      <c r="RBV16" s="93"/>
      <c r="RBW16" s="93"/>
      <c r="RBX16" s="93"/>
      <c r="RBY16" s="93"/>
      <c r="RBZ16" s="93"/>
      <c r="RCA16" s="93"/>
      <c r="RCB16" s="93"/>
      <c r="RCC16" s="93"/>
      <c r="RCD16" s="93"/>
      <c r="RCE16" s="93"/>
      <c r="RCF16" s="93"/>
      <c r="RCG16" s="93"/>
      <c r="RCH16" s="93"/>
      <c r="RCI16" s="93"/>
      <c r="RCJ16" s="93"/>
      <c r="RCK16" s="93"/>
      <c r="RCL16" s="93"/>
      <c r="RCM16" s="93"/>
      <c r="RCN16" s="93"/>
      <c r="RCO16" s="93"/>
      <c r="RCP16" s="93"/>
      <c r="RCQ16" s="93"/>
      <c r="RCR16" s="93"/>
      <c r="RCS16" s="93"/>
      <c r="RCT16" s="93"/>
      <c r="RCU16" s="93"/>
      <c r="RCV16" s="93"/>
      <c r="RCW16" s="93"/>
      <c r="RCX16" s="93"/>
      <c r="RCY16" s="93"/>
      <c r="RCZ16" s="93"/>
      <c r="RDA16" s="93"/>
      <c r="RDB16" s="93"/>
      <c r="RDC16" s="93"/>
      <c r="RDD16" s="93"/>
      <c r="RDE16" s="93"/>
      <c r="RDF16" s="93"/>
      <c r="RDG16" s="93"/>
      <c r="RDH16" s="93"/>
      <c r="RDI16" s="93"/>
      <c r="RDJ16" s="93"/>
      <c r="RDK16" s="93"/>
      <c r="RDL16" s="93"/>
      <c r="RDM16" s="93"/>
      <c r="RDN16" s="93"/>
      <c r="RDO16" s="93"/>
      <c r="RDP16" s="93"/>
      <c r="RDQ16" s="93"/>
      <c r="RDR16" s="93"/>
      <c r="RDS16" s="93"/>
      <c r="RDT16" s="93"/>
      <c r="RDU16" s="93"/>
      <c r="RDV16" s="93"/>
      <c r="RDW16" s="93"/>
      <c r="RDX16" s="93"/>
      <c r="RDY16" s="93"/>
      <c r="RDZ16" s="93"/>
      <c r="REA16" s="93"/>
      <c r="REB16" s="93"/>
      <c r="REC16" s="93"/>
      <c r="RED16" s="93"/>
      <c r="REE16" s="93"/>
      <c r="REF16" s="93"/>
      <c r="REG16" s="93"/>
      <c r="REH16" s="93"/>
      <c r="REI16" s="93"/>
      <c r="REJ16" s="93"/>
      <c r="REK16" s="93"/>
      <c r="REL16" s="93"/>
      <c r="REM16" s="93"/>
      <c r="REN16" s="93"/>
      <c r="REO16" s="93"/>
      <c r="REP16" s="93"/>
      <c r="REQ16" s="93"/>
      <c r="RER16" s="93"/>
      <c r="RES16" s="93"/>
      <c r="RET16" s="93"/>
      <c r="REU16" s="93"/>
      <c r="REV16" s="93"/>
      <c r="REW16" s="93"/>
      <c r="REX16" s="93"/>
      <c r="REY16" s="93"/>
      <c r="REZ16" s="93"/>
      <c r="RFA16" s="93"/>
      <c r="RFB16" s="93"/>
      <c r="RFC16" s="93"/>
      <c r="RFD16" s="93"/>
      <c r="RFE16" s="93"/>
      <c r="RFF16" s="93"/>
      <c r="RFG16" s="93"/>
      <c r="RFH16" s="93"/>
      <c r="RFI16" s="93"/>
      <c r="RFJ16" s="93"/>
      <c r="RFK16" s="93"/>
      <c r="RFL16" s="93"/>
      <c r="RFM16" s="93"/>
      <c r="RFN16" s="93"/>
      <c r="RFO16" s="93"/>
      <c r="RFP16" s="93"/>
      <c r="RFQ16" s="93"/>
      <c r="RFR16" s="93"/>
      <c r="RFS16" s="93"/>
      <c r="RFT16" s="93"/>
      <c r="RFU16" s="93"/>
      <c r="RFV16" s="93"/>
      <c r="RFW16" s="93"/>
      <c r="RFX16" s="93"/>
      <c r="RFY16" s="93"/>
      <c r="RFZ16" s="93"/>
      <c r="RGA16" s="93"/>
      <c r="RGB16" s="93"/>
      <c r="RGC16" s="93"/>
      <c r="RGD16" s="93"/>
      <c r="RGE16" s="93"/>
      <c r="RGF16" s="93"/>
      <c r="RGG16" s="93"/>
      <c r="RGH16" s="93"/>
      <c r="RGI16" s="93"/>
      <c r="RGJ16" s="93"/>
      <c r="RGK16" s="93"/>
      <c r="RGL16" s="93"/>
      <c r="RGM16" s="93"/>
      <c r="RGN16" s="93"/>
      <c r="RGO16" s="93"/>
      <c r="RGP16" s="93"/>
      <c r="RGQ16" s="93"/>
      <c r="RGR16" s="93"/>
      <c r="RGS16" s="93"/>
      <c r="RGT16" s="93"/>
      <c r="RGU16" s="93"/>
      <c r="RGV16" s="93"/>
      <c r="RGW16" s="93"/>
      <c r="RGX16" s="93"/>
      <c r="RGY16" s="93"/>
      <c r="RGZ16" s="93"/>
      <c r="RHA16" s="93"/>
      <c r="RHB16" s="93"/>
      <c r="RHC16" s="93"/>
      <c r="RHD16" s="93"/>
      <c r="RHE16" s="93"/>
      <c r="RHF16" s="93"/>
      <c r="RHG16" s="93"/>
      <c r="RHH16" s="93"/>
      <c r="RHI16" s="93"/>
      <c r="RHJ16" s="93"/>
      <c r="RHK16" s="93"/>
      <c r="RHL16" s="93"/>
      <c r="RHM16" s="93"/>
      <c r="RHN16" s="93"/>
      <c r="RHO16" s="93"/>
      <c r="RHP16" s="93"/>
      <c r="RHQ16" s="93"/>
      <c r="RHR16" s="93"/>
      <c r="RHS16" s="93"/>
      <c r="RHT16" s="93"/>
      <c r="RHU16" s="93"/>
      <c r="RHV16" s="93"/>
      <c r="RHW16" s="93"/>
      <c r="RHX16" s="93"/>
      <c r="RHY16" s="93"/>
      <c r="RHZ16" s="93"/>
      <c r="RIA16" s="93"/>
      <c r="RIB16" s="93"/>
      <c r="RIC16" s="93"/>
      <c r="RID16" s="93"/>
      <c r="RIE16" s="93"/>
      <c r="RIF16" s="93"/>
      <c r="RIG16" s="93"/>
      <c r="RIH16" s="93"/>
      <c r="RII16" s="93"/>
      <c r="RIJ16" s="93"/>
      <c r="RIK16" s="93"/>
      <c r="RIL16" s="93"/>
      <c r="RIM16" s="93"/>
      <c r="RIN16" s="93"/>
      <c r="RIO16" s="93"/>
      <c r="RIP16" s="93"/>
      <c r="RIQ16" s="93"/>
      <c r="RIR16" s="93"/>
      <c r="RIS16" s="93"/>
      <c r="RIT16" s="93"/>
      <c r="RIU16" s="93"/>
      <c r="RIV16" s="93"/>
      <c r="RIW16" s="93"/>
      <c r="RIX16" s="93"/>
      <c r="RIY16" s="93"/>
      <c r="RIZ16" s="93"/>
      <c r="RJA16" s="93"/>
      <c r="RJB16" s="93"/>
      <c r="RJC16" s="93"/>
      <c r="RJD16" s="93"/>
      <c r="RJE16" s="93"/>
      <c r="RJF16" s="93"/>
      <c r="RJG16" s="93"/>
      <c r="RJH16" s="93"/>
      <c r="RJI16" s="93"/>
      <c r="RJJ16" s="93"/>
      <c r="RJK16" s="93"/>
      <c r="RJL16" s="93"/>
      <c r="RJM16" s="93"/>
      <c r="RJN16" s="93"/>
      <c r="RJO16" s="93"/>
      <c r="RJP16" s="93"/>
      <c r="RJQ16" s="93"/>
      <c r="RJR16" s="93"/>
      <c r="RJS16" s="93"/>
      <c r="RJT16" s="93"/>
      <c r="RJU16" s="93"/>
      <c r="RJV16" s="93"/>
      <c r="RJW16" s="93"/>
      <c r="RJX16" s="93"/>
      <c r="RJY16" s="93"/>
      <c r="RJZ16" s="93"/>
      <c r="RKA16" s="93"/>
      <c r="RKB16" s="93"/>
      <c r="RKC16" s="93"/>
      <c r="RKD16" s="93"/>
      <c r="RKE16" s="93"/>
      <c r="RKF16" s="93"/>
      <c r="RKG16" s="93"/>
      <c r="RKH16" s="93"/>
      <c r="RKI16" s="93"/>
      <c r="RKJ16" s="93"/>
      <c r="RKK16" s="93"/>
      <c r="RKL16" s="93"/>
      <c r="RKM16" s="93"/>
      <c r="RKN16" s="93"/>
      <c r="RKO16" s="93"/>
      <c r="RKP16" s="93"/>
      <c r="RKQ16" s="93"/>
      <c r="RKR16" s="93"/>
      <c r="RKS16" s="93"/>
      <c r="RKT16" s="93"/>
      <c r="RKU16" s="93"/>
      <c r="RKV16" s="93"/>
      <c r="RKW16" s="93"/>
      <c r="RKX16" s="93"/>
      <c r="RKY16" s="93"/>
      <c r="RKZ16" s="93"/>
      <c r="RLA16" s="93"/>
      <c r="RLB16" s="93"/>
      <c r="RLC16" s="93"/>
      <c r="RLD16" s="93"/>
      <c r="RLE16" s="93"/>
      <c r="RLF16" s="93"/>
      <c r="RLG16" s="93"/>
      <c r="RLH16" s="93"/>
      <c r="RLI16" s="93"/>
      <c r="RLJ16" s="93"/>
      <c r="RLK16" s="93"/>
      <c r="RLL16" s="93"/>
      <c r="RLM16" s="93"/>
      <c r="RLN16" s="93"/>
      <c r="RLO16" s="93"/>
      <c r="RLP16" s="93"/>
      <c r="RLQ16" s="93"/>
      <c r="RLR16" s="93"/>
      <c r="RLS16" s="93"/>
      <c r="RLT16" s="93"/>
      <c r="RLU16" s="93"/>
      <c r="RLV16" s="93"/>
      <c r="RLW16" s="93"/>
      <c r="RLX16" s="93"/>
      <c r="RLY16" s="93"/>
      <c r="RLZ16" s="93"/>
      <c r="RMA16" s="93"/>
      <c r="RMB16" s="93"/>
      <c r="RMC16" s="93"/>
      <c r="RMD16" s="93"/>
      <c r="RME16" s="93"/>
      <c r="RMF16" s="93"/>
      <c r="RMG16" s="93"/>
      <c r="RMH16" s="93"/>
      <c r="RMI16" s="93"/>
      <c r="RMJ16" s="93"/>
      <c r="RMK16" s="93"/>
      <c r="RML16" s="93"/>
      <c r="RMM16" s="93"/>
      <c r="RMN16" s="93"/>
      <c r="RMO16" s="93"/>
      <c r="RMP16" s="93"/>
      <c r="RMQ16" s="93"/>
      <c r="RMR16" s="93"/>
      <c r="RMS16" s="93"/>
      <c r="RMT16" s="93"/>
      <c r="RMU16" s="93"/>
      <c r="RMV16" s="93"/>
      <c r="RMW16" s="93"/>
      <c r="RMX16" s="93"/>
      <c r="RMY16" s="93"/>
      <c r="RMZ16" s="93"/>
      <c r="RNA16" s="93"/>
      <c r="RNB16" s="93"/>
      <c r="RNC16" s="93"/>
      <c r="RND16" s="93"/>
      <c r="RNE16" s="93"/>
      <c r="RNF16" s="93"/>
      <c r="RNG16" s="93"/>
      <c r="RNH16" s="93"/>
      <c r="RNI16" s="93"/>
      <c r="RNJ16" s="93"/>
      <c r="RNK16" s="93"/>
      <c r="RNL16" s="93"/>
      <c r="RNM16" s="93"/>
      <c r="RNN16" s="93"/>
      <c r="RNO16" s="93"/>
      <c r="RNP16" s="93"/>
      <c r="RNQ16" s="93"/>
      <c r="RNR16" s="93"/>
      <c r="RNS16" s="93"/>
      <c r="RNT16" s="93"/>
      <c r="RNU16" s="93"/>
      <c r="RNV16" s="93"/>
      <c r="RNW16" s="93"/>
      <c r="RNX16" s="93"/>
      <c r="RNY16" s="93"/>
      <c r="RNZ16" s="93"/>
      <c r="ROA16" s="93"/>
      <c r="ROB16" s="93"/>
      <c r="ROC16" s="93"/>
      <c r="ROD16" s="93"/>
      <c r="ROE16" s="93"/>
      <c r="ROF16" s="93"/>
      <c r="ROG16" s="93"/>
      <c r="ROH16" s="93"/>
      <c r="ROI16" s="93"/>
      <c r="ROJ16" s="93"/>
      <c r="ROK16" s="93"/>
      <c r="ROL16" s="93"/>
      <c r="ROM16" s="93"/>
      <c r="RON16" s="93"/>
      <c r="ROO16" s="93"/>
      <c r="ROP16" s="93"/>
      <c r="ROQ16" s="93"/>
      <c r="ROR16" s="93"/>
      <c r="ROS16" s="93"/>
      <c r="ROT16" s="93"/>
      <c r="ROU16" s="93"/>
      <c r="ROV16" s="93"/>
      <c r="ROW16" s="93"/>
      <c r="ROX16" s="93"/>
      <c r="ROY16" s="93"/>
      <c r="ROZ16" s="93"/>
      <c r="RPA16" s="93"/>
      <c r="RPB16" s="93"/>
      <c r="RPC16" s="93"/>
      <c r="RPD16" s="93"/>
      <c r="RPE16" s="93"/>
      <c r="RPF16" s="93"/>
      <c r="RPG16" s="93"/>
      <c r="RPH16" s="93"/>
      <c r="RPI16" s="93"/>
      <c r="RPJ16" s="93"/>
      <c r="RPK16" s="93"/>
      <c r="RPL16" s="93"/>
      <c r="RPM16" s="93"/>
      <c r="RPN16" s="93"/>
      <c r="RPO16" s="93"/>
      <c r="RPP16" s="93"/>
      <c r="RPQ16" s="93"/>
      <c r="RPR16" s="93"/>
      <c r="RPS16" s="93"/>
      <c r="RPT16" s="93"/>
      <c r="RPU16" s="93"/>
      <c r="RPV16" s="93"/>
      <c r="RPW16" s="93"/>
      <c r="RPX16" s="93"/>
      <c r="RPY16" s="93"/>
      <c r="RPZ16" s="93"/>
      <c r="RQA16" s="93"/>
      <c r="RQB16" s="93"/>
      <c r="RQC16" s="93"/>
      <c r="RQD16" s="93"/>
      <c r="RQE16" s="93"/>
      <c r="RQF16" s="93"/>
      <c r="RQG16" s="93"/>
      <c r="RQH16" s="93"/>
      <c r="RQI16" s="93"/>
      <c r="RQJ16" s="93"/>
      <c r="RQK16" s="93"/>
      <c r="RQL16" s="93"/>
      <c r="RQM16" s="93"/>
      <c r="RQN16" s="93"/>
      <c r="RQO16" s="93"/>
      <c r="RQP16" s="93"/>
      <c r="RQQ16" s="93"/>
      <c r="RQR16" s="93"/>
      <c r="RQS16" s="93"/>
      <c r="RQT16" s="93"/>
      <c r="RQU16" s="93"/>
      <c r="RQV16" s="93"/>
      <c r="RQW16" s="93"/>
      <c r="RQX16" s="93"/>
      <c r="RQY16" s="93"/>
      <c r="RQZ16" s="93"/>
      <c r="RRA16" s="93"/>
      <c r="RRB16" s="93"/>
      <c r="RRC16" s="93"/>
      <c r="RRD16" s="93"/>
      <c r="RRE16" s="93"/>
      <c r="RRF16" s="93"/>
      <c r="RRG16" s="93"/>
      <c r="RRH16" s="93"/>
      <c r="RRI16" s="93"/>
      <c r="RRJ16" s="93"/>
      <c r="RRK16" s="93"/>
      <c r="RRL16" s="93"/>
      <c r="RRM16" s="93"/>
      <c r="RRN16" s="93"/>
      <c r="RRO16" s="93"/>
      <c r="RRP16" s="93"/>
      <c r="RRQ16" s="93"/>
      <c r="RRR16" s="93"/>
      <c r="RRS16" s="93"/>
      <c r="RRT16" s="93"/>
      <c r="RRU16" s="93"/>
      <c r="RRV16" s="93"/>
      <c r="RRW16" s="93"/>
      <c r="RRX16" s="93"/>
      <c r="RRY16" s="93"/>
      <c r="RRZ16" s="93"/>
      <c r="RSA16" s="93"/>
      <c r="RSB16" s="93"/>
      <c r="RSC16" s="93"/>
      <c r="RSD16" s="93"/>
      <c r="RSE16" s="93"/>
      <c r="RSF16" s="93"/>
      <c r="RSG16" s="93"/>
      <c r="RSH16" s="93"/>
      <c r="RSI16" s="93"/>
      <c r="RSJ16" s="93"/>
      <c r="RSK16" s="93"/>
      <c r="RSL16" s="93"/>
      <c r="RSM16" s="93"/>
      <c r="RSN16" s="93"/>
      <c r="RSO16" s="93"/>
      <c r="RSP16" s="93"/>
      <c r="RSQ16" s="93"/>
      <c r="RSR16" s="93"/>
      <c r="RSS16" s="93"/>
      <c r="RST16" s="93"/>
      <c r="RSU16" s="93"/>
      <c r="RSV16" s="93"/>
      <c r="RSW16" s="93"/>
      <c r="RSX16" s="93"/>
      <c r="RSY16" s="93"/>
      <c r="RSZ16" s="93"/>
      <c r="RTA16" s="93"/>
      <c r="RTB16" s="93"/>
      <c r="RTC16" s="93"/>
      <c r="RTD16" s="93"/>
      <c r="RTE16" s="93"/>
      <c r="RTF16" s="93"/>
      <c r="RTG16" s="93"/>
      <c r="RTH16" s="93"/>
      <c r="RTI16" s="93"/>
      <c r="RTJ16" s="93"/>
      <c r="RTK16" s="93"/>
      <c r="RTL16" s="93"/>
      <c r="RTM16" s="93"/>
      <c r="RTN16" s="93"/>
      <c r="RTO16" s="93"/>
      <c r="RTP16" s="93"/>
      <c r="RTQ16" s="93"/>
      <c r="RTR16" s="93"/>
      <c r="RTS16" s="93"/>
      <c r="RTT16" s="93"/>
      <c r="RTU16" s="93"/>
      <c r="RTV16" s="93"/>
      <c r="RTW16" s="93"/>
      <c r="RTX16" s="93"/>
      <c r="RTY16" s="93"/>
      <c r="RTZ16" s="93"/>
      <c r="RUA16" s="93"/>
      <c r="RUB16" s="93"/>
      <c r="RUC16" s="93"/>
      <c r="RUD16" s="93"/>
      <c r="RUE16" s="93"/>
      <c r="RUF16" s="93"/>
      <c r="RUG16" s="93"/>
      <c r="RUH16" s="93"/>
      <c r="RUI16" s="93"/>
      <c r="RUJ16" s="93"/>
      <c r="RUK16" s="93"/>
      <c r="RUL16" s="93"/>
      <c r="RUM16" s="93"/>
      <c r="RUN16" s="93"/>
      <c r="RUO16" s="93"/>
      <c r="RUP16" s="93"/>
      <c r="RUQ16" s="93"/>
      <c r="RUR16" s="93"/>
      <c r="RUS16" s="93"/>
      <c r="RUT16" s="93"/>
      <c r="RUU16" s="93"/>
      <c r="RUV16" s="93"/>
      <c r="RUW16" s="93"/>
      <c r="RUX16" s="93"/>
      <c r="RUY16" s="93"/>
      <c r="RUZ16" s="93"/>
      <c r="RVA16" s="93"/>
      <c r="RVB16" s="93"/>
      <c r="RVC16" s="93"/>
      <c r="RVD16" s="93"/>
      <c r="RVE16" s="93"/>
      <c r="RVF16" s="93"/>
      <c r="RVG16" s="93"/>
      <c r="RVH16" s="93"/>
      <c r="RVI16" s="93"/>
      <c r="RVJ16" s="93"/>
      <c r="RVK16" s="93"/>
      <c r="RVL16" s="93"/>
      <c r="RVM16" s="93"/>
      <c r="RVN16" s="93"/>
      <c r="RVO16" s="93"/>
      <c r="RVP16" s="93"/>
      <c r="RVQ16" s="93"/>
      <c r="RVR16" s="93"/>
      <c r="RVS16" s="93"/>
      <c r="RVT16" s="93"/>
      <c r="RVU16" s="93"/>
      <c r="RVV16" s="93"/>
      <c r="RVW16" s="93"/>
      <c r="RVX16" s="93"/>
      <c r="RVY16" s="93"/>
      <c r="RVZ16" s="93"/>
      <c r="RWA16" s="93"/>
      <c r="RWB16" s="93"/>
      <c r="RWC16" s="93"/>
      <c r="RWD16" s="93"/>
      <c r="RWE16" s="93"/>
      <c r="RWF16" s="93"/>
      <c r="RWG16" s="93"/>
      <c r="RWH16" s="93"/>
      <c r="RWI16" s="93"/>
      <c r="RWJ16" s="93"/>
      <c r="RWK16" s="93"/>
      <c r="RWL16" s="93"/>
      <c r="RWM16" s="93"/>
      <c r="RWN16" s="93"/>
      <c r="RWO16" s="93"/>
      <c r="RWP16" s="93"/>
      <c r="RWQ16" s="93"/>
      <c r="RWR16" s="93"/>
      <c r="RWS16" s="93"/>
      <c r="RWT16" s="93"/>
      <c r="RWU16" s="93"/>
      <c r="RWV16" s="93"/>
      <c r="RWW16" s="93"/>
      <c r="RWX16" s="93"/>
      <c r="RWY16" s="93"/>
      <c r="RWZ16" s="93"/>
      <c r="RXA16" s="93"/>
      <c r="RXB16" s="93"/>
      <c r="RXC16" s="93"/>
      <c r="RXD16" s="93"/>
      <c r="RXE16" s="93"/>
      <c r="RXF16" s="93"/>
      <c r="RXG16" s="93"/>
      <c r="RXH16" s="93"/>
      <c r="RXI16" s="93"/>
      <c r="RXJ16" s="93"/>
      <c r="RXK16" s="93"/>
      <c r="RXL16" s="93"/>
      <c r="RXM16" s="93"/>
      <c r="RXN16" s="93"/>
      <c r="RXO16" s="93"/>
      <c r="RXP16" s="93"/>
      <c r="RXQ16" s="93"/>
      <c r="RXR16" s="93"/>
      <c r="RXS16" s="93"/>
      <c r="RXT16" s="93"/>
      <c r="RXU16" s="93"/>
      <c r="RXV16" s="93"/>
      <c r="RXW16" s="93"/>
      <c r="RXX16" s="93"/>
      <c r="RXY16" s="93"/>
      <c r="RXZ16" s="93"/>
      <c r="RYA16" s="93"/>
      <c r="RYB16" s="93"/>
      <c r="RYC16" s="93"/>
      <c r="RYD16" s="93"/>
      <c r="RYE16" s="93"/>
      <c r="RYF16" s="93"/>
      <c r="RYG16" s="93"/>
      <c r="RYH16" s="93"/>
      <c r="RYI16" s="93"/>
      <c r="RYJ16" s="93"/>
      <c r="RYK16" s="93"/>
      <c r="RYL16" s="93"/>
      <c r="RYM16" s="93"/>
      <c r="RYN16" s="93"/>
      <c r="RYO16" s="93"/>
      <c r="RYP16" s="93"/>
      <c r="RYQ16" s="93"/>
      <c r="RYR16" s="93"/>
      <c r="RYS16" s="93"/>
      <c r="RYT16" s="93"/>
      <c r="RYU16" s="93"/>
      <c r="RYV16" s="93"/>
      <c r="RYW16" s="93"/>
      <c r="RYX16" s="93"/>
      <c r="RYY16" s="93"/>
      <c r="RYZ16" s="93"/>
      <c r="RZA16" s="93"/>
      <c r="RZB16" s="93"/>
      <c r="RZC16" s="93"/>
      <c r="RZD16" s="93"/>
      <c r="RZE16" s="93"/>
      <c r="RZF16" s="93"/>
      <c r="RZG16" s="93"/>
      <c r="RZH16" s="93"/>
      <c r="RZI16" s="93"/>
      <c r="RZJ16" s="93"/>
      <c r="RZK16" s="93"/>
      <c r="RZL16" s="93"/>
      <c r="RZM16" s="93"/>
      <c r="RZN16" s="93"/>
      <c r="RZO16" s="93"/>
      <c r="RZP16" s="93"/>
      <c r="RZQ16" s="93"/>
      <c r="RZR16" s="93"/>
      <c r="RZS16" s="93"/>
      <c r="RZT16" s="93"/>
      <c r="RZU16" s="93"/>
      <c r="RZV16" s="93"/>
      <c r="RZW16" s="93"/>
      <c r="RZX16" s="93"/>
      <c r="RZY16" s="93"/>
      <c r="RZZ16" s="93"/>
      <c r="SAA16" s="93"/>
      <c r="SAB16" s="93"/>
      <c r="SAC16" s="93"/>
      <c r="SAD16" s="93"/>
      <c r="SAE16" s="93"/>
      <c r="SAF16" s="93"/>
      <c r="SAG16" s="93"/>
      <c r="SAH16" s="93"/>
      <c r="SAI16" s="93"/>
      <c r="SAJ16" s="93"/>
      <c r="SAK16" s="93"/>
      <c r="SAL16" s="93"/>
      <c r="SAM16" s="93"/>
      <c r="SAN16" s="93"/>
      <c r="SAO16" s="93"/>
      <c r="SAP16" s="93"/>
      <c r="SAQ16" s="93"/>
      <c r="SAR16" s="93"/>
      <c r="SAS16" s="93"/>
      <c r="SAT16" s="93"/>
      <c r="SAU16" s="93"/>
      <c r="SAV16" s="93"/>
      <c r="SAW16" s="93"/>
      <c r="SAX16" s="93"/>
      <c r="SAY16" s="93"/>
      <c r="SAZ16" s="93"/>
      <c r="SBA16" s="93"/>
      <c r="SBB16" s="93"/>
      <c r="SBC16" s="93"/>
      <c r="SBD16" s="93"/>
      <c r="SBE16" s="93"/>
      <c r="SBF16" s="93"/>
      <c r="SBG16" s="93"/>
      <c r="SBH16" s="93"/>
      <c r="SBI16" s="93"/>
      <c r="SBJ16" s="93"/>
      <c r="SBK16" s="93"/>
      <c r="SBL16" s="93"/>
      <c r="SBM16" s="93"/>
      <c r="SBN16" s="93"/>
      <c r="SBO16" s="93"/>
      <c r="SBP16" s="93"/>
      <c r="SBQ16" s="93"/>
      <c r="SBR16" s="93"/>
      <c r="SBS16" s="93"/>
      <c r="SBT16" s="93"/>
      <c r="SBU16" s="93"/>
      <c r="SBV16" s="93"/>
      <c r="SBW16" s="93"/>
      <c r="SBX16" s="93"/>
      <c r="SBY16" s="93"/>
      <c r="SBZ16" s="93"/>
      <c r="SCA16" s="93"/>
      <c r="SCB16" s="93"/>
      <c r="SCC16" s="93"/>
      <c r="SCD16" s="93"/>
      <c r="SCE16" s="93"/>
      <c r="SCF16" s="93"/>
      <c r="SCG16" s="93"/>
      <c r="SCH16" s="93"/>
      <c r="SCI16" s="93"/>
      <c r="SCJ16" s="93"/>
      <c r="SCK16" s="93"/>
      <c r="SCL16" s="93"/>
      <c r="SCM16" s="93"/>
      <c r="SCN16" s="93"/>
      <c r="SCO16" s="93"/>
      <c r="SCP16" s="93"/>
      <c r="SCQ16" s="93"/>
      <c r="SCR16" s="93"/>
      <c r="SCS16" s="93"/>
      <c r="SCT16" s="93"/>
      <c r="SCU16" s="93"/>
      <c r="SCV16" s="93"/>
      <c r="SCW16" s="93"/>
      <c r="SCX16" s="93"/>
      <c r="SCY16" s="93"/>
      <c r="SCZ16" s="93"/>
      <c r="SDA16" s="93"/>
      <c r="SDB16" s="93"/>
      <c r="SDC16" s="93"/>
      <c r="SDD16" s="93"/>
      <c r="SDE16" s="93"/>
      <c r="SDF16" s="93"/>
      <c r="SDG16" s="93"/>
      <c r="SDH16" s="93"/>
      <c r="SDI16" s="93"/>
      <c r="SDJ16" s="93"/>
      <c r="SDK16" s="93"/>
      <c r="SDL16" s="93"/>
      <c r="SDM16" s="93"/>
      <c r="SDN16" s="93"/>
      <c r="SDO16" s="93"/>
      <c r="SDP16" s="93"/>
      <c r="SDQ16" s="93"/>
      <c r="SDR16" s="93"/>
      <c r="SDS16" s="93"/>
      <c r="SDT16" s="93"/>
      <c r="SDU16" s="93"/>
      <c r="SDV16" s="93"/>
      <c r="SDW16" s="93"/>
      <c r="SDX16" s="93"/>
      <c r="SDY16" s="93"/>
      <c r="SDZ16" s="93"/>
      <c r="SEA16" s="93"/>
      <c r="SEB16" s="93"/>
      <c r="SEC16" s="93"/>
      <c r="SED16" s="93"/>
      <c r="SEE16" s="93"/>
      <c r="SEF16" s="93"/>
      <c r="SEG16" s="93"/>
      <c r="SEH16" s="93"/>
      <c r="SEI16" s="93"/>
      <c r="SEJ16" s="93"/>
      <c r="SEK16" s="93"/>
      <c r="SEL16" s="93"/>
      <c r="SEM16" s="93"/>
      <c r="SEN16" s="93"/>
      <c r="SEO16" s="93"/>
      <c r="SEP16" s="93"/>
      <c r="SEQ16" s="93"/>
      <c r="SER16" s="93"/>
      <c r="SES16" s="93"/>
      <c r="SET16" s="93"/>
      <c r="SEU16" s="93"/>
      <c r="SEV16" s="93"/>
      <c r="SEW16" s="93"/>
      <c r="SEX16" s="93"/>
      <c r="SEY16" s="93"/>
      <c r="SEZ16" s="93"/>
      <c r="SFA16" s="93"/>
      <c r="SFB16" s="93"/>
      <c r="SFC16" s="93"/>
      <c r="SFD16" s="93"/>
      <c r="SFE16" s="93"/>
      <c r="SFF16" s="93"/>
      <c r="SFG16" s="93"/>
      <c r="SFH16" s="93"/>
      <c r="SFI16" s="93"/>
      <c r="SFJ16" s="93"/>
      <c r="SFK16" s="93"/>
      <c r="SFL16" s="93"/>
      <c r="SFM16" s="93"/>
      <c r="SFN16" s="93"/>
      <c r="SFO16" s="93"/>
      <c r="SFP16" s="93"/>
      <c r="SFQ16" s="93"/>
      <c r="SFR16" s="93"/>
      <c r="SFS16" s="93"/>
      <c r="SFT16" s="93"/>
      <c r="SFU16" s="93"/>
      <c r="SFV16" s="93"/>
      <c r="SFW16" s="93"/>
      <c r="SFX16" s="93"/>
      <c r="SFY16" s="93"/>
      <c r="SFZ16" s="93"/>
      <c r="SGA16" s="93"/>
      <c r="SGB16" s="93"/>
      <c r="SGC16" s="93"/>
      <c r="SGD16" s="93"/>
      <c r="SGE16" s="93"/>
      <c r="SGF16" s="93"/>
      <c r="SGG16" s="93"/>
      <c r="SGH16" s="93"/>
      <c r="SGI16" s="93"/>
      <c r="SGJ16" s="93"/>
      <c r="SGK16" s="93"/>
      <c r="SGL16" s="93"/>
      <c r="SGM16" s="93"/>
      <c r="SGN16" s="93"/>
      <c r="SGO16" s="93"/>
      <c r="SGP16" s="93"/>
      <c r="SGQ16" s="93"/>
      <c r="SGR16" s="93"/>
      <c r="SGS16" s="93"/>
      <c r="SGT16" s="93"/>
      <c r="SGU16" s="93"/>
      <c r="SGV16" s="93"/>
      <c r="SGW16" s="93"/>
      <c r="SGX16" s="93"/>
      <c r="SGY16" s="93"/>
      <c r="SGZ16" s="93"/>
      <c r="SHA16" s="93"/>
      <c r="SHB16" s="93"/>
      <c r="SHC16" s="93"/>
      <c r="SHD16" s="93"/>
      <c r="SHE16" s="93"/>
      <c r="SHF16" s="93"/>
      <c r="SHG16" s="93"/>
      <c r="SHH16" s="93"/>
      <c r="SHI16" s="93"/>
      <c r="SHJ16" s="93"/>
      <c r="SHK16" s="93"/>
      <c r="SHL16" s="93"/>
      <c r="SHM16" s="93"/>
      <c r="SHN16" s="93"/>
      <c r="SHO16" s="93"/>
      <c r="SHP16" s="93"/>
      <c r="SHQ16" s="93"/>
      <c r="SHR16" s="93"/>
      <c r="SHS16" s="93"/>
      <c r="SHT16" s="93"/>
      <c r="SHU16" s="93"/>
      <c r="SHV16" s="93"/>
      <c r="SHW16" s="93"/>
      <c r="SHX16" s="93"/>
      <c r="SHY16" s="93"/>
      <c r="SHZ16" s="93"/>
      <c r="SIA16" s="93"/>
      <c r="SIB16" s="93"/>
      <c r="SIC16" s="93"/>
      <c r="SID16" s="93"/>
      <c r="SIE16" s="93"/>
      <c r="SIF16" s="93"/>
      <c r="SIG16" s="93"/>
      <c r="SIH16" s="93"/>
      <c r="SII16" s="93"/>
      <c r="SIJ16" s="93"/>
      <c r="SIK16" s="93"/>
      <c r="SIL16" s="93"/>
      <c r="SIM16" s="93"/>
      <c r="SIN16" s="93"/>
      <c r="SIO16" s="93"/>
      <c r="SIP16" s="93"/>
      <c r="SIQ16" s="93"/>
      <c r="SIR16" s="93"/>
      <c r="SIS16" s="93"/>
      <c r="SIT16" s="93"/>
      <c r="SIU16" s="93"/>
      <c r="SIV16" s="93"/>
      <c r="SIW16" s="93"/>
      <c r="SIX16" s="93"/>
      <c r="SIY16" s="93"/>
      <c r="SIZ16" s="93"/>
      <c r="SJA16" s="93"/>
      <c r="SJB16" s="93"/>
      <c r="SJC16" s="93"/>
      <c r="SJD16" s="93"/>
      <c r="SJE16" s="93"/>
      <c r="SJF16" s="93"/>
      <c r="SJG16" s="93"/>
      <c r="SJH16" s="93"/>
      <c r="SJI16" s="93"/>
      <c r="SJJ16" s="93"/>
      <c r="SJK16" s="93"/>
      <c r="SJL16" s="93"/>
      <c r="SJM16" s="93"/>
      <c r="SJN16" s="93"/>
      <c r="SJO16" s="93"/>
      <c r="SJP16" s="93"/>
      <c r="SJQ16" s="93"/>
      <c r="SJR16" s="93"/>
      <c r="SJS16" s="93"/>
      <c r="SJT16" s="93"/>
      <c r="SJU16" s="93"/>
      <c r="SJV16" s="93"/>
      <c r="SJW16" s="93"/>
      <c r="SJX16" s="93"/>
      <c r="SJY16" s="93"/>
      <c r="SJZ16" s="93"/>
      <c r="SKA16" s="93"/>
      <c r="SKB16" s="93"/>
      <c r="SKC16" s="93"/>
      <c r="SKD16" s="93"/>
      <c r="SKE16" s="93"/>
      <c r="SKF16" s="93"/>
      <c r="SKG16" s="93"/>
      <c r="SKH16" s="93"/>
      <c r="SKI16" s="93"/>
      <c r="SKJ16" s="93"/>
      <c r="SKK16" s="93"/>
      <c r="SKL16" s="93"/>
      <c r="SKM16" s="93"/>
      <c r="SKN16" s="93"/>
      <c r="SKO16" s="93"/>
      <c r="SKP16" s="93"/>
      <c r="SKQ16" s="93"/>
      <c r="SKR16" s="93"/>
      <c r="SKS16" s="93"/>
      <c r="SKT16" s="93"/>
      <c r="SKU16" s="93"/>
      <c r="SKV16" s="93"/>
      <c r="SKW16" s="93"/>
      <c r="SKX16" s="93"/>
      <c r="SKY16" s="93"/>
      <c r="SKZ16" s="93"/>
      <c r="SLA16" s="93"/>
      <c r="SLB16" s="93"/>
      <c r="SLC16" s="93"/>
      <c r="SLD16" s="93"/>
      <c r="SLE16" s="93"/>
      <c r="SLF16" s="93"/>
      <c r="SLG16" s="93"/>
      <c r="SLH16" s="93"/>
      <c r="SLI16" s="93"/>
      <c r="SLJ16" s="93"/>
      <c r="SLK16" s="93"/>
      <c r="SLL16" s="93"/>
      <c r="SLM16" s="93"/>
      <c r="SLN16" s="93"/>
      <c r="SLO16" s="93"/>
      <c r="SLP16" s="93"/>
      <c r="SLQ16" s="93"/>
      <c r="SLR16" s="93"/>
      <c r="SLS16" s="93"/>
      <c r="SLT16" s="93"/>
      <c r="SLU16" s="93"/>
      <c r="SLV16" s="93"/>
      <c r="SLW16" s="93"/>
      <c r="SLX16" s="93"/>
      <c r="SLY16" s="93"/>
      <c r="SLZ16" s="93"/>
      <c r="SMA16" s="93"/>
      <c r="SMB16" s="93"/>
      <c r="SMC16" s="93"/>
      <c r="SMD16" s="93"/>
      <c r="SME16" s="93"/>
      <c r="SMF16" s="93"/>
      <c r="SMG16" s="93"/>
      <c r="SMH16" s="93"/>
      <c r="SMI16" s="93"/>
      <c r="SMJ16" s="93"/>
      <c r="SMK16" s="93"/>
      <c r="SML16" s="93"/>
      <c r="SMM16" s="93"/>
      <c r="SMN16" s="93"/>
      <c r="SMO16" s="93"/>
      <c r="SMP16" s="93"/>
      <c r="SMQ16" s="93"/>
      <c r="SMR16" s="93"/>
      <c r="SMS16" s="93"/>
      <c r="SMT16" s="93"/>
      <c r="SMU16" s="93"/>
      <c r="SMV16" s="93"/>
      <c r="SMW16" s="93"/>
      <c r="SMX16" s="93"/>
      <c r="SMY16" s="93"/>
      <c r="SMZ16" s="93"/>
      <c r="SNA16" s="93"/>
      <c r="SNB16" s="93"/>
      <c r="SNC16" s="93"/>
      <c r="SND16" s="93"/>
      <c r="SNE16" s="93"/>
      <c r="SNF16" s="93"/>
      <c r="SNG16" s="93"/>
      <c r="SNH16" s="93"/>
      <c r="SNI16" s="93"/>
      <c r="SNJ16" s="93"/>
      <c r="SNK16" s="93"/>
      <c r="SNL16" s="93"/>
      <c r="SNM16" s="93"/>
      <c r="SNN16" s="93"/>
      <c r="SNO16" s="93"/>
      <c r="SNP16" s="93"/>
      <c r="SNQ16" s="93"/>
      <c r="SNR16" s="93"/>
      <c r="SNS16" s="93"/>
      <c r="SNT16" s="93"/>
      <c r="SNU16" s="93"/>
      <c r="SNV16" s="93"/>
      <c r="SNW16" s="93"/>
      <c r="SNX16" s="93"/>
      <c r="SNY16" s="93"/>
      <c r="SNZ16" s="93"/>
      <c r="SOA16" s="93"/>
      <c r="SOB16" s="93"/>
      <c r="SOC16" s="93"/>
      <c r="SOD16" s="93"/>
      <c r="SOE16" s="93"/>
      <c r="SOF16" s="93"/>
      <c r="SOG16" s="93"/>
      <c r="SOH16" s="93"/>
      <c r="SOI16" s="93"/>
      <c r="SOJ16" s="93"/>
      <c r="SOK16" s="93"/>
      <c r="SOL16" s="93"/>
      <c r="SOM16" s="93"/>
      <c r="SON16" s="93"/>
      <c r="SOO16" s="93"/>
      <c r="SOP16" s="93"/>
      <c r="SOQ16" s="93"/>
      <c r="SOR16" s="93"/>
      <c r="SOS16" s="93"/>
      <c r="SOT16" s="93"/>
      <c r="SOU16" s="93"/>
      <c r="SOV16" s="93"/>
      <c r="SOW16" s="93"/>
      <c r="SOX16" s="93"/>
      <c r="SOY16" s="93"/>
      <c r="SOZ16" s="93"/>
      <c r="SPA16" s="93"/>
      <c r="SPB16" s="93"/>
      <c r="SPC16" s="93"/>
      <c r="SPD16" s="93"/>
      <c r="SPE16" s="93"/>
      <c r="SPF16" s="93"/>
      <c r="SPG16" s="93"/>
      <c r="SPH16" s="93"/>
      <c r="SPI16" s="93"/>
      <c r="SPJ16" s="93"/>
      <c r="SPK16" s="93"/>
      <c r="SPL16" s="93"/>
      <c r="SPM16" s="93"/>
      <c r="SPN16" s="93"/>
      <c r="SPO16" s="93"/>
      <c r="SPP16" s="93"/>
      <c r="SPQ16" s="93"/>
      <c r="SPR16" s="93"/>
      <c r="SPS16" s="93"/>
      <c r="SPT16" s="93"/>
      <c r="SPU16" s="93"/>
      <c r="SPV16" s="93"/>
      <c r="SPW16" s="93"/>
      <c r="SPX16" s="93"/>
      <c r="SPY16" s="93"/>
      <c r="SPZ16" s="93"/>
      <c r="SQA16" s="93"/>
      <c r="SQB16" s="93"/>
      <c r="SQC16" s="93"/>
      <c r="SQD16" s="93"/>
      <c r="SQE16" s="93"/>
      <c r="SQF16" s="93"/>
      <c r="SQG16" s="93"/>
      <c r="SQH16" s="93"/>
      <c r="SQI16" s="93"/>
      <c r="SQJ16" s="93"/>
      <c r="SQK16" s="93"/>
      <c r="SQL16" s="93"/>
      <c r="SQM16" s="93"/>
      <c r="SQN16" s="93"/>
      <c r="SQO16" s="93"/>
      <c r="SQP16" s="93"/>
      <c r="SQQ16" s="93"/>
      <c r="SQR16" s="93"/>
      <c r="SQS16" s="93"/>
      <c r="SQT16" s="93"/>
      <c r="SQU16" s="93"/>
      <c r="SQV16" s="93"/>
      <c r="SQW16" s="93"/>
      <c r="SQX16" s="93"/>
      <c r="SQY16" s="93"/>
      <c r="SQZ16" s="93"/>
      <c r="SRA16" s="93"/>
      <c r="SRB16" s="93"/>
      <c r="SRC16" s="93"/>
      <c r="SRD16" s="93"/>
      <c r="SRE16" s="93"/>
      <c r="SRF16" s="93"/>
      <c r="SRG16" s="93"/>
      <c r="SRH16" s="93"/>
      <c r="SRI16" s="93"/>
      <c r="SRJ16" s="93"/>
      <c r="SRK16" s="93"/>
      <c r="SRL16" s="93"/>
      <c r="SRM16" s="93"/>
      <c r="SRN16" s="93"/>
      <c r="SRO16" s="93"/>
      <c r="SRP16" s="93"/>
      <c r="SRQ16" s="93"/>
      <c r="SRR16" s="93"/>
      <c r="SRS16" s="93"/>
      <c r="SRT16" s="93"/>
      <c r="SRU16" s="93"/>
      <c r="SRV16" s="93"/>
      <c r="SRW16" s="93"/>
      <c r="SRX16" s="93"/>
      <c r="SRY16" s="93"/>
      <c r="SRZ16" s="93"/>
      <c r="SSA16" s="93"/>
      <c r="SSB16" s="93"/>
      <c r="SSC16" s="93"/>
      <c r="SSD16" s="93"/>
      <c r="SSE16" s="93"/>
      <c r="SSF16" s="93"/>
      <c r="SSG16" s="93"/>
      <c r="SSH16" s="93"/>
      <c r="SSI16" s="93"/>
      <c r="SSJ16" s="93"/>
      <c r="SSK16" s="93"/>
      <c r="SSL16" s="93"/>
      <c r="SSM16" s="93"/>
      <c r="SSN16" s="93"/>
      <c r="SSO16" s="93"/>
      <c r="SSP16" s="93"/>
      <c r="SSQ16" s="93"/>
      <c r="SSR16" s="93"/>
      <c r="SSS16" s="93"/>
      <c r="SST16" s="93"/>
      <c r="SSU16" s="93"/>
      <c r="SSV16" s="93"/>
      <c r="SSW16" s="93"/>
      <c r="SSX16" s="93"/>
      <c r="SSY16" s="93"/>
      <c r="SSZ16" s="93"/>
      <c r="STA16" s="93"/>
      <c r="STB16" s="93"/>
      <c r="STC16" s="93"/>
      <c r="STD16" s="93"/>
      <c r="STE16" s="93"/>
      <c r="STF16" s="93"/>
      <c r="STG16" s="93"/>
      <c r="STH16" s="93"/>
      <c r="STI16" s="93"/>
      <c r="STJ16" s="93"/>
      <c r="STK16" s="93"/>
      <c r="STL16" s="93"/>
      <c r="STM16" s="93"/>
      <c r="STN16" s="93"/>
      <c r="STO16" s="93"/>
      <c r="STP16" s="93"/>
      <c r="STQ16" s="93"/>
      <c r="STR16" s="93"/>
      <c r="STS16" s="93"/>
      <c r="STT16" s="93"/>
      <c r="STU16" s="93"/>
      <c r="STV16" s="93"/>
      <c r="STW16" s="93"/>
      <c r="STX16" s="93"/>
      <c r="STY16" s="93"/>
      <c r="STZ16" s="93"/>
      <c r="SUA16" s="93"/>
      <c r="SUB16" s="93"/>
      <c r="SUC16" s="93"/>
      <c r="SUD16" s="93"/>
      <c r="SUE16" s="93"/>
      <c r="SUF16" s="93"/>
      <c r="SUG16" s="93"/>
      <c r="SUH16" s="93"/>
      <c r="SUI16" s="93"/>
      <c r="SUJ16" s="93"/>
      <c r="SUK16" s="93"/>
      <c r="SUL16" s="93"/>
      <c r="SUM16" s="93"/>
      <c r="SUN16" s="93"/>
      <c r="SUO16" s="93"/>
      <c r="SUP16" s="93"/>
      <c r="SUQ16" s="93"/>
      <c r="SUR16" s="93"/>
      <c r="SUS16" s="93"/>
      <c r="SUT16" s="93"/>
      <c r="SUU16" s="93"/>
      <c r="SUV16" s="93"/>
      <c r="SUW16" s="93"/>
      <c r="SUX16" s="93"/>
      <c r="SUY16" s="93"/>
      <c r="SUZ16" s="93"/>
      <c r="SVA16" s="93"/>
      <c r="SVB16" s="93"/>
      <c r="SVC16" s="93"/>
      <c r="SVD16" s="93"/>
      <c r="SVE16" s="93"/>
      <c r="SVF16" s="93"/>
      <c r="SVG16" s="93"/>
      <c r="SVH16" s="93"/>
      <c r="SVI16" s="93"/>
      <c r="SVJ16" s="93"/>
      <c r="SVK16" s="93"/>
      <c r="SVL16" s="93"/>
      <c r="SVM16" s="93"/>
      <c r="SVN16" s="93"/>
      <c r="SVO16" s="93"/>
      <c r="SVP16" s="93"/>
      <c r="SVQ16" s="93"/>
      <c r="SVR16" s="93"/>
      <c r="SVS16" s="93"/>
      <c r="SVT16" s="93"/>
      <c r="SVU16" s="93"/>
      <c r="SVV16" s="93"/>
      <c r="SVW16" s="93"/>
      <c r="SVX16" s="93"/>
      <c r="SVY16" s="93"/>
      <c r="SVZ16" s="93"/>
      <c r="SWA16" s="93"/>
      <c r="SWB16" s="93"/>
      <c r="SWC16" s="93"/>
      <c r="SWD16" s="93"/>
      <c r="SWE16" s="93"/>
      <c r="SWF16" s="93"/>
      <c r="SWG16" s="93"/>
      <c r="SWH16" s="93"/>
      <c r="SWI16" s="93"/>
      <c r="SWJ16" s="93"/>
      <c r="SWK16" s="93"/>
      <c r="SWL16" s="93"/>
      <c r="SWM16" s="93"/>
      <c r="SWN16" s="93"/>
      <c r="SWO16" s="93"/>
      <c r="SWP16" s="93"/>
      <c r="SWQ16" s="93"/>
      <c r="SWR16" s="93"/>
      <c r="SWS16" s="93"/>
      <c r="SWT16" s="93"/>
      <c r="SWU16" s="93"/>
      <c r="SWV16" s="93"/>
      <c r="SWW16" s="93"/>
      <c r="SWX16" s="93"/>
      <c r="SWY16" s="93"/>
      <c r="SWZ16" s="93"/>
      <c r="SXA16" s="93"/>
      <c r="SXB16" s="93"/>
      <c r="SXC16" s="93"/>
      <c r="SXD16" s="93"/>
      <c r="SXE16" s="93"/>
      <c r="SXF16" s="93"/>
      <c r="SXG16" s="93"/>
      <c r="SXH16" s="93"/>
      <c r="SXI16" s="93"/>
      <c r="SXJ16" s="93"/>
      <c r="SXK16" s="93"/>
      <c r="SXL16" s="93"/>
      <c r="SXM16" s="93"/>
      <c r="SXN16" s="93"/>
      <c r="SXO16" s="93"/>
      <c r="SXP16" s="93"/>
      <c r="SXQ16" s="93"/>
      <c r="SXR16" s="93"/>
      <c r="SXS16" s="93"/>
      <c r="SXT16" s="93"/>
      <c r="SXU16" s="93"/>
      <c r="SXV16" s="93"/>
      <c r="SXW16" s="93"/>
      <c r="SXX16" s="93"/>
      <c r="SXY16" s="93"/>
      <c r="SXZ16" s="93"/>
      <c r="SYA16" s="93"/>
      <c r="SYB16" s="93"/>
      <c r="SYC16" s="93"/>
      <c r="SYD16" s="93"/>
      <c r="SYE16" s="93"/>
      <c r="SYF16" s="93"/>
      <c r="SYG16" s="93"/>
      <c r="SYH16" s="93"/>
      <c r="SYI16" s="93"/>
      <c r="SYJ16" s="93"/>
      <c r="SYK16" s="93"/>
      <c r="SYL16" s="93"/>
      <c r="SYM16" s="93"/>
      <c r="SYN16" s="93"/>
      <c r="SYO16" s="93"/>
      <c r="SYP16" s="93"/>
      <c r="SYQ16" s="93"/>
      <c r="SYR16" s="93"/>
      <c r="SYS16" s="93"/>
      <c r="SYT16" s="93"/>
      <c r="SYU16" s="93"/>
      <c r="SYV16" s="93"/>
      <c r="SYW16" s="93"/>
      <c r="SYX16" s="93"/>
      <c r="SYY16" s="93"/>
      <c r="SYZ16" s="93"/>
      <c r="SZA16" s="93"/>
      <c r="SZB16" s="93"/>
      <c r="SZC16" s="93"/>
      <c r="SZD16" s="93"/>
      <c r="SZE16" s="93"/>
      <c r="SZF16" s="93"/>
      <c r="SZG16" s="93"/>
      <c r="SZH16" s="93"/>
      <c r="SZI16" s="93"/>
      <c r="SZJ16" s="93"/>
      <c r="SZK16" s="93"/>
      <c r="SZL16" s="93"/>
      <c r="SZM16" s="93"/>
      <c r="SZN16" s="93"/>
      <c r="SZO16" s="93"/>
      <c r="SZP16" s="93"/>
      <c r="SZQ16" s="93"/>
      <c r="SZR16" s="93"/>
      <c r="SZS16" s="93"/>
      <c r="SZT16" s="93"/>
      <c r="SZU16" s="93"/>
      <c r="SZV16" s="93"/>
      <c r="SZW16" s="93"/>
      <c r="SZX16" s="93"/>
      <c r="SZY16" s="93"/>
      <c r="SZZ16" s="93"/>
      <c r="TAA16" s="93"/>
      <c r="TAB16" s="93"/>
      <c r="TAC16" s="93"/>
      <c r="TAD16" s="93"/>
      <c r="TAE16" s="93"/>
      <c r="TAF16" s="93"/>
      <c r="TAG16" s="93"/>
      <c r="TAH16" s="93"/>
      <c r="TAI16" s="93"/>
      <c r="TAJ16" s="93"/>
      <c r="TAK16" s="93"/>
      <c r="TAL16" s="93"/>
      <c r="TAM16" s="93"/>
      <c r="TAN16" s="93"/>
      <c r="TAO16" s="93"/>
      <c r="TAP16" s="93"/>
      <c r="TAQ16" s="93"/>
      <c r="TAR16" s="93"/>
      <c r="TAS16" s="93"/>
      <c r="TAT16" s="93"/>
      <c r="TAU16" s="93"/>
      <c r="TAV16" s="93"/>
      <c r="TAW16" s="93"/>
      <c r="TAX16" s="93"/>
      <c r="TAY16" s="93"/>
      <c r="TAZ16" s="93"/>
      <c r="TBA16" s="93"/>
      <c r="TBB16" s="93"/>
      <c r="TBC16" s="93"/>
      <c r="TBD16" s="93"/>
      <c r="TBE16" s="93"/>
      <c r="TBF16" s="93"/>
      <c r="TBG16" s="93"/>
      <c r="TBH16" s="93"/>
      <c r="TBI16" s="93"/>
      <c r="TBJ16" s="93"/>
      <c r="TBK16" s="93"/>
      <c r="TBL16" s="93"/>
      <c r="TBM16" s="93"/>
      <c r="TBN16" s="93"/>
      <c r="TBO16" s="93"/>
      <c r="TBP16" s="93"/>
      <c r="TBQ16" s="93"/>
      <c r="TBR16" s="93"/>
      <c r="TBS16" s="93"/>
      <c r="TBT16" s="93"/>
      <c r="TBU16" s="93"/>
      <c r="TBV16" s="93"/>
      <c r="TBW16" s="93"/>
      <c r="TBX16" s="93"/>
      <c r="TBY16" s="93"/>
      <c r="TBZ16" s="93"/>
      <c r="TCA16" s="93"/>
      <c r="TCB16" s="93"/>
      <c r="TCC16" s="93"/>
      <c r="TCD16" s="93"/>
      <c r="TCE16" s="93"/>
      <c r="TCF16" s="93"/>
      <c r="TCG16" s="93"/>
      <c r="TCH16" s="93"/>
      <c r="TCI16" s="93"/>
      <c r="TCJ16" s="93"/>
      <c r="TCK16" s="93"/>
      <c r="TCL16" s="93"/>
      <c r="TCM16" s="93"/>
      <c r="TCN16" s="93"/>
      <c r="TCO16" s="93"/>
      <c r="TCP16" s="93"/>
      <c r="TCQ16" s="93"/>
      <c r="TCR16" s="93"/>
      <c r="TCS16" s="93"/>
      <c r="TCT16" s="93"/>
      <c r="TCU16" s="93"/>
      <c r="TCV16" s="93"/>
      <c r="TCW16" s="93"/>
      <c r="TCX16" s="93"/>
      <c r="TCY16" s="93"/>
      <c r="TCZ16" s="93"/>
      <c r="TDA16" s="93"/>
      <c r="TDB16" s="93"/>
      <c r="TDC16" s="93"/>
      <c r="TDD16" s="93"/>
      <c r="TDE16" s="93"/>
      <c r="TDF16" s="93"/>
      <c r="TDG16" s="93"/>
      <c r="TDH16" s="93"/>
      <c r="TDI16" s="93"/>
      <c r="TDJ16" s="93"/>
      <c r="TDK16" s="93"/>
      <c r="TDL16" s="93"/>
      <c r="TDM16" s="93"/>
      <c r="TDN16" s="93"/>
      <c r="TDO16" s="93"/>
      <c r="TDP16" s="93"/>
      <c r="TDQ16" s="93"/>
      <c r="TDR16" s="93"/>
      <c r="TDS16" s="93"/>
      <c r="TDT16" s="93"/>
      <c r="TDU16" s="93"/>
      <c r="TDV16" s="93"/>
      <c r="TDW16" s="93"/>
      <c r="TDX16" s="93"/>
      <c r="TDY16" s="93"/>
      <c r="TDZ16" s="93"/>
      <c r="TEA16" s="93"/>
      <c r="TEB16" s="93"/>
      <c r="TEC16" s="93"/>
      <c r="TED16" s="93"/>
      <c r="TEE16" s="93"/>
      <c r="TEF16" s="93"/>
      <c r="TEG16" s="93"/>
      <c r="TEH16" s="93"/>
      <c r="TEI16" s="93"/>
      <c r="TEJ16" s="93"/>
      <c r="TEK16" s="93"/>
      <c r="TEL16" s="93"/>
      <c r="TEM16" s="93"/>
      <c r="TEN16" s="93"/>
      <c r="TEO16" s="93"/>
      <c r="TEP16" s="93"/>
      <c r="TEQ16" s="93"/>
      <c r="TER16" s="93"/>
      <c r="TES16" s="93"/>
      <c r="TET16" s="93"/>
      <c r="TEU16" s="93"/>
      <c r="TEV16" s="93"/>
      <c r="TEW16" s="93"/>
      <c r="TEX16" s="93"/>
      <c r="TEY16" s="93"/>
      <c r="TEZ16" s="93"/>
      <c r="TFA16" s="93"/>
      <c r="TFB16" s="93"/>
      <c r="TFC16" s="93"/>
      <c r="TFD16" s="93"/>
      <c r="TFE16" s="93"/>
      <c r="TFF16" s="93"/>
      <c r="TFG16" s="93"/>
      <c r="TFH16" s="93"/>
      <c r="TFI16" s="93"/>
      <c r="TFJ16" s="93"/>
      <c r="TFK16" s="93"/>
      <c r="TFL16" s="93"/>
      <c r="TFM16" s="93"/>
      <c r="TFN16" s="93"/>
      <c r="TFO16" s="93"/>
      <c r="TFP16" s="93"/>
      <c r="TFQ16" s="93"/>
      <c r="TFR16" s="93"/>
      <c r="TFS16" s="93"/>
      <c r="TFT16" s="93"/>
      <c r="TFU16" s="93"/>
      <c r="TFV16" s="93"/>
      <c r="TFW16" s="93"/>
      <c r="TFX16" s="93"/>
      <c r="TFY16" s="93"/>
      <c r="TFZ16" s="93"/>
      <c r="TGA16" s="93"/>
      <c r="TGB16" s="93"/>
      <c r="TGC16" s="93"/>
      <c r="TGD16" s="93"/>
      <c r="TGE16" s="93"/>
      <c r="TGF16" s="93"/>
      <c r="TGG16" s="93"/>
      <c r="TGH16" s="93"/>
      <c r="TGI16" s="93"/>
      <c r="TGJ16" s="93"/>
      <c r="TGK16" s="93"/>
      <c r="TGL16" s="93"/>
      <c r="TGM16" s="93"/>
      <c r="TGN16" s="93"/>
      <c r="TGO16" s="93"/>
      <c r="TGP16" s="93"/>
      <c r="TGQ16" s="93"/>
      <c r="TGR16" s="93"/>
      <c r="TGS16" s="93"/>
      <c r="TGT16" s="93"/>
      <c r="TGU16" s="93"/>
      <c r="TGV16" s="93"/>
      <c r="TGW16" s="93"/>
      <c r="TGX16" s="93"/>
      <c r="TGY16" s="93"/>
      <c r="TGZ16" s="93"/>
      <c r="THA16" s="93"/>
      <c r="THB16" s="93"/>
      <c r="THC16" s="93"/>
      <c r="THD16" s="93"/>
      <c r="THE16" s="93"/>
      <c r="THF16" s="93"/>
      <c r="THG16" s="93"/>
      <c r="THH16" s="93"/>
      <c r="THI16" s="93"/>
      <c r="THJ16" s="93"/>
      <c r="THK16" s="93"/>
      <c r="THL16" s="93"/>
      <c r="THM16" s="93"/>
      <c r="THN16" s="93"/>
      <c r="THO16" s="93"/>
      <c r="THP16" s="93"/>
      <c r="THQ16" s="93"/>
      <c r="THR16" s="93"/>
      <c r="THS16" s="93"/>
      <c r="THT16" s="93"/>
      <c r="THU16" s="93"/>
      <c r="THV16" s="93"/>
      <c r="THW16" s="93"/>
      <c r="THX16" s="93"/>
      <c r="THY16" s="93"/>
      <c r="THZ16" s="93"/>
      <c r="TIA16" s="93"/>
      <c r="TIB16" s="93"/>
      <c r="TIC16" s="93"/>
      <c r="TID16" s="93"/>
      <c r="TIE16" s="93"/>
      <c r="TIF16" s="93"/>
      <c r="TIG16" s="93"/>
      <c r="TIH16" s="93"/>
      <c r="TII16" s="93"/>
      <c r="TIJ16" s="93"/>
      <c r="TIK16" s="93"/>
      <c r="TIL16" s="93"/>
      <c r="TIM16" s="93"/>
      <c r="TIN16" s="93"/>
      <c r="TIO16" s="93"/>
      <c r="TIP16" s="93"/>
      <c r="TIQ16" s="93"/>
      <c r="TIR16" s="93"/>
      <c r="TIS16" s="93"/>
      <c r="TIT16" s="93"/>
      <c r="TIU16" s="93"/>
      <c r="TIV16" s="93"/>
      <c r="TIW16" s="93"/>
      <c r="TIX16" s="93"/>
      <c r="TIY16" s="93"/>
      <c r="TIZ16" s="93"/>
      <c r="TJA16" s="93"/>
      <c r="TJB16" s="93"/>
      <c r="TJC16" s="93"/>
      <c r="TJD16" s="93"/>
      <c r="TJE16" s="93"/>
      <c r="TJF16" s="93"/>
      <c r="TJG16" s="93"/>
      <c r="TJH16" s="93"/>
      <c r="TJI16" s="93"/>
      <c r="TJJ16" s="93"/>
      <c r="TJK16" s="93"/>
      <c r="TJL16" s="93"/>
      <c r="TJM16" s="93"/>
      <c r="TJN16" s="93"/>
      <c r="TJO16" s="93"/>
      <c r="TJP16" s="93"/>
      <c r="TJQ16" s="93"/>
      <c r="TJR16" s="93"/>
      <c r="TJS16" s="93"/>
      <c r="TJT16" s="93"/>
      <c r="TJU16" s="93"/>
      <c r="TJV16" s="93"/>
      <c r="TJW16" s="93"/>
      <c r="TJX16" s="93"/>
      <c r="TJY16" s="93"/>
      <c r="TJZ16" s="93"/>
      <c r="TKA16" s="93"/>
      <c r="TKB16" s="93"/>
      <c r="TKC16" s="93"/>
      <c r="TKD16" s="93"/>
      <c r="TKE16" s="93"/>
      <c r="TKF16" s="93"/>
      <c r="TKG16" s="93"/>
      <c r="TKH16" s="93"/>
      <c r="TKI16" s="93"/>
      <c r="TKJ16" s="93"/>
      <c r="TKK16" s="93"/>
      <c r="TKL16" s="93"/>
      <c r="TKM16" s="93"/>
      <c r="TKN16" s="93"/>
      <c r="TKO16" s="93"/>
      <c r="TKP16" s="93"/>
      <c r="TKQ16" s="93"/>
      <c r="TKR16" s="93"/>
      <c r="TKS16" s="93"/>
      <c r="TKT16" s="93"/>
      <c r="TKU16" s="93"/>
      <c r="TKV16" s="93"/>
      <c r="TKW16" s="93"/>
      <c r="TKX16" s="93"/>
      <c r="TKY16" s="93"/>
      <c r="TKZ16" s="93"/>
      <c r="TLA16" s="93"/>
      <c r="TLB16" s="93"/>
      <c r="TLC16" s="93"/>
      <c r="TLD16" s="93"/>
      <c r="TLE16" s="93"/>
      <c r="TLF16" s="93"/>
      <c r="TLG16" s="93"/>
      <c r="TLH16" s="93"/>
      <c r="TLI16" s="93"/>
      <c r="TLJ16" s="93"/>
      <c r="TLK16" s="93"/>
      <c r="TLL16" s="93"/>
      <c r="TLM16" s="93"/>
      <c r="TLN16" s="93"/>
      <c r="TLO16" s="93"/>
      <c r="TLP16" s="93"/>
      <c r="TLQ16" s="93"/>
      <c r="TLR16" s="93"/>
      <c r="TLS16" s="93"/>
      <c r="TLT16" s="93"/>
      <c r="TLU16" s="93"/>
      <c r="TLV16" s="93"/>
      <c r="TLW16" s="93"/>
      <c r="TLX16" s="93"/>
      <c r="TLY16" s="93"/>
      <c r="TLZ16" s="93"/>
      <c r="TMA16" s="93"/>
      <c r="TMB16" s="93"/>
      <c r="TMC16" s="93"/>
      <c r="TMD16" s="93"/>
      <c r="TME16" s="93"/>
      <c r="TMF16" s="93"/>
      <c r="TMG16" s="93"/>
      <c r="TMH16" s="93"/>
      <c r="TMI16" s="93"/>
      <c r="TMJ16" s="93"/>
      <c r="TMK16" s="93"/>
      <c r="TML16" s="93"/>
      <c r="TMM16" s="93"/>
      <c r="TMN16" s="93"/>
      <c r="TMO16" s="93"/>
      <c r="TMP16" s="93"/>
      <c r="TMQ16" s="93"/>
      <c r="TMR16" s="93"/>
      <c r="TMS16" s="93"/>
      <c r="TMT16" s="93"/>
      <c r="TMU16" s="93"/>
      <c r="TMV16" s="93"/>
      <c r="TMW16" s="93"/>
      <c r="TMX16" s="93"/>
      <c r="TMY16" s="93"/>
      <c r="TMZ16" s="93"/>
      <c r="TNA16" s="93"/>
      <c r="TNB16" s="93"/>
      <c r="TNC16" s="93"/>
      <c r="TND16" s="93"/>
      <c r="TNE16" s="93"/>
      <c r="TNF16" s="93"/>
      <c r="TNG16" s="93"/>
      <c r="TNH16" s="93"/>
      <c r="TNI16" s="93"/>
      <c r="TNJ16" s="93"/>
      <c r="TNK16" s="93"/>
      <c r="TNL16" s="93"/>
      <c r="TNM16" s="93"/>
      <c r="TNN16" s="93"/>
      <c r="TNO16" s="93"/>
      <c r="TNP16" s="93"/>
      <c r="TNQ16" s="93"/>
      <c r="TNR16" s="93"/>
      <c r="TNS16" s="93"/>
      <c r="TNT16" s="93"/>
      <c r="TNU16" s="93"/>
      <c r="TNV16" s="93"/>
      <c r="TNW16" s="93"/>
      <c r="TNX16" s="93"/>
      <c r="TNY16" s="93"/>
      <c r="TNZ16" s="93"/>
      <c r="TOA16" s="93"/>
      <c r="TOB16" s="93"/>
      <c r="TOC16" s="93"/>
      <c r="TOD16" s="93"/>
      <c r="TOE16" s="93"/>
      <c r="TOF16" s="93"/>
      <c r="TOG16" s="93"/>
      <c r="TOH16" s="93"/>
      <c r="TOI16" s="93"/>
      <c r="TOJ16" s="93"/>
      <c r="TOK16" s="93"/>
      <c r="TOL16" s="93"/>
      <c r="TOM16" s="93"/>
      <c r="TON16" s="93"/>
      <c r="TOO16" s="93"/>
      <c r="TOP16" s="93"/>
      <c r="TOQ16" s="93"/>
      <c r="TOR16" s="93"/>
      <c r="TOS16" s="93"/>
      <c r="TOT16" s="93"/>
      <c r="TOU16" s="93"/>
      <c r="TOV16" s="93"/>
      <c r="TOW16" s="93"/>
      <c r="TOX16" s="93"/>
      <c r="TOY16" s="93"/>
      <c r="TOZ16" s="93"/>
      <c r="TPA16" s="93"/>
      <c r="TPB16" s="93"/>
      <c r="TPC16" s="93"/>
      <c r="TPD16" s="93"/>
      <c r="TPE16" s="93"/>
      <c r="TPF16" s="93"/>
      <c r="TPG16" s="93"/>
      <c r="TPH16" s="93"/>
      <c r="TPI16" s="93"/>
      <c r="TPJ16" s="93"/>
      <c r="TPK16" s="93"/>
      <c r="TPL16" s="93"/>
      <c r="TPM16" s="93"/>
      <c r="TPN16" s="93"/>
      <c r="TPO16" s="93"/>
      <c r="TPP16" s="93"/>
      <c r="TPQ16" s="93"/>
      <c r="TPR16" s="93"/>
      <c r="TPS16" s="93"/>
      <c r="TPT16" s="93"/>
      <c r="TPU16" s="93"/>
      <c r="TPV16" s="93"/>
      <c r="TPW16" s="93"/>
      <c r="TPX16" s="93"/>
      <c r="TPY16" s="93"/>
      <c r="TPZ16" s="93"/>
      <c r="TQA16" s="93"/>
      <c r="TQB16" s="93"/>
      <c r="TQC16" s="93"/>
      <c r="TQD16" s="93"/>
      <c r="TQE16" s="93"/>
      <c r="TQF16" s="93"/>
      <c r="TQG16" s="93"/>
      <c r="TQH16" s="93"/>
      <c r="TQI16" s="93"/>
      <c r="TQJ16" s="93"/>
      <c r="TQK16" s="93"/>
      <c r="TQL16" s="93"/>
      <c r="TQM16" s="93"/>
      <c r="TQN16" s="93"/>
      <c r="TQO16" s="93"/>
      <c r="TQP16" s="93"/>
      <c r="TQQ16" s="93"/>
      <c r="TQR16" s="93"/>
      <c r="TQS16" s="93"/>
      <c r="TQT16" s="93"/>
      <c r="TQU16" s="93"/>
      <c r="TQV16" s="93"/>
      <c r="TQW16" s="93"/>
      <c r="TQX16" s="93"/>
      <c r="TQY16" s="93"/>
      <c r="TQZ16" s="93"/>
      <c r="TRA16" s="93"/>
      <c r="TRB16" s="93"/>
      <c r="TRC16" s="93"/>
      <c r="TRD16" s="93"/>
      <c r="TRE16" s="93"/>
      <c r="TRF16" s="93"/>
      <c r="TRG16" s="93"/>
      <c r="TRH16" s="93"/>
      <c r="TRI16" s="93"/>
      <c r="TRJ16" s="93"/>
      <c r="TRK16" s="93"/>
      <c r="TRL16" s="93"/>
      <c r="TRM16" s="93"/>
      <c r="TRN16" s="93"/>
      <c r="TRO16" s="93"/>
      <c r="TRP16" s="93"/>
      <c r="TRQ16" s="93"/>
      <c r="TRR16" s="93"/>
      <c r="TRS16" s="93"/>
      <c r="TRT16" s="93"/>
      <c r="TRU16" s="93"/>
      <c r="TRV16" s="93"/>
      <c r="TRW16" s="93"/>
      <c r="TRX16" s="93"/>
      <c r="TRY16" s="93"/>
      <c r="TRZ16" s="93"/>
      <c r="TSA16" s="93"/>
      <c r="TSB16" s="93"/>
      <c r="TSC16" s="93"/>
      <c r="TSD16" s="93"/>
      <c r="TSE16" s="93"/>
      <c r="TSF16" s="93"/>
      <c r="TSG16" s="93"/>
      <c r="TSH16" s="93"/>
      <c r="TSI16" s="93"/>
      <c r="TSJ16" s="93"/>
      <c r="TSK16" s="93"/>
      <c r="TSL16" s="93"/>
      <c r="TSM16" s="93"/>
      <c r="TSN16" s="93"/>
      <c r="TSO16" s="93"/>
      <c r="TSP16" s="93"/>
      <c r="TSQ16" s="93"/>
      <c r="TSR16" s="93"/>
      <c r="TSS16" s="93"/>
      <c r="TST16" s="93"/>
      <c r="TSU16" s="93"/>
      <c r="TSV16" s="93"/>
      <c r="TSW16" s="93"/>
      <c r="TSX16" s="93"/>
      <c r="TSY16" s="93"/>
      <c r="TSZ16" s="93"/>
      <c r="TTA16" s="93"/>
      <c r="TTB16" s="93"/>
      <c r="TTC16" s="93"/>
      <c r="TTD16" s="93"/>
      <c r="TTE16" s="93"/>
      <c r="TTF16" s="93"/>
      <c r="TTG16" s="93"/>
      <c r="TTH16" s="93"/>
      <c r="TTI16" s="93"/>
      <c r="TTJ16" s="93"/>
      <c r="TTK16" s="93"/>
      <c r="TTL16" s="93"/>
      <c r="TTM16" s="93"/>
      <c r="TTN16" s="93"/>
      <c r="TTO16" s="93"/>
      <c r="TTP16" s="93"/>
      <c r="TTQ16" s="93"/>
      <c r="TTR16" s="93"/>
      <c r="TTS16" s="93"/>
      <c r="TTT16" s="93"/>
      <c r="TTU16" s="93"/>
      <c r="TTV16" s="93"/>
      <c r="TTW16" s="93"/>
      <c r="TTX16" s="93"/>
      <c r="TTY16" s="93"/>
      <c r="TTZ16" s="93"/>
      <c r="TUA16" s="93"/>
      <c r="TUB16" s="93"/>
      <c r="TUC16" s="93"/>
      <c r="TUD16" s="93"/>
      <c r="TUE16" s="93"/>
      <c r="TUF16" s="93"/>
      <c r="TUG16" s="93"/>
      <c r="TUH16" s="93"/>
      <c r="TUI16" s="93"/>
      <c r="TUJ16" s="93"/>
      <c r="TUK16" s="93"/>
      <c r="TUL16" s="93"/>
      <c r="TUM16" s="93"/>
      <c r="TUN16" s="93"/>
      <c r="TUO16" s="93"/>
      <c r="TUP16" s="93"/>
      <c r="TUQ16" s="93"/>
      <c r="TUR16" s="93"/>
      <c r="TUS16" s="93"/>
      <c r="TUT16" s="93"/>
      <c r="TUU16" s="93"/>
      <c r="TUV16" s="93"/>
      <c r="TUW16" s="93"/>
      <c r="TUX16" s="93"/>
      <c r="TUY16" s="93"/>
      <c r="TUZ16" s="93"/>
      <c r="TVA16" s="93"/>
      <c r="TVB16" s="93"/>
      <c r="TVC16" s="93"/>
      <c r="TVD16" s="93"/>
      <c r="TVE16" s="93"/>
      <c r="TVF16" s="93"/>
      <c r="TVG16" s="93"/>
      <c r="TVH16" s="93"/>
      <c r="TVI16" s="93"/>
      <c r="TVJ16" s="93"/>
      <c r="TVK16" s="93"/>
      <c r="TVL16" s="93"/>
      <c r="TVM16" s="93"/>
      <c r="TVN16" s="93"/>
      <c r="TVO16" s="93"/>
      <c r="TVP16" s="93"/>
      <c r="TVQ16" s="93"/>
      <c r="TVR16" s="93"/>
      <c r="TVS16" s="93"/>
      <c r="TVT16" s="93"/>
      <c r="TVU16" s="93"/>
      <c r="TVV16" s="93"/>
      <c r="TVW16" s="93"/>
      <c r="TVX16" s="93"/>
      <c r="TVY16" s="93"/>
      <c r="TVZ16" s="93"/>
      <c r="TWA16" s="93"/>
      <c r="TWB16" s="93"/>
      <c r="TWC16" s="93"/>
      <c r="TWD16" s="93"/>
      <c r="TWE16" s="93"/>
      <c r="TWF16" s="93"/>
      <c r="TWG16" s="93"/>
      <c r="TWH16" s="93"/>
      <c r="TWI16" s="93"/>
      <c r="TWJ16" s="93"/>
      <c r="TWK16" s="93"/>
      <c r="TWL16" s="93"/>
      <c r="TWM16" s="93"/>
      <c r="TWN16" s="93"/>
      <c r="TWO16" s="93"/>
      <c r="TWP16" s="93"/>
      <c r="TWQ16" s="93"/>
      <c r="TWR16" s="93"/>
      <c r="TWS16" s="93"/>
      <c r="TWT16" s="93"/>
      <c r="TWU16" s="93"/>
      <c r="TWV16" s="93"/>
      <c r="TWW16" s="93"/>
      <c r="TWX16" s="93"/>
      <c r="TWY16" s="93"/>
      <c r="TWZ16" s="93"/>
      <c r="TXA16" s="93"/>
      <c r="TXB16" s="93"/>
      <c r="TXC16" s="93"/>
      <c r="TXD16" s="93"/>
      <c r="TXE16" s="93"/>
      <c r="TXF16" s="93"/>
      <c r="TXG16" s="93"/>
      <c r="TXH16" s="93"/>
      <c r="TXI16" s="93"/>
      <c r="TXJ16" s="93"/>
      <c r="TXK16" s="93"/>
      <c r="TXL16" s="93"/>
      <c r="TXM16" s="93"/>
      <c r="TXN16" s="93"/>
      <c r="TXO16" s="93"/>
      <c r="TXP16" s="93"/>
      <c r="TXQ16" s="93"/>
      <c r="TXR16" s="93"/>
      <c r="TXS16" s="93"/>
      <c r="TXT16" s="93"/>
      <c r="TXU16" s="93"/>
      <c r="TXV16" s="93"/>
      <c r="TXW16" s="93"/>
      <c r="TXX16" s="93"/>
      <c r="TXY16" s="93"/>
      <c r="TXZ16" s="93"/>
      <c r="TYA16" s="93"/>
      <c r="TYB16" s="93"/>
      <c r="TYC16" s="93"/>
      <c r="TYD16" s="93"/>
      <c r="TYE16" s="93"/>
      <c r="TYF16" s="93"/>
      <c r="TYG16" s="93"/>
      <c r="TYH16" s="93"/>
      <c r="TYI16" s="93"/>
      <c r="TYJ16" s="93"/>
      <c r="TYK16" s="93"/>
      <c r="TYL16" s="93"/>
      <c r="TYM16" s="93"/>
      <c r="TYN16" s="93"/>
      <c r="TYO16" s="93"/>
      <c r="TYP16" s="93"/>
      <c r="TYQ16" s="93"/>
      <c r="TYR16" s="93"/>
      <c r="TYS16" s="93"/>
      <c r="TYT16" s="93"/>
      <c r="TYU16" s="93"/>
      <c r="TYV16" s="93"/>
      <c r="TYW16" s="93"/>
      <c r="TYX16" s="93"/>
      <c r="TYY16" s="93"/>
      <c r="TYZ16" s="93"/>
      <c r="TZA16" s="93"/>
      <c r="TZB16" s="93"/>
      <c r="TZC16" s="93"/>
      <c r="TZD16" s="93"/>
      <c r="TZE16" s="93"/>
      <c r="TZF16" s="93"/>
      <c r="TZG16" s="93"/>
      <c r="TZH16" s="93"/>
      <c r="TZI16" s="93"/>
      <c r="TZJ16" s="93"/>
      <c r="TZK16" s="93"/>
      <c r="TZL16" s="93"/>
      <c r="TZM16" s="93"/>
      <c r="TZN16" s="93"/>
      <c r="TZO16" s="93"/>
      <c r="TZP16" s="93"/>
      <c r="TZQ16" s="93"/>
      <c r="TZR16" s="93"/>
      <c r="TZS16" s="93"/>
      <c r="TZT16" s="93"/>
      <c r="TZU16" s="93"/>
      <c r="TZV16" s="93"/>
      <c r="TZW16" s="93"/>
      <c r="TZX16" s="93"/>
      <c r="TZY16" s="93"/>
      <c r="TZZ16" s="93"/>
      <c r="UAA16" s="93"/>
      <c r="UAB16" s="93"/>
      <c r="UAC16" s="93"/>
      <c r="UAD16" s="93"/>
      <c r="UAE16" s="93"/>
      <c r="UAF16" s="93"/>
      <c r="UAG16" s="93"/>
      <c r="UAH16" s="93"/>
      <c r="UAI16" s="93"/>
      <c r="UAJ16" s="93"/>
      <c r="UAK16" s="93"/>
      <c r="UAL16" s="93"/>
      <c r="UAM16" s="93"/>
      <c r="UAN16" s="93"/>
      <c r="UAO16" s="93"/>
      <c r="UAP16" s="93"/>
      <c r="UAQ16" s="93"/>
      <c r="UAR16" s="93"/>
      <c r="UAS16" s="93"/>
      <c r="UAT16" s="93"/>
      <c r="UAU16" s="93"/>
      <c r="UAV16" s="93"/>
      <c r="UAW16" s="93"/>
      <c r="UAX16" s="93"/>
      <c r="UAY16" s="93"/>
      <c r="UAZ16" s="93"/>
      <c r="UBA16" s="93"/>
      <c r="UBB16" s="93"/>
      <c r="UBC16" s="93"/>
      <c r="UBD16" s="93"/>
      <c r="UBE16" s="93"/>
      <c r="UBF16" s="93"/>
      <c r="UBG16" s="93"/>
      <c r="UBH16" s="93"/>
      <c r="UBI16" s="93"/>
      <c r="UBJ16" s="93"/>
      <c r="UBK16" s="93"/>
      <c r="UBL16" s="93"/>
      <c r="UBM16" s="93"/>
      <c r="UBN16" s="93"/>
      <c r="UBO16" s="93"/>
      <c r="UBP16" s="93"/>
      <c r="UBQ16" s="93"/>
      <c r="UBR16" s="93"/>
      <c r="UBS16" s="93"/>
      <c r="UBT16" s="93"/>
      <c r="UBU16" s="93"/>
      <c r="UBV16" s="93"/>
      <c r="UBW16" s="93"/>
      <c r="UBX16" s="93"/>
      <c r="UBY16" s="93"/>
      <c r="UBZ16" s="93"/>
      <c r="UCA16" s="93"/>
      <c r="UCB16" s="93"/>
      <c r="UCC16" s="93"/>
      <c r="UCD16" s="93"/>
      <c r="UCE16" s="93"/>
      <c r="UCF16" s="93"/>
      <c r="UCG16" s="93"/>
      <c r="UCH16" s="93"/>
      <c r="UCI16" s="93"/>
      <c r="UCJ16" s="93"/>
      <c r="UCK16" s="93"/>
      <c r="UCL16" s="93"/>
      <c r="UCM16" s="93"/>
      <c r="UCN16" s="93"/>
      <c r="UCO16" s="93"/>
      <c r="UCP16" s="93"/>
      <c r="UCQ16" s="93"/>
      <c r="UCR16" s="93"/>
      <c r="UCS16" s="93"/>
      <c r="UCT16" s="93"/>
      <c r="UCU16" s="93"/>
      <c r="UCV16" s="93"/>
      <c r="UCW16" s="93"/>
      <c r="UCX16" s="93"/>
      <c r="UCY16" s="93"/>
      <c r="UCZ16" s="93"/>
      <c r="UDA16" s="93"/>
      <c r="UDB16" s="93"/>
      <c r="UDC16" s="93"/>
      <c r="UDD16" s="93"/>
      <c r="UDE16" s="93"/>
      <c r="UDF16" s="93"/>
      <c r="UDG16" s="93"/>
      <c r="UDH16" s="93"/>
      <c r="UDI16" s="93"/>
      <c r="UDJ16" s="93"/>
      <c r="UDK16" s="93"/>
      <c r="UDL16" s="93"/>
      <c r="UDM16" s="93"/>
      <c r="UDN16" s="93"/>
      <c r="UDO16" s="93"/>
      <c r="UDP16" s="93"/>
      <c r="UDQ16" s="93"/>
      <c r="UDR16" s="93"/>
      <c r="UDS16" s="93"/>
      <c r="UDT16" s="93"/>
      <c r="UDU16" s="93"/>
      <c r="UDV16" s="93"/>
      <c r="UDW16" s="93"/>
      <c r="UDX16" s="93"/>
      <c r="UDY16" s="93"/>
      <c r="UDZ16" s="93"/>
      <c r="UEA16" s="93"/>
      <c r="UEB16" s="93"/>
      <c r="UEC16" s="93"/>
      <c r="UED16" s="93"/>
      <c r="UEE16" s="93"/>
      <c r="UEF16" s="93"/>
      <c r="UEG16" s="93"/>
      <c r="UEH16" s="93"/>
      <c r="UEI16" s="93"/>
      <c r="UEJ16" s="93"/>
      <c r="UEK16" s="93"/>
      <c r="UEL16" s="93"/>
      <c r="UEM16" s="93"/>
      <c r="UEN16" s="93"/>
      <c r="UEO16" s="93"/>
      <c r="UEP16" s="93"/>
      <c r="UEQ16" s="93"/>
      <c r="UER16" s="93"/>
      <c r="UES16" s="93"/>
      <c r="UET16" s="93"/>
      <c r="UEU16" s="93"/>
      <c r="UEV16" s="93"/>
      <c r="UEW16" s="93"/>
      <c r="UEX16" s="93"/>
      <c r="UEY16" s="93"/>
      <c r="UEZ16" s="93"/>
      <c r="UFA16" s="93"/>
      <c r="UFB16" s="93"/>
      <c r="UFC16" s="93"/>
      <c r="UFD16" s="93"/>
      <c r="UFE16" s="93"/>
      <c r="UFF16" s="93"/>
      <c r="UFG16" s="93"/>
      <c r="UFH16" s="93"/>
      <c r="UFI16" s="93"/>
      <c r="UFJ16" s="93"/>
      <c r="UFK16" s="93"/>
      <c r="UFL16" s="93"/>
      <c r="UFM16" s="93"/>
      <c r="UFN16" s="93"/>
      <c r="UFO16" s="93"/>
      <c r="UFP16" s="93"/>
      <c r="UFQ16" s="93"/>
      <c r="UFR16" s="93"/>
      <c r="UFS16" s="93"/>
      <c r="UFT16" s="93"/>
      <c r="UFU16" s="93"/>
      <c r="UFV16" s="93"/>
      <c r="UFW16" s="93"/>
      <c r="UFX16" s="93"/>
      <c r="UFY16" s="93"/>
      <c r="UFZ16" s="93"/>
      <c r="UGA16" s="93"/>
      <c r="UGB16" s="93"/>
      <c r="UGC16" s="93"/>
      <c r="UGD16" s="93"/>
      <c r="UGE16" s="93"/>
      <c r="UGF16" s="93"/>
      <c r="UGG16" s="93"/>
      <c r="UGH16" s="93"/>
      <c r="UGI16" s="93"/>
      <c r="UGJ16" s="93"/>
      <c r="UGK16" s="93"/>
      <c r="UGL16" s="93"/>
      <c r="UGM16" s="93"/>
      <c r="UGN16" s="93"/>
      <c r="UGO16" s="93"/>
      <c r="UGP16" s="93"/>
      <c r="UGQ16" s="93"/>
      <c r="UGR16" s="93"/>
      <c r="UGS16" s="93"/>
      <c r="UGT16" s="93"/>
      <c r="UGU16" s="93"/>
      <c r="UGV16" s="93"/>
      <c r="UGW16" s="93"/>
      <c r="UGX16" s="93"/>
      <c r="UGY16" s="93"/>
      <c r="UGZ16" s="93"/>
      <c r="UHA16" s="93"/>
      <c r="UHB16" s="93"/>
      <c r="UHC16" s="93"/>
      <c r="UHD16" s="93"/>
      <c r="UHE16" s="93"/>
      <c r="UHF16" s="93"/>
      <c r="UHG16" s="93"/>
      <c r="UHH16" s="93"/>
      <c r="UHI16" s="93"/>
      <c r="UHJ16" s="93"/>
      <c r="UHK16" s="93"/>
      <c r="UHL16" s="93"/>
      <c r="UHM16" s="93"/>
      <c r="UHN16" s="93"/>
      <c r="UHO16" s="93"/>
      <c r="UHP16" s="93"/>
      <c r="UHQ16" s="93"/>
      <c r="UHR16" s="93"/>
      <c r="UHS16" s="93"/>
      <c r="UHT16" s="93"/>
      <c r="UHU16" s="93"/>
      <c r="UHV16" s="93"/>
      <c r="UHW16" s="93"/>
      <c r="UHX16" s="93"/>
      <c r="UHY16" s="93"/>
      <c r="UHZ16" s="93"/>
      <c r="UIA16" s="93"/>
      <c r="UIB16" s="93"/>
      <c r="UIC16" s="93"/>
      <c r="UID16" s="93"/>
      <c r="UIE16" s="93"/>
      <c r="UIF16" s="93"/>
      <c r="UIG16" s="93"/>
      <c r="UIH16" s="93"/>
      <c r="UII16" s="93"/>
      <c r="UIJ16" s="93"/>
      <c r="UIK16" s="93"/>
      <c r="UIL16" s="93"/>
      <c r="UIM16" s="93"/>
      <c r="UIN16" s="93"/>
      <c r="UIO16" s="93"/>
      <c r="UIP16" s="93"/>
      <c r="UIQ16" s="93"/>
      <c r="UIR16" s="93"/>
      <c r="UIS16" s="93"/>
      <c r="UIT16" s="93"/>
      <c r="UIU16" s="93"/>
      <c r="UIV16" s="93"/>
      <c r="UIW16" s="93"/>
      <c r="UIX16" s="93"/>
      <c r="UIY16" s="93"/>
      <c r="UIZ16" s="93"/>
      <c r="UJA16" s="93"/>
      <c r="UJB16" s="93"/>
      <c r="UJC16" s="93"/>
      <c r="UJD16" s="93"/>
      <c r="UJE16" s="93"/>
      <c r="UJF16" s="93"/>
      <c r="UJG16" s="93"/>
      <c r="UJH16" s="93"/>
      <c r="UJI16" s="93"/>
      <c r="UJJ16" s="93"/>
      <c r="UJK16" s="93"/>
      <c r="UJL16" s="93"/>
      <c r="UJM16" s="93"/>
      <c r="UJN16" s="93"/>
      <c r="UJO16" s="93"/>
      <c r="UJP16" s="93"/>
      <c r="UJQ16" s="93"/>
      <c r="UJR16" s="93"/>
      <c r="UJS16" s="93"/>
      <c r="UJT16" s="93"/>
      <c r="UJU16" s="93"/>
      <c r="UJV16" s="93"/>
      <c r="UJW16" s="93"/>
      <c r="UJX16" s="93"/>
      <c r="UJY16" s="93"/>
      <c r="UJZ16" s="93"/>
      <c r="UKA16" s="93"/>
      <c r="UKB16" s="93"/>
      <c r="UKC16" s="93"/>
      <c r="UKD16" s="93"/>
      <c r="UKE16" s="93"/>
      <c r="UKF16" s="93"/>
      <c r="UKG16" s="93"/>
      <c r="UKH16" s="93"/>
      <c r="UKI16" s="93"/>
      <c r="UKJ16" s="93"/>
      <c r="UKK16" s="93"/>
      <c r="UKL16" s="93"/>
      <c r="UKM16" s="93"/>
      <c r="UKN16" s="93"/>
      <c r="UKO16" s="93"/>
      <c r="UKP16" s="93"/>
      <c r="UKQ16" s="93"/>
      <c r="UKR16" s="93"/>
      <c r="UKS16" s="93"/>
      <c r="UKT16" s="93"/>
      <c r="UKU16" s="93"/>
      <c r="UKV16" s="93"/>
      <c r="UKW16" s="93"/>
      <c r="UKX16" s="93"/>
      <c r="UKY16" s="93"/>
      <c r="UKZ16" s="93"/>
      <c r="ULA16" s="93"/>
      <c r="ULB16" s="93"/>
      <c r="ULC16" s="93"/>
      <c r="ULD16" s="93"/>
      <c r="ULE16" s="93"/>
      <c r="ULF16" s="93"/>
      <c r="ULG16" s="93"/>
      <c r="ULH16" s="93"/>
      <c r="ULI16" s="93"/>
      <c r="ULJ16" s="93"/>
      <c r="ULK16" s="93"/>
      <c r="ULL16" s="93"/>
      <c r="ULM16" s="93"/>
      <c r="ULN16" s="93"/>
      <c r="ULO16" s="93"/>
      <c r="ULP16" s="93"/>
      <c r="ULQ16" s="93"/>
      <c r="ULR16" s="93"/>
      <c r="ULS16" s="93"/>
      <c r="ULT16" s="93"/>
      <c r="ULU16" s="93"/>
      <c r="ULV16" s="93"/>
      <c r="ULW16" s="93"/>
      <c r="ULX16" s="93"/>
      <c r="ULY16" s="93"/>
      <c r="ULZ16" s="93"/>
      <c r="UMA16" s="93"/>
      <c r="UMB16" s="93"/>
      <c r="UMC16" s="93"/>
      <c r="UMD16" s="93"/>
      <c r="UME16" s="93"/>
      <c r="UMF16" s="93"/>
      <c r="UMG16" s="93"/>
      <c r="UMH16" s="93"/>
      <c r="UMI16" s="93"/>
      <c r="UMJ16" s="93"/>
      <c r="UMK16" s="93"/>
      <c r="UML16" s="93"/>
      <c r="UMM16" s="93"/>
      <c r="UMN16" s="93"/>
      <c r="UMO16" s="93"/>
      <c r="UMP16" s="93"/>
      <c r="UMQ16" s="93"/>
      <c r="UMR16" s="93"/>
      <c r="UMS16" s="93"/>
      <c r="UMT16" s="93"/>
      <c r="UMU16" s="93"/>
      <c r="UMV16" s="93"/>
      <c r="UMW16" s="93"/>
      <c r="UMX16" s="93"/>
      <c r="UMY16" s="93"/>
      <c r="UMZ16" s="93"/>
      <c r="UNA16" s="93"/>
      <c r="UNB16" s="93"/>
      <c r="UNC16" s="93"/>
      <c r="UND16" s="93"/>
      <c r="UNE16" s="93"/>
      <c r="UNF16" s="93"/>
      <c r="UNG16" s="93"/>
      <c r="UNH16" s="93"/>
      <c r="UNI16" s="93"/>
      <c r="UNJ16" s="93"/>
      <c r="UNK16" s="93"/>
      <c r="UNL16" s="93"/>
      <c r="UNM16" s="93"/>
      <c r="UNN16" s="93"/>
      <c r="UNO16" s="93"/>
      <c r="UNP16" s="93"/>
      <c r="UNQ16" s="93"/>
      <c r="UNR16" s="93"/>
      <c r="UNS16" s="93"/>
      <c r="UNT16" s="93"/>
      <c r="UNU16" s="93"/>
      <c r="UNV16" s="93"/>
      <c r="UNW16" s="93"/>
      <c r="UNX16" s="93"/>
      <c r="UNY16" s="93"/>
      <c r="UNZ16" s="93"/>
      <c r="UOA16" s="93"/>
      <c r="UOB16" s="93"/>
      <c r="UOC16" s="93"/>
      <c r="UOD16" s="93"/>
      <c r="UOE16" s="93"/>
      <c r="UOF16" s="93"/>
      <c r="UOG16" s="93"/>
      <c r="UOH16" s="93"/>
      <c r="UOI16" s="93"/>
      <c r="UOJ16" s="93"/>
      <c r="UOK16" s="93"/>
      <c r="UOL16" s="93"/>
      <c r="UOM16" s="93"/>
      <c r="UON16" s="93"/>
      <c r="UOO16" s="93"/>
      <c r="UOP16" s="93"/>
      <c r="UOQ16" s="93"/>
      <c r="UOR16" s="93"/>
      <c r="UOS16" s="93"/>
      <c r="UOT16" s="93"/>
      <c r="UOU16" s="93"/>
      <c r="UOV16" s="93"/>
      <c r="UOW16" s="93"/>
      <c r="UOX16" s="93"/>
      <c r="UOY16" s="93"/>
      <c r="UOZ16" s="93"/>
      <c r="UPA16" s="93"/>
      <c r="UPB16" s="93"/>
      <c r="UPC16" s="93"/>
      <c r="UPD16" s="93"/>
      <c r="UPE16" s="93"/>
      <c r="UPF16" s="93"/>
      <c r="UPG16" s="93"/>
      <c r="UPH16" s="93"/>
      <c r="UPI16" s="93"/>
      <c r="UPJ16" s="93"/>
      <c r="UPK16" s="93"/>
      <c r="UPL16" s="93"/>
      <c r="UPM16" s="93"/>
      <c r="UPN16" s="93"/>
      <c r="UPO16" s="93"/>
      <c r="UPP16" s="93"/>
      <c r="UPQ16" s="93"/>
      <c r="UPR16" s="93"/>
      <c r="UPS16" s="93"/>
      <c r="UPT16" s="93"/>
      <c r="UPU16" s="93"/>
      <c r="UPV16" s="93"/>
      <c r="UPW16" s="93"/>
      <c r="UPX16" s="93"/>
      <c r="UPY16" s="93"/>
      <c r="UPZ16" s="93"/>
      <c r="UQA16" s="93"/>
      <c r="UQB16" s="93"/>
      <c r="UQC16" s="93"/>
      <c r="UQD16" s="93"/>
      <c r="UQE16" s="93"/>
      <c r="UQF16" s="93"/>
      <c r="UQG16" s="93"/>
      <c r="UQH16" s="93"/>
      <c r="UQI16" s="93"/>
      <c r="UQJ16" s="93"/>
      <c r="UQK16" s="93"/>
      <c r="UQL16" s="93"/>
      <c r="UQM16" s="93"/>
      <c r="UQN16" s="93"/>
      <c r="UQO16" s="93"/>
      <c r="UQP16" s="93"/>
      <c r="UQQ16" s="93"/>
      <c r="UQR16" s="93"/>
      <c r="UQS16" s="93"/>
      <c r="UQT16" s="93"/>
      <c r="UQU16" s="93"/>
      <c r="UQV16" s="93"/>
      <c r="UQW16" s="93"/>
      <c r="UQX16" s="93"/>
      <c r="UQY16" s="93"/>
      <c r="UQZ16" s="93"/>
      <c r="URA16" s="93"/>
      <c r="URB16" s="93"/>
      <c r="URC16" s="93"/>
      <c r="URD16" s="93"/>
      <c r="URE16" s="93"/>
      <c r="URF16" s="93"/>
      <c r="URG16" s="93"/>
      <c r="URH16" s="93"/>
      <c r="URI16" s="93"/>
      <c r="URJ16" s="93"/>
      <c r="URK16" s="93"/>
      <c r="URL16" s="93"/>
      <c r="URM16" s="93"/>
      <c r="URN16" s="93"/>
      <c r="URO16" s="93"/>
      <c r="URP16" s="93"/>
      <c r="URQ16" s="93"/>
      <c r="URR16" s="93"/>
      <c r="URS16" s="93"/>
      <c r="URT16" s="93"/>
      <c r="URU16" s="93"/>
      <c r="URV16" s="93"/>
      <c r="URW16" s="93"/>
      <c r="URX16" s="93"/>
      <c r="URY16" s="93"/>
      <c r="URZ16" s="93"/>
      <c r="USA16" s="93"/>
      <c r="USB16" s="93"/>
      <c r="USC16" s="93"/>
      <c r="USD16" s="93"/>
      <c r="USE16" s="93"/>
      <c r="USF16" s="93"/>
      <c r="USG16" s="93"/>
      <c r="USH16" s="93"/>
      <c r="USI16" s="93"/>
      <c r="USJ16" s="93"/>
      <c r="USK16" s="93"/>
      <c r="USL16" s="93"/>
      <c r="USM16" s="93"/>
      <c r="USN16" s="93"/>
      <c r="USO16" s="93"/>
      <c r="USP16" s="93"/>
      <c r="USQ16" s="93"/>
      <c r="USR16" s="93"/>
      <c r="USS16" s="93"/>
      <c r="UST16" s="93"/>
      <c r="USU16" s="93"/>
      <c r="USV16" s="93"/>
      <c r="USW16" s="93"/>
      <c r="USX16" s="93"/>
      <c r="USY16" s="93"/>
      <c r="USZ16" s="93"/>
      <c r="UTA16" s="93"/>
      <c r="UTB16" s="93"/>
      <c r="UTC16" s="93"/>
      <c r="UTD16" s="93"/>
      <c r="UTE16" s="93"/>
      <c r="UTF16" s="93"/>
      <c r="UTG16" s="93"/>
      <c r="UTH16" s="93"/>
      <c r="UTI16" s="93"/>
      <c r="UTJ16" s="93"/>
      <c r="UTK16" s="93"/>
      <c r="UTL16" s="93"/>
      <c r="UTM16" s="93"/>
      <c r="UTN16" s="93"/>
      <c r="UTO16" s="93"/>
      <c r="UTP16" s="93"/>
      <c r="UTQ16" s="93"/>
      <c r="UTR16" s="93"/>
      <c r="UTS16" s="93"/>
      <c r="UTT16" s="93"/>
      <c r="UTU16" s="93"/>
      <c r="UTV16" s="93"/>
      <c r="UTW16" s="93"/>
      <c r="UTX16" s="93"/>
      <c r="UTY16" s="93"/>
      <c r="UTZ16" s="93"/>
      <c r="UUA16" s="93"/>
      <c r="UUB16" s="93"/>
      <c r="UUC16" s="93"/>
      <c r="UUD16" s="93"/>
      <c r="UUE16" s="93"/>
      <c r="UUF16" s="93"/>
      <c r="UUG16" s="93"/>
      <c r="UUH16" s="93"/>
      <c r="UUI16" s="93"/>
      <c r="UUJ16" s="93"/>
      <c r="UUK16" s="93"/>
      <c r="UUL16" s="93"/>
      <c r="UUM16" s="93"/>
      <c r="UUN16" s="93"/>
      <c r="UUO16" s="93"/>
      <c r="UUP16" s="93"/>
      <c r="UUQ16" s="93"/>
      <c r="UUR16" s="93"/>
      <c r="UUS16" s="93"/>
      <c r="UUT16" s="93"/>
      <c r="UUU16" s="93"/>
      <c r="UUV16" s="93"/>
      <c r="UUW16" s="93"/>
      <c r="UUX16" s="93"/>
      <c r="UUY16" s="93"/>
      <c r="UUZ16" s="93"/>
      <c r="UVA16" s="93"/>
      <c r="UVB16" s="93"/>
      <c r="UVC16" s="93"/>
      <c r="UVD16" s="93"/>
      <c r="UVE16" s="93"/>
      <c r="UVF16" s="93"/>
      <c r="UVG16" s="93"/>
      <c r="UVH16" s="93"/>
      <c r="UVI16" s="93"/>
      <c r="UVJ16" s="93"/>
      <c r="UVK16" s="93"/>
      <c r="UVL16" s="93"/>
      <c r="UVM16" s="93"/>
      <c r="UVN16" s="93"/>
      <c r="UVO16" s="93"/>
      <c r="UVP16" s="93"/>
      <c r="UVQ16" s="93"/>
      <c r="UVR16" s="93"/>
      <c r="UVS16" s="93"/>
      <c r="UVT16" s="93"/>
      <c r="UVU16" s="93"/>
      <c r="UVV16" s="93"/>
      <c r="UVW16" s="93"/>
      <c r="UVX16" s="93"/>
      <c r="UVY16" s="93"/>
      <c r="UVZ16" s="93"/>
      <c r="UWA16" s="93"/>
      <c r="UWB16" s="93"/>
      <c r="UWC16" s="93"/>
      <c r="UWD16" s="93"/>
      <c r="UWE16" s="93"/>
      <c r="UWF16" s="93"/>
      <c r="UWG16" s="93"/>
      <c r="UWH16" s="93"/>
      <c r="UWI16" s="93"/>
      <c r="UWJ16" s="93"/>
      <c r="UWK16" s="93"/>
      <c r="UWL16" s="93"/>
      <c r="UWM16" s="93"/>
      <c r="UWN16" s="93"/>
      <c r="UWO16" s="93"/>
      <c r="UWP16" s="93"/>
      <c r="UWQ16" s="93"/>
      <c r="UWR16" s="93"/>
      <c r="UWS16" s="93"/>
      <c r="UWT16" s="93"/>
      <c r="UWU16" s="93"/>
      <c r="UWV16" s="93"/>
      <c r="UWW16" s="93"/>
      <c r="UWX16" s="93"/>
      <c r="UWY16" s="93"/>
      <c r="UWZ16" s="93"/>
      <c r="UXA16" s="93"/>
      <c r="UXB16" s="93"/>
      <c r="UXC16" s="93"/>
      <c r="UXD16" s="93"/>
      <c r="UXE16" s="93"/>
      <c r="UXF16" s="93"/>
      <c r="UXG16" s="93"/>
      <c r="UXH16" s="93"/>
      <c r="UXI16" s="93"/>
      <c r="UXJ16" s="93"/>
      <c r="UXK16" s="93"/>
      <c r="UXL16" s="93"/>
      <c r="UXM16" s="93"/>
      <c r="UXN16" s="93"/>
      <c r="UXO16" s="93"/>
      <c r="UXP16" s="93"/>
      <c r="UXQ16" s="93"/>
      <c r="UXR16" s="93"/>
      <c r="UXS16" s="93"/>
      <c r="UXT16" s="93"/>
      <c r="UXU16" s="93"/>
      <c r="UXV16" s="93"/>
      <c r="UXW16" s="93"/>
      <c r="UXX16" s="93"/>
      <c r="UXY16" s="93"/>
      <c r="UXZ16" s="93"/>
      <c r="UYA16" s="93"/>
      <c r="UYB16" s="93"/>
      <c r="UYC16" s="93"/>
      <c r="UYD16" s="93"/>
      <c r="UYE16" s="93"/>
      <c r="UYF16" s="93"/>
      <c r="UYG16" s="93"/>
      <c r="UYH16" s="93"/>
      <c r="UYI16" s="93"/>
      <c r="UYJ16" s="93"/>
      <c r="UYK16" s="93"/>
      <c r="UYL16" s="93"/>
      <c r="UYM16" s="93"/>
      <c r="UYN16" s="93"/>
      <c r="UYO16" s="93"/>
      <c r="UYP16" s="93"/>
      <c r="UYQ16" s="93"/>
      <c r="UYR16" s="93"/>
      <c r="UYS16" s="93"/>
      <c r="UYT16" s="93"/>
      <c r="UYU16" s="93"/>
      <c r="UYV16" s="93"/>
      <c r="UYW16" s="93"/>
      <c r="UYX16" s="93"/>
      <c r="UYY16" s="93"/>
      <c r="UYZ16" s="93"/>
      <c r="UZA16" s="93"/>
      <c r="UZB16" s="93"/>
      <c r="UZC16" s="93"/>
      <c r="UZD16" s="93"/>
      <c r="UZE16" s="93"/>
      <c r="UZF16" s="93"/>
      <c r="UZG16" s="93"/>
      <c r="UZH16" s="93"/>
      <c r="UZI16" s="93"/>
      <c r="UZJ16" s="93"/>
      <c r="UZK16" s="93"/>
      <c r="UZL16" s="93"/>
      <c r="UZM16" s="93"/>
      <c r="UZN16" s="93"/>
      <c r="UZO16" s="93"/>
      <c r="UZP16" s="93"/>
      <c r="UZQ16" s="93"/>
      <c r="UZR16" s="93"/>
      <c r="UZS16" s="93"/>
      <c r="UZT16" s="93"/>
      <c r="UZU16" s="93"/>
      <c r="UZV16" s="93"/>
      <c r="UZW16" s="93"/>
      <c r="UZX16" s="93"/>
      <c r="UZY16" s="93"/>
      <c r="UZZ16" s="93"/>
      <c r="VAA16" s="93"/>
      <c r="VAB16" s="93"/>
      <c r="VAC16" s="93"/>
      <c r="VAD16" s="93"/>
      <c r="VAE16" s="93"/>
      <c r="VAF16" s="93"/>
      <c r="VAG16" s="93"/>
      <c r="VAH16" s="93"/>
      <c r="VAI16" s="93"/>
      <c r="VAJ16" s="93"/>
      <c r="VAK16" s="93"/>
      <c r="VAL16" s="93"/>
      <c r="VAM16" s="93"/>
      <c r="VAN16" s="93"/>
      <c r="VAO16" s="93"/>
      <c r="VAP16" s="93"/>
      <c r="VAQ16" s="93"/>
      <c r="VAR16" s="93"/>
      <c r="VAS16" s="93"/>
      <c r="VAT16" s="93"/>
      <c r="VAU16" s="93"/>
      <c r="VAV16" s="93"/>
      <c r="VAW16" s="93"/>
      <c r="VAX16" s="93"/>
      <c r="VAY16" s="93"/>
      <c r="VAZ16" s="93"/>
      <c r="VBA16" s="93"/>
      <c r="VBB16" s="93"/>
      <c r="VBC16" s="93"/>
      <c r="VBD16" s="93"/>
      <c r="VBE16" s="93"/>
      <c r="VBF16" s="93"/>
      <c r="VBG16" s="93"/>
      <c r="VBH16" s="93"/>
      <c r="VBI16" s="93"/>
      <c r="VBJ16" s="93"/>
      <c r="VBK16" s="93"/>
      <c r="VBL16" s="93"/>
      <c r="VBM16" s="93"/>
      <c r="VBN16" s="93"/>
      <c r="VBO16" s="93"/>
      <c r="VBP16" s="93"/>
      <c r="VBQ16" s="93"/>
      <c r="VBR16" s="93"/>
      <c r="VBS16" s="93"/>
      <c r="VBT16" s="93"/>
      <c r="VBU16" s="93"/>
      <c r="VBV16" s="93"/>
      <c r="VBW16" s="93"/>
      <c r="VBX16" s="93"/>
      <c r="VBY16" s="93"/>
      <c r="VBZ16" s="93"/>
      <c r="VCA16" s="93"/>
      <c r="VCB16" s="93"/>
      <c r="VCC16" s="93"/>
      <c r="VCD16" s="93"/>
      <c r="VCE16" s="93"/>
      <c r="VCF16" s="93"/>
      <c r="VCG16" s="93"/>
      <c r="VCH16" s="93"/>
      <c r="VCI16" s="93"/>
      <c r="VCJ16" s="93"/>
      <c r="VCK16" s="93"/>
      <c r="VCL16" s="93"/>
      <c r="VCM16" s="93"/>
      <c r="VCN16" s="93"/>
      <c r="VCO16" s="93"/>
      <c r="VCP16" s="93"/>
      <c r="VCQ16" s="93"/>
      <c r="VCR16" s="93"/>
      <c r="VCS16" s="93"/>
      <c r="VCT16" s="93"/>
      <c r="VCU16" s="93"/>
      <c r="VCV16" s="93"/>
      <c r="VCW16" s="93"/>
      <c r="VCX16" s="93"/>
      <c r="VCY16" s="93"/>
      <c r="VCZ16" s="93"/>
      <c r="VDA16" s="93"/>
      <c r="VDB16" s="93"/>
      <c r="VDC16" s="93"/>
      <c r="VDD16" s="93"/>
      <c r="VDE16" s="93"/>
      <c r="VDF16" s="93"/>
      <c r="VDG16" s="93"/>
      <c r="VDH16" s="93"/>
      <c r="VDI16" s="93"/>
      <c r="VDJ16" s="93"/>
      <c r="VDK16" s="93"/>
      <c r="VDL16" s="93"/>
      <c r="VDM16" s="93"/>
      <c r="VDN16" s="93"/>
      <c r="VDO16" s="93"/>
      <c r="VDP16" s="93"/>
      <c r="VDQ16" s="93"/>
      <c r="VDR16" s="93"/>
      <c r="VDS16" s="93"/>
      <c r="VDT16" s="93"/>
      <c r="VDU16" s="93"/>
      <c r="VDV16" s="93"/>
      <c r="VDW16" s="93"/>
      <c r="VDX16" s="93"/>
      <c r="VDY16" s="93"/>
      <c r="VDZ16" s="93"/>
      <c r="VEA16" s="93"/>
      <c r="VEB16" s="93"/>
      <c r="VEC16" s="93"/>
      <c r="VED16" s="93"/>
      <c r="VEE16" s="93"/>
      <c r="VEF16" s="93"/>
      <c r="VEG16" s="93"/>
      <c r="VEH16" s="93"/>
      <c r="VEI16" s="93"/>
      <c r="VEJ16" s="93"/>
      <c r="VEK16" s="93"/>
      <c r="VEL16" s="93"/>
      <c r="VEM16" s="93"/>
      <c r="VEN16" s="93"/>
      <c r="VEO16" s="93"/>
      <c r="VEP16" s="93"/>
      <c r="VEQ16" s="93"/>
      <c r="VER16" s="93"/>
      <c r="VES16" s="93"/>
      <c r="VET16" s="93"/>
      <c r="VEU16" s="93"/>
      <c r="VEV16" s="93"/>
      <c r="VEW16" s="93"/>
      <c r="VEX16" s="93"/>
      <c r="VEY16" s="93"/>
      <c r="VEZ16" s="93"/>
      <c r="VFA16" s="93"/>
      <c r="VFB16" s="93"/>
      <c r="VFC16" s="93"/>
      <c r="VFD16" s="93"/>
      <c r="VFE16" s="93"/>
      <c r="VFF16" s="93"/>
      <c r="VFG16" s="93"/>
      <c r="VFH16" s="93"/>
      <c r="VFI16" s="93"/>
      <c r="VFJ16" s="93"/>
      <c r="VFK16" s="93"/>
      <c r="VFL16" s="93"/>
      <c r="VFM16" s="93"/>
      <c r="VFN16" s="93"/>
      <c r="VFO16" s="93"/>
      <c r="VFP16" s="93"/>
      <c r="VFQ16" s="93"/>
      <c r="VFR16" s="93"/>
      <c r="VFS16" s="93"/>
      <c r="VFT16" s="93"/>
      <c r="VFU16" s="93"/>
      <c r="VFV16" s="93"/>
      <c r="VFW16" s="93"/>
      <c r="VFX16" s="93"/>
      <c r="VFY16" s="93"/>
      <c r="VFZ16" s="93"/>
      <c r="VGA16" s="93"/>
      <c r="VGB16" s="93"/>
      <c r="VGC16" s="93"/>
      <c r="VGD16" s="93"/>
      <c r="VGE16" s="93"/>
      <c r="VGF16" s="93"/>
      <c r="VGG16" s="93"/>
      <c r="VGH16" s="93"/>
      <c r="VGI16" s="93"/>
      <c r="VGJ16" s="93"/>
      <c r="VGK16" s="93"/>
      <c r="VGL16" s="93"/>
      <c r="VGM16" s="93"/>
      <c r="VGN16" s="93"/>
      <c r="VGO16" s="93"/>
      <c r="VGP16" s="93"/>
      <c r="VGQ16" s="93"/>
      <c r="VGR16" s="93"/>
      <c r="VGS16" s="93"/>
      <c r="VGT16" s="93"/>
      <c r="VGU16" s="93"/>
      <c r="VGV16" s="93"/>
      <c r="VGW16" s="93"/>
      <c r="VGX16" s="93"/>
      <c r="VGY16" s="93"/>
      <c r="VGZ16" s="93"/>
      <c r="VHA16" s="93"/>
      <c r="VHB16" s="93"/>
      <c r="VHC16" s="93"/>
      <c r="VHD16" s="93"/>
      <c r="VHE16" s="93"/>
      <c r="VHF16" s="93"/>
      <c r="VHG16" s="93"/>
      <c r="VHH16" s="93"/>
      <c r="VHI16" s="93"/>
      <c r="VHJ16" s="93"/>
      <c r="VHK16" s="93"/>
      <c r="VHL16" s="93"/>
      <c r="VHM16" s="93"/>
      <c r="VHN16" s="93"/>
      <c r="VHO16" s="93"/>
      <c r="VHP16" s="93"/>
      <c r="VHQ16" s="93"/>
      <c r="VHR16" s="93"/>
      <c r="VHS16" s="93"/>
      <c r="VHT16" s="93"/>
      <c r="VHU16" s="93"/>
      <c r="VHV16" s="93"/>
      <c r="VHW16" s="93"/>
      <c r="VHX16" s="93"/>
      <c r="VHY16" s="93"/>
      <c r="VHZ16" s="93"/>
      <c r="VIA16" s="93"/>
      <c r="VIB16" s="93"/>
      <c r="VIC16" s="93"/>
      <c r="VID16" s="93"/>
      <c r="VIE16" s="93"/>
      <c r="VIF16" s="93"/>
      <c r="VIG16" s="93"/>
      <c r="VIH16" s="93"/>
      <c r="VII16" s="93"/>
      <c r="VIJ16" s="93"/>
      <c r="VIK16" s="93"/>
      <c r="VIL16" s="93"/>
      <c r="VIM16" s="93"/>
      <c r="VIN16" s="93"/>
      <c r="VIO16" s="93"/>
      <c r="VIP16" s="93"/>
      <c r="VIQ16" s="93"/>
      <c r="VIR16" s="93"/>
      <c r="VIS16" s="93"/>
      <c r="VIT16" s="93"/>
      <c r="VIU16" s="93"/>
      <c r="VIV16" s="93"/>
      <c r="VIW16" s="93"/>
      <c r="VIX16" s="93"/>
      <c r="VIY16" s="93"/>
      <c r="VIZ16" s="93"/>
      <c r="VJA16" s="93"/>
      <c r="VJB16" s="93"/>
      <c r="VJC16" s="93"/>
      <c r="VJD16" s="93"/>
      <c r="VJE16" s="93"/>
      <c r="VJF16" s="93"/>
      <c r="VJG16" s="93"/>
      <c r="VJH16" s="93"/>
      <c r="VJI16" s="93"/>
      <c r="VJJ16" s="93"/>
      <c r="VJK16" s="93"/>
      <c r="VJL16" s="93"/>
      <c r="VJM16" s="93"/>
      <c r="VJN16" s="93"/>
      <c r="VJO16" s="93"/>
      <c r="VJP16" s="93"/>
      <c r="VJQ16" s="93"/>
      <c r="VJR16" s="93"/>
      <c r="VJS16" s="93"/>
      <c r="VJT16" s="93"/>
      <c r="VJU16" s="93"/>
      <c r="VJV16" s="93"/>
      <c r="VJW16" s="93"/>
      <c r="VJX16" s="93"/>
      <c r="VJY16" s="93"/>
      <c r="VJZ16" s="93"/>
      <c r="VKA16" s="93"/>
      <c r="VKB16" s="93"/>
      <c r="VKC16" s="93"/>
      <c r="VKD16" s="93"/>
      <c r="VKE16" s="93"/>
      <c r="VKF16" s="93"/>
      <c r="VKG16" s="93"/>
      <c r="VKH16" s="93"/>
      <c r="VKI16" s="93"/>
      <c r="VKJ16" s="93"/>
      <c r="VKK16" s="93"/>
      <c r="VKL16" s="93"/>
      <c r="VKM16" s="93"/>
      <c r="VKN16" s="93"/>
      <c r="VKO16" s="93"/>
      <c r="VKP16" s="93"/>
      <c r="VKQ16" s="93"/>
      <c r="VKR16" s="93"/>
      <c r="VKS16" s="93"/>
      <c r="VKT16" s="93"/>
      <c r="VKU16" s="93"/>
      <c r="VKV16" s="93"/>
      <c r="VKW16" s="93"/>
      <c r="VKX16" s="93"/>
      <c r="VKY16" s="93"/>
      <c r="VKZ16" s="93"/>
      <c r="VLA16" s="93"/>
      <c r="VLB16" s="93"/>
      <c r="VLC16" s="93"/>
      <c r="VLD16" s="93"/>
      <c r="VLE16" s="93"/>
      <c r="VLF16" s="93"/>
      <c r="VLG16" s="93"/>
      <c r="VLH16" s="93"/>
      <c r="VLI16" s="93"/>
      <c r="VLJ16" s="93"/>
      <c r="VLK16" s="93"/>
      <c r="VLL16" s="93"/>
      <c r="VLM16" s="93"/>
      <c r="VLN16" s="93"/>
      <c r="VLO16" s="93"/>
      <c r="VLP16" s="93"/>
      <c r="VLQ16" s="93"/>
      <c r="VLR16" s="93"/>
      <c r="VLS16" s="93"/>
      <c r="VLT16" s="93"/>
      <c r="VLU16" s="93"/>
      <c r="VLV16" s="93"/>
      <c r="VLW16" s="93"/>
      <c r="VLX16" s="93"/>
      <c r="VLY16" s="93"/>
      <c r="VLZ16" s="93"/>
      <c r="VMA16" s="93"/>
      <c r="VMB16" s="93"/>
      <c r="VMC16" s="93"/>
      <c r="VMD16" s="93"/>
      <c r="VME16" s="93"/>
      <c r="VMF16" s="93"/>
      <c r="VMG16" s="93"/>
      <c r="VMH16" s="93"/>
      <c r="VMI16" s="93"/>
      <c r="VMJ16" s="93"/>
      <c r="VMK16" s="93"/>
      <c r="VML16" s="93"/>
      <c r="VMM16" s="93"/>
      <c r="VMN16" s="93"/>
      <c r="VMO16" s="93"/>
      <c r="VMP16" s="93"/>
      <c r="VMQ16" s="93"/>
      <c r="VMR16" s="93"/>
      <c r="VMS16" s="93"/>
      <c r="VMT16" s="93"/>
      <c r="VMU16" s="93"/>
      <c r="VMV16" s="93"/>
      <c r="VMW16" s="93"/>
      <c r="VMX16" s="93"/>
      <c r="VMY16" s="93"/>
      <c r="VMZ16" s="93"/>
      <c r="VNA16" s="93"/>
      <c r="VNB16" s="93"/>
      <c r="VNC16" s="93"/>
      <c r="VND16" s="93"/>
      <c r="VNE16" s="93"/>
      <c r="VNF16" s="93"/>
      <c r="VNG16" s="93"/>
      <c r="VNH16" s="93"/>
      <c r="VNI16" s="93"/>
      <c r="VNJ16" s="93"/>
      <c r="VNK16" s="93"/>
      <c r="VNL16" s="93"/>
      <c r="VNM16" s="93"/>
      <c r="VNN16" s="93"/>
      <c r="VNO16" s="93"/>
      <c r="VNP16" s="93"/>
      <c r="VNQ16" s="93"/>
      <c r="VNR16" s="93"/>
      <c r="VNS16" s="93"/>
      <c r="VNT16" s="93"/>
      <c r="VNU16" s="93"/>
      <c r="VNV16" s="93"/>
      <c r="VNW16" s="93"/>
      <c r="VNX16" s="93"/>
      <c r="VNY16" s="93"/>
      <c r="VNZ16" s="93"/>
      <c r="VOA16" s="93"/>
      <c r="VOB16" s="93"/>
      <c r="VOC16" s="93"/>
      <c r="VOD16" s="93"/>
      <c r="VOE16" s="93"/>
      <c r="VOF16" s="93"/>
      <c r="VOG16" s="93"/>
      <c r="VOH16" s="93"/>
      <c r="VOI16" s="93"/>
      <c r="VOJ16" s="93"/>
      <c r="VOK16" s="93"/>
      <c r="VOL16" s="93"/>
      <c r="VOM16" s="93"/>
      <c r="VON16" s="93"/>
      <c r="VOO16" s="93"/>
      <c r="VOP16" s="93"/>
      <c r="VOQ16" s="93"/>
      <c r="VOR16" s="93"/>
      <c r="VOS16" s="93"/>
      <c r="VOT16" s="93"/>
      <c r="VOU16" s="93"/>
      <c r="VOV16" s="93"/>
      <c r="VOW16" s="93"/>
      <c r="VOX16" s="93"/>
      <c r="VOY16" s="93"/>
      <c r="VOZ16" s="93"/>
      <c r="VPA16" s="93"/>
      <c r="VPB16" s="93"/>
      <c r="VPC16" s="93"/>
      <c r="VPD16" s="93"/>
      <c r="VPE16" s="93"/>
      <c r="VPF16" s="93"/>
      <c r="VPG16" s="93"/>
      <c r="VPH16" s="93"/>
      <c r="VPI16" s="93"/>
      <c r="VPJ16" s="93"/>
      <c r="VPK16" s="93"/>
      <c r="VPL16" s="93"/>
      <c r="VPM16" s="93"/>
      <c r="VPN16" s="93"/>
      <c r="VPO16" s="93"/>
      <c r="VPP16" s="93"/>
      <c r="VPQ16" s="93"/>
      <c r="VPR16" s="93"/>
      <c r="VPS16" s="93"/>
      <c r="VPT16" s="93"/>
      <c r="VPU16" s="93"/>
      <c r="VPV16" s="93"/>
      <c r="VPW16" s="93"/>
      <c r="VPX16" s="93"/>
      <c r="VPY16" s="93"/>
      <c r="VPZ16" s="93"/>
      <c r="VQA16" s="93"/>
      <c r="VQB16" s="93"/>
      <c r="VQC16" s="93"/>
      <c r="VQD16" s="93"/>
      <c r="VQE16" s="93"/>
      <c r="VQF16" s="93"/>
      <c r="VQG16" s="93"/>
      <c r="VQH16" s="93"/>
      <c r="VQI16" s="93"/>
      <c r="VQJ16" s="93"/>
      <c r="VQK16" s="93"/>
      <c r="VQL16" s="93"/>
      <c r="VQM16" s="93"/>
      <c r="VQN16" s="93"/>
      <c r="VQO16" s="93"/>
      <c r="VQP16" s="93"/>
      <c r="VQQ16" s="93"/>
      <c r="VQR16" s="93"/>
      <c r="VQS16" s="93"/>
      <c r="VQT16" s="93"/>
      <c r="VQU16" s="93"/>
      <c r="VQV16" s="93"/>
      <c r="VQW16" s="93"/>
      <c r="VQX16" s="93"/>
      <c r="VQY16" s="93"/>
      <c r="VQZ16" s="93"/>
      <c r="VRA16" s="93"/>
      <c r="VRB16" s="93"/>
      <c r="VRC16" s="93"/>
      <c r="VRD16" s="93"/>
      <c r="VRE16" s="93"/>
      <c r="VRF16" s="93"/>
      <c r="VRG16" s="93"/>
      <c r="VRH16" s="93"/>
      <c r="VRI16" s="93"/>
      <c r="VRJ16" s="93"/>
      <c r="VRK16" s="93"/>
      <c r="VRL16" s="93"/>
      <c r="VRM16" s="93"/>
      <c r="VRN16" s="93"/>
      <c r="VRO16" s="93"/>
      <c r="VRP16" s="93"/>
      <c r="VRQ16" s="93"/>
      <c r="VRR16" s="93"/>
      <c r="VRS16" s="93"/>
      <c r="VRT16" s="93"/>
      <c r="VRU16" s="93"/>
      <c r="VRV16" s="93"/>
      <c r="VRW16" s="93"/>
      <c r="VRX16" s="93"/>
      <c r="VRY16" s="93"/>
      <c r="VRZ16" s="93"/>
      <c r="VSA16" s="93"/>
      <c r="VSB16" s="93"/>
      <c r="VSC16" s="93"/>
      <c r="VSD16" s="93"/>
      <c r="VSE16" s="93"/>
      <c r="VSF16" s="93"/>
      <c r="VSG16" s="93"/>
      <c r="VSH16" s="93"/>
      <c r="VSI16" s="93"/>
      <c r="VSJ16" s="93"/>
      <c r="VSK16" s="93"/>
      <c r="VSL16" s="93"/>
      <c r="VSM16" s="93"/>
      <c r="VSN16" s="93"/>
      <c r="VSO16" s="93"/>
      <c r="VSP16" s="93"/>
      <c r="VSQ16" s="93"/>
      <c r="VSR16" s="93"/>
      <c r="VSS16" s="93"/>
      <c r="VST16" s="93"/>
      <c r="VSU16" s="93"/>
      <c r="VSV16" s="93"/>
      <c r="VSW16" s="93"/>
      <c r="VSX16" s="93"/>
      <c r="VSY16" s="93"/>
      <c r="VSZ16" s="93"/>
      <c r="VTA16" s="93"/>
      <c r="VTB16" s="93"/>
      <c r="VTC16" s="93"/>
      <c r="VTD16" s="93"/>
      <c r="VTE16" s="93"/>
      <c r="VTF16" s="93"/>
      <c r="VTG16" s="93"/>
      <c r="VTH16" s="93"/>
      <c r="VTI16" s="93"/>
      <c r="VTJ16" s="93"/>
      <c r="VTK16" s="93"/>
      <c r="VTL16" s="93"/>
      <c r="VTM16" s="93"/>
      <c r="VTN16" s="93"/>
      <c r="VTO16" s="93"/>
      <c r="VTP16" s="93"/>
      <c r="VTQ16" s="93"/>
      <c r="VTR16" s="93"/>
      <c r="VTS16" s="93"/>
      <c r="VTT16" s="93"/>
      <c r="VTU16" s="93"/>
      <c r="VTV16" s="93"/>
      <c r="VTW16" s="93"/>
      <c r="VTX16" s="93"/>
      <c r="VTY16" s="93"/>
      <c r="VTZ16" s="93"/>
      <c r="VUA16" s="93"/>
      <c r="VUB16" s="93"/>
      <c r="VUC16" s="93"/>
      <c r="VUD16" s="93"/>
      <c r="VUE16" s="93"/>
      <c r="VUF16" s="93"/>
      <c r="VUG16" s="93"/>
      <c r="VUH16" s="93"/>
      <c r="VUI16" s="93"/>
      <c r="VUJ16" s="93"/>
      <c r="VUK16" s="93"/>
      <c r="VUL16" s="93"/>
      <c r="VUM16" s="93"/>
      <c r="VUN16" s="93"/>
      <c r="VUO16" s="93"/>
      <c r="VUP16" s="93"/>
      <c r="VUQ16" s="93"/>
      <c r="VUR16" s="93"/>
      <c r="VUS16" s="93"/>
      <c r="VUT16" s="93"/>
      <c r="VUU16" s="93"/>
      <c r="VUV16" s="93"/>
      <c r="VUW16" s="93"/>
      <c r="VUX16" s="93"/>
      <c r="VUY16" s="93"/>
      <c r="VUZ16" s="93"/>
      <c r="VVA16" s="93"/>
      <c r="VVB16" s="93"/>
      <c r="VVC16" s="93"/>
      <c r="VVD16" s="93"/>
      <c r="VVE16" s="93"/>
      <c r="VVF16" s="93"/>
      <c r="VVG16" s="93"/>
      <c r="VVH16" s="93"/>
      <c r="VVI16" s="93"/>
      <c r="VVJ16" s="93"/>
      <c r="VVK16" s="93"/>
      <c r="VVL16" s="93"/>
      <c r="VVM16" s="93"/>
      <c r="VVN16" s="93"/>
      <c r="VVO16" s="93"/>
      <c r="VVP16" s="93"/>
      <c r="VVQ16" s="93"/>
      <c r="VVR16" s="93"/>
      <c r="VVS16" s="93"/>
      <c r="VVT16" s="93"/>
      <c r="VVU16" s="93"/>
      <c r="VVV16" s="93"/>
      <c r="VVW16" s="93"/>
      <c r="VVX16" s="93"/>
      <c r="VVY16" s="93"/>
      <c r="VVZ16" s="93"/>
      <c r="VWA16" s="93"/>
      <c r="VWB16" s="93"/>
      <c r="VWC16" s="93"/>
      <c r="VWD16" s="93"/>
      <c r="VWE16" s="93"/>
      <c r="VWF16" s="93"/>
      <c r="VWG16" s="93"/>
      <c r="VWH16" s="93"/>
      <c r="VWI16" s="93"/>
      <c r="VWJ16" s="93"/>
      <c r="VWK16" s="93"/>
      <c r="VWL16" s="93"/>
      <c r="VWM16" s="93"/>
      <c r="VWN16" s="93"/>
      <c r="VWO16" s="93"/>
      <c r="VWP16" s="93"/>
      <c r="VWQ16" s="93"/>
      <c r="VWR16" s="93"/>
      <c r="VWS16" s="93"/>
      <c r="VWT16" s="93"/>
      <c r="VWU16" s="93"/>
      <c r="VWV16" s="93"/>
      <c r="VWW16" s="93"/>
      <c r="VWX16" s="93"/>
      <c r="VWY16" s="93"/>
      <c r="VWZ16" s="93"/>
      <c r="VXA16" s="93"/>
      <c r="VXB16" s="93"/>
      <c r="VXC16" s="93"/>
      <c r="VXD16" s="93"/>
      <c r="VXE16" s="93"/>
      <c r="VXF16" s="93"/>
      <c r="VXG16" s="93"/>
      <c r="VXH16" s="93"/>
      <c r="VXI16" s="93"/>
      <c r="VXJ16" s="93"/>
      <c r="VXK16" s="93"/>
      <c r="VXL16" s="93"/>
      <c r="VXM16" s="93"/>
      <c r="VXN16" s="93"/>
      <c r="VXO16" s="93"/>
      <c r="VXP16" s="93"/>
      <c r="VXQ16" s="93"/>
      <c r="VXR16" s="93"/>
      <c r="VXS16" s="93"/>
      <c r="VXT16" s="93"/>
      <c r="VXU16" s="93"/>
      <c r="VXV16" s="93"/>
      <c r="VXW16" s="93"/>
      <c r="VXX16" s="93"/>
      <c r="VXY16" s="93"/>
      <c r="VXZ16" s="93"/>
      <c r="VYA16" s="93"/>
      <c r="VYB16" s="93"/>
      <c r="VYC16" s="93"/>
      <c r="VYD16" s="93"/>
      <c r="VYE16" s="93"/>
      <c r="VYF16" s="93"/>
      <c r="VYG16" s="93"/>
      <c r="VYH16" s="93"/>
      <c r="VYI16" s="93"/>
      <c r="VYJ16" s="93"/>
      <c r="VYK16" s="93"/>
      <c r="VYL16" s="93"/>
      <c r="VYM16" s="93"/>
      <c r="VYN16" s="93"/>
      <c r="VYO16" s="93"/>
      <c r="VYP16" s="93"/>
      <c r="VYQ16" s="93"/>
      <c r="VYR16" s="93"/>
      <c r="VYS16" s="93"/>
      <c r="VYT16" s="93"/>
      <c r="VYU16" s="93"/>
      <c r="VYV16" s="93"/>
      <c r="VYW16" s="93"/>
      <c r="VYX16" s="93"/>
      <c r="VYY16" s="93"/>
      <c r="VYZ16" s="93"/>
      <c r="VZA16" s="93"/>
      <c r="VZB16" s="93"/>
      <c r="VZC16" s="93"/>
      <c r="VZD16" s="93"/>
      <c r="VZE16" s="93"/>
      <c r="VZF16" s="93"/>
      <c r="VZG16" s="93"/>
      <c r="VZH16" s="93"/>
      <c r="VZI16" s="93"/>
      <c r="VZJ16" s="93"/>
      <c r="VZK16" s="93"/>
      <c r="VZL16" s="93"/>
      <c r="VZM16" s="93"/>
      <c r="VZN16" s="93"/>
      <c r="VZO16" s="93"/>
      <c r="VZP16" s="93"/>
      <c r="VZQ16" s="93"/>
      <c r="VZR16" s="93"/>
      <c r="VZS16" s="93"/>
      <c r="VZT16" s="93"/>
      <c r="VZU16" s="93"/>
      <c r="VZV16" s="93"/>
      <c r="VZW16" s="93"/>
      <c r="VZX16" s="93"/>
      <c r="VZY16" s="93"/>
      <c r="VZZ16" s="93"/>
      <c r="WAA16" s="93"/>
      <c r="WAB16" s="93"/>
      <c r="WAC16" s="93"/>
      <c r="WAD16" s="93"/>
      <c r="WAE16" s="93"/>
      <c r="WAF16" s="93"/>
      <c r="WAG16" s="93"/>
      <c r="WAH16" s="93"/>
      <c r="WAI16" s="93"/>
      <c r="WAJ16" s="93"/>
      <c r="WAK16" s="93"/>
      <c r="WAL16" s="93"/>
      <c r="WAM16" s="93"/>
      <c r="WAN16" s="93"/>
      <c r="WAO16" s="93"/>
      <c r="WAP16" s="93"/>
      <c r="WAQ16" s="93"/>
      <c r="WAR16" s="93"/>
      <c r="WAS16" s="93"/>
      <c r="WAT16" s="93"/>
      <c r="WAU16" s="93"/>
      <c r="WAV16" s="93"/>
      <c r="WAW16" s="93"/>
      <c r="WAX16" s="93"/>
      <c r="WAY16" s="93"/>
      <c r="WAZ16" s="93"/>
      <c r="WBA16" s="93"/>
      <c r="WBB16" s="93"/>
      <c r="WBC16" s="93"/>
      <c r="WBD16" s="93"/>
      <c r="WBE16" s="93"/>
      <c r="WBF16" s="93"/>
      <c r="WBG16" s="93"/>
      <c r="WBH16" s="93"/>
      <c r="WBI16" s="93"/>
      <c r="WBJ16" s="93"/>
      <c r="WBK16" s="93"/>
      <c r="WBL16" s="93"/>
      <c r="WBM16" s="93"/>
      <c r="WBN16" s="93"/>
      <c r="WBO16" s="93"/>
      <c r="WBP16" s="93"/>
      <c r="WBQ16" s="93"/>
      <c r="WBR16" s="93"/>
      <c r="WBS16" s="93"/>
      <c r="WBT16" s="93"/>
      <c r="WBU16" s="93"/>
      <c r="WBV16" s="93"/>
      <c r="WBW16" s="93"/>
      <c r="WBX16" s="93"/>
      <c r="WBY16" s="93"/>
      <c r="WBZ16" s="93"/>
      <c r="WCA16" s="93"/>
      <c r="WCB16" s="93"/>
      <c r="WCC16" s="93"/>
      <c r="WCD16" s="93"/>
      <c r="WCE16" s="93"/>
      <c r="WCF16" s="93"/>
      <c r="WCG16" s="93"/>
      <c r="WCH16" s="93"/>
      <c r="WCI16" s="93"/>
      <c r="WCJ16" s="93"/>
      <c r="WCK16" s="93"/>
      <c r="WCL16" s="93"/>
      <c r="WCM16" s="93"/>
      <c r="WCN16" s="93"/>
      <c r="WCO16" s="93"/>
      <c r="WCP16" s="93"/>
      <c r="WCQ16" s="93"/>
      <c r="WCR16" s="93"/>
      <c r="WCS16" s="93"/>
      <c r="WCT16" s="93"/>
      <c r="WCU16" s="93"/>
      <c r="WCV16" s="93"/>
      <c r="WCW16" s="93"/>
      <c r="WCX16" s="93"/>
      <c r="WCY16" s="93"/>
      <c r="WCZ16" s="93"/>
      <c r="WDA16" s="93"/>
      <c r="WDB16" s="93"/>
      <c r="WDC16" s="93"/>
      <c r="WDD16" s="93"/>
      <c r="WDE16" s="93"/>
      <c r="WDF16" s="93"/>
      <c r="WDG16" s="93"/>
      <c r="WDH16" s="93"/>
      <c r="WDI16" s="93"/>
      <c r="WDJ16" s="93"/>
      <c r="WDK16" s="93"/>
      <c r="WDL16" s="93"/>
      <c r="WDM16" s="93"/>
      <c r="WDN16" s="93"/>
      <c r="WDO16" s="93"/>
      <c r="WDP16" s="93"/>
      <c r="WDQ16" s="93"/>
      <c r="WDR16" s="93"/>
      <c r="WDS16" s="93"/>
      <c r="WDT16" s="93"/>
      <c r="WDU16" s="93"/>
      <c r="WDV16" s="93"/>
      <c r="WDW16" s="93"/>
      <c r="WDX16" s="93"/>
      <c r="WDY16" s="93"/>
      <c r="WDZ16" s="93"/>
      <c r="WEA16" s="93"/>
      <c r="WEB16" s="93"/>
      <c r="WEC16" s="93"/>
      <c r="WED16" s="93"/>
      <c r="WEE16" s="93"/>
      <c r="WEF16" s="93"/>
      <c r="WEG16" s="93"/>
      <c r="WEH16" s="93"/>
      <c r="WEI16" s="93"/>
      <c r="WEJ16" s="93"/>
      <c r="WEK16" s="93"/>
      <c r="WEL16" s="93"/>
      <c r="WEM16" s="93"/>
      <c r="WEN16" s="93"/>
      <c r="WEO16" s="93"/>
      <c r="WEP16" s="93"/>
      <c r="WEQ16" s="93"/>
      <c r="WER16" s="93"/>
      <c r="WES16" s="93"/>
      <c r="WET16" s="93"/>
      <c r="WEU16" s="93"/>
      <c r="WEV16" s="93"/>
      <c r="WEW16" s="93"/>
      <c r="WEX16" s="93"/>
      <c r="WEY16" s="93"/>
      <c r="WEZ16" s="93"/>
      <c r="WFA16" s="93"/>
      <c r="WFB16" s="93"/>
      <c r="WFC16" s="93"/>
      <c r="WFD16" s="93"/>
      <c r="WFE16" s="93"/>
      <c r="WFF16" s="93"/>
      <c r="WFG16" s="93"/>
      <c r="WFH16" s="93"/>
      <c r="WFI16" s="93"/>
      <c r="WFJ16" s="93"/>
      <c r="WFK16" s="93"/>
      <c r="WFL16" s="93"/>
      <c r="WFM16" s="93"/>
      <c r="WFN16" s="93"/>
      <c r="WFO16" s="93"/>
      <c r="WFP16" s="93"/>
      <c r="WFQ16" s="93"/>
      <c r="WFR16" s="93"/>
      <c r="WFS16" s="93"/>
      <c r="WFT16" s="93"/>
      <c r="WFU16" s="93"/>
      <c r="WFV16" s="93"/>
      <c r="WFW16" s="93"/>
      <c r="WFX16" s="93"/>
      <c r="WFY16" s="93"/>
      <c r="WFZ16" s="93"/>
      <c r="WGA16" s="93"/>
      <c r="WGB16" s="93"/>
      <c r="WGC16" s="93"/>
      <c r="WGD16" s="93"/>
      <c r="WGE16" s="93"/>
      <c r="WGF16" s="93"/>
      <c r="WGG16" s="93"/>
      <c r="WGH16" s="93"/>
      <c r="WGI16" s="93"/>
      <c r="WGJ16" s="93"/>
      <c r="WGK16" s="93"/>
      <c r="WGL16" s="93"/>
      <c r="WGM16" s="93"/>
      <c r="WGN16" s="93"/>
      <c r="WGO16" s="93"/>
      <c r="WGP16" s="93"/>
      <c r="WGQ16" s="93"/>
      <c r="WGR16" s="93"/>
      <c r="WGS16" s="93"/>
      <c r="WGT16" s="93"/>
      <c r="WGU16" s="93"/>
      <c r="WGV16" s="93"/>
      <c r="WGW16" s="93"/>
      <c r="WGX16" s="93"/>
      <c r="WGY16" s="93"/>
      <c r="WGZ16" s="93"/>
      <c r="WHA16" s="93"/>
      <c r="WHB16" s="93"/>
      <c r="WHC16" s="93"/>
      <c r="WHD16" s="93"/>
      <c r="WHE16" s="93"/>
      <c r="WHF16" s="93"/>
      <c r="WHG16" s="93"/>
      <c r="WHH16" s="93"/>
      <c r="WHI16" s="93"/>
      <c r="WHJ16" s="93"/>
      <c r="WHK16" s="93"/>
      <c r="WHL16" s="93"/>
      <c r="WHM16" s="93"/>
      <c r="WHN16" s="93"/>
      <c r="WHO16" s="93"/>
      <c r="WHP16" s="93"/>
      <c r="WHQ16" s="93"/>
      <c r="WHR16" s="93"/>
      <c r="WHS16" s="93"/>
      <c r="WHT16" s="93"/>
      <c r="WHU16" s="93"/>
      <c r="WHV16" s="93"/>
      <c r="WHW16" s="93"/>
      <c r="WHX16" s="93"/>
      <c r="WHY16" s="93"/>
      <c r="WHZ16" s="93"/>
      <c r="WIA16" s="93"/>
      <c r="WIB16" s="93"/>
      <c r="WIC16" s="93"/>
      <c r="WID16" s="93"/>
      <c r="WIE16" s="93"/>
      <c r="WIF16" s="93"/>
      <c r="WIG16" s="93"/>
      <c r="WIH16" s="93"/>
      <c r="WII16" s="93"/>
      <c r="WIJ16" s="93"/>
      <c r="WIK16" s="93"/>
      <c r="WIL16" s="93"/>
      <c r="WIM16" s="93"/>
      <c r="WIN16" s="93"/>
      <c r="WIO16" s="93"/>
      <c r="WIP16" s="93"/>
      <c r="WIQ16" s="93"/>
      <c r="WIR16" s="93"/>
      <c r="WIS16" s="93"/>
      <c r="WIT16" s="93"/>
      <c r="WIU16" s="93"/>
      <c r="WIV16" s="93"/>
      <c r="WIW16" s="93"/>
      <c r="WIX16" s="93"/>
      <c r="WIY16" s="93"/>
      <c r="WIZ16" s="93"/>
      <c r="WJA16" s="93"/>
      <c r="WJB16" s="93"/>
      <c r="WJC16" s="93"/>
      <c r="WJD16" s="93"/>
      <c r="WJE16" s="93"/>
      <c r="WJF16" s="93"/>
      <c r="WJG16" s="93"/>
      <c r="WJH16" s="93"/>
      <c r="WJI16" s="93"/>
      <c r="WJJ16" s="93"/>
      <c r="WJK16" s="93"/>
      <c r="WJL16" s="93"/>
      <c r="WJM16" s="93"/>
      <c r="WJN16" s="93"/>
      <c r="WJO16" s="93"/>
      <c r="WJP16" s="93"/>
      <c r="WJQ16" s="93"/>
      <c r="WJR16" s="93"/>
      <c r="WJS16" s="93"/>
      <c r="WJT16" s="93"/>
      <c r="WJU16" s="93"/>
      <c r="WJV16" s="93"/>
      <c r="WJW16" s="93"/>
      <c r="WJX16" s="93"/>
      <c r="WJY16" s="93"/>
      <c r="WJZ16" s="93"/>
      <c r="WKA16" s="93"/>
      <c r="WKB16" s="93"/>
      <c r="WKC16" s="93"/>
      <c r="WKD16" s="93"/>
      <c r="WKE16" s="93"/>
      <c r="WKF16" s="93"/>
      <c r="WKG16" s="93"/>
      <c r="WKH16" s="93"/>
      <c r="WKI16" s="93"/>
      <c r="WKJ16" s="93"/>
      <c r="WKK16" s="93"/>
      <c r="WKL16" s="93"/>
      <c r="WKM16" s="93"/>
      <c r="WKN16" s="93"/>
      <c r="WKO16" s="93"/>
      <c r="WKP16" s="93"/>
      <c r="WKQ16" s="93"/>
      <c r="WKR16" s="93"/>
      <c r="WKS16" s="93"/>
      <c r="WKT16" s="93"/>
      <c r="WKU16" s="93"/>
      <c r="WKV16" s="93"/>
      <c r="WKW16" s="93"/>
      <c r="WKX16" s="93"/>
      <c r="WKY16" s="93"/>
      <c r="WKZ16" s="93"/>
      <c r="WLA16" s="93"/>
      <c r="WLB16" s="93"/>
      <c r="WLC16" s="93"/>
      <c r="WLD16" s="93"/>
      <c r="WLE16" s="93"/>
      <c r="WLF16" s="93"/>
      <c r="WLG16" s="93"/>
      <c r="WLH16" s="93"/>
      <c r="WLI16" s="93"/>
      <c r="WLJ16" s="93"/>
      <c r="WLK16" s="93"/>
      <c r="WLL16" s="93"/>
      <c r="WLM16" s="93"/>
      <c r="WLN16" s="93"/>
      <c r="WLO16" s="93"/>
      <c r="WLP16" s="93"/>
      <c r="WLQ16" s="93"/>
      <c r="WLR16" s="93"/>
      <c r="WLS16" s="93"/>
      <c r="WLT16" s="93"/>
      <c r="WLU16" s="93"/>
      <c r="WLV16" s="93"/>
      <c r="WLW16" s="93"/>
      <c r="WLX16" s="93"/>
      <c r="WLY16" s="93"/>
      <c r="WLZ16" s="93"/>
      <c r="WMA16" s="93"/>
      <c r="WMB16" s="93"/>
      <c r="WMC16" s="93"/>
      <c r="WMD16" s="93"/>
      <c r="WME16" s="93"/>
      <c r="WMF16" s="93"/>
      <c r="WMG16" s="93"/>
      <c r="WMH16" s="93"/>
      <c r="WMI16" s="93"/>
      <c r="WMJ16" s="93"/>
      <c r="WMK16" s="93"/>
      <c r="WML16" s="93"/>
      <c r="WMM16" s="93"/>
      <c r="WMN16" s="93"/>
      <c r="WMO16" s="93"/>
      <c r="WMP16" s="93"/>
      <c r="WMQ16" s="93"/>
      <c r="WMR16" s="93"/>
      <c r="WMS16" s="93"/>
      <c r="WMT16" s="93"/>
      <c r="WMU16" s="93"/>
      <c r="WMV16" s="93"/>
      <c r="WMW16" s="93"/>
      <c r="WMX16" s="93"/>
      <c r="WMY16" s="93"/>
      <c r="WMZ16" s="93"/>
      <c r="WNA16" s="93"/>
      <c r="WNB16" s="93"/>
      <c r="WNC16" s="93"/>
      <c r="WND16" s="93"/>
      <c r="WNE16" s="93"/>
      <c r="WNF16" s="93"/>
      <c r="WNG16" s="93"/>
      <c r="WNH16" s="93"/>
      <c r="WNI16" s="93"/>
      <c r="WNJ16" s="93"/>
      <c r="WNK16" s="93"/>
      <c r="WNL16" s="93"/>
      <c r="WNM16" s="93"/>
      <c r="WNN16" s="93"/>
      <c r="WNO16" s="93"/>
      <c r="WNP16" s="93"/>
      <c r="WNQ16" s="93"/>
      <c r="WNR16" s="93"/>
      <c r="WNS16" s="93"/>
      <c r="WNT16" s="93"/>
      <c r="WNU16" s="93"/>
      <c r="WNV16" s="93"/>
      <c r="WNW16" s="93"/>
      <c r="WNX16" s="93"/>
      <c r="WNY16" s="93"/>
      <c r="WNZ16" s="93"/>
      <c r="WOA16" s="93"/>
      <c r="WOB16" s="93"/>
      <c r="WOC16" s="93"/>
      <c r="WOD16" s="93"/>
      <c r="WOE16" s="93"/>
      <c r="WOF16" s="93"/>
      <c r="WOG16" s="93"/>
      <c r="WOH16" s="93"/>
      <c r="WOI16" s="93"/>
      <c r="WOJ16" s="93"/>
      <c r="WOK16" s="93"/>
      <c r="WOL16" s="93"/>
      <c r="WOM16" s="93"/>
      <c r="WON16" s="93"/>
      <c r="WOO16" s="93"/>
      <c r="WOP16" s="93"/>
      <c r="WOQ16" s="93"/>
      <c r="WOR16" s="93"/>
      <c r="WOS16" s="93"/>
      <c r="WOT16" s="93"/>
      <c r="WOU16" s="93"/>
      <c r="WOV16" s="93"/>
      <c r="WOW16" s="93"/>
      <c r="WOX16" s="93"/>
      <c r="WOY16" s="93"/>
      <c r="WOZ16" s="93"/>
      <c r="WPA16" s="93"/>
      <c r="WPB16" s="93"/>
      <c r="WPC16" s="93"/>
      <c r="WPD16" s="93"/>
      <c r="WPE16" s="93"/>
      <c r="WPF16" s="93"/>
      <c r="WPG16" s="93"/>
      <c r="WPH16" s="93"/>
      <c r="WPI16" s="93"/>
      <c r="WPJ16" s="93"/>
      <c r="WPK16" s="93"/>
      <c r="WPL16" s="93"/>
      <c r="WPM16" s="93"/>
      <c r="WPN16" s="93"/>
      <c r="WPO16" s="93"/>
      <c r="WPP16" s="93"/>
      <c r="WPQ16" s="93"/>
      <c r="WPR16" s="93"/>
      <c r="WPS16" s="93"/>
      <c r="WPT16" s="93"/>
      <c r="WPU16" s="93"/>
      <c r="WPV16" s="93"/>
      <c r="WPW16" s="93"/>
      <c r="WPX16" s="93"/>
      <c r="WPY16" s="93"/>
      <c r="WPZ16" s="93"/>
      <c r="WQA16" s="93"/>
      <c r="WQB16" s="93"/>
      <c r="WQC16" s="93"/>
      <c r="WQD16" s="93"/>
      <c r="WQE16" s="93"/>
      <c r="WQF16" s="93"/>
      <c r="WQG16" s="93"/>
      <c r="WQH16" s="93"/>
      <c r="WQI16" s="93"/>
      <c r="WQJ16" s="93"/>
      <c r="WQK16" s="93"/>
      <c r="WQL16" s="93"/>
      <c r="WQM16" s="93"/>
      <c r="WQN16" s="93"/>
      <c r="WQO16" s="93"/>
      <c r="WQP16" s="93"/>
      <c r="WQQ16" s="93"/>
      <c r="WQR16" s="93"/>
      <c r="WQS16" s="93"/>
      <c r="WQT16" s="93"/>
      <c r="WQU16" s="93"/>
      <c r="WQV16" s="93"/>
      <c r="WQW16" s="93"/>
      <c r="WQX16" s="93"/>
      <c r="WQY16" s="93"/>
      <c r="WQZ16" s="93"/>
      <c r="WRA16" s="93"/>
      <c r="WRB16" s="93"/>
      <c r="WRC16" s="93"/>
      <c r="WRD16" s="93"/>
      <c r="WRE16" s="93"/>
      <c r="WRF16" s="93"/>
      <c r="WRG16" s="93"/>
      <c r="WRH16" s="93"/>
      <c r="WRI16" s="93"/>
      <c r="WRJ16" s="93"/>
      <c r="WRK16" s="93"/>
      <c r="WRL16" s="93"/>
      <c r="WRM16" s="93"/>
      <c r="WRN16" s="93"/>
      <c r="WRO16" s="93"/>
      <c r="WRP16" s="93"/>
      <c r="WRQ16" s="93"/>
      <c r="WRR16" s="93"/>
      <c r="WRS16" s="93"/>
      <c r="WRT16" s="93"/>
      <c r="WRU16" s="93"/>
      <c r="WRV16" s="93"/>
      <c r="WRW16" s="93"/>
      <c r="WRX16" s="93"/>
      <c r="WRY16" s="93"/>
      <c r="WRZ16" s="93"/>
      <c r="WSA16" s="93"/>
      <c r="WSB16" s="93"/>
      <c r="WSC16" s="93"/>
      <c r="WSD16" s="93"/>
      <c r="WSE16" s="93"/>
      <c r="WSF16" s="93"/>
      <c r="WSG16" s="93"/>
      <c r="WSH16" s="93"/>
      <c r="WSI16" s="93"/>
      <c r="WSJ16" s="93"/>
      <c r="WSK16" s="93"/>
      <c r="WSL16" s="93"/>
      <c r="WSM16" s="93"/>
      <c r="WSN16" s="93"/>
      <c r="WSO16" s="93"/>
      <c r="WSP16" s="93"/>
      <c r="WSQ16" s="93"/>
      <c r="WSR16" s="93"/>
      <c r="WSS16" s="93"/>
      <c r="WST16" s="93"/>
      <c r="WSU16" s="93"/>
      <c r="WSV16" s="93"/>
      <c r="WSW16" s="93"/>
      <c r="WSX16" s="93"/>
      <c r="WSY16" s="93"/>
      <c r="WSZ16" s="93"/>
      <c r="WTA16" s="93"/>
      <c r="WTB16" s="93"/>
      <c r="WTC16" s="93"/>
      <c r="WTD16" s="93"/>
      <c r="WTE16" s="93"/>
      <c r="WTF16" s="93"/>
      <c r="WTG16" s="93"/>
      <c r="WTH16" s="93"/>
      <c r="WTI16" s="93"/>
      <c r="WTJ16" s="93"/>
      <c r="WTK16" s="93"/>
      <c r="WTL16" s="93"/>
      <c r="WTM16" s="93"/>
      <c r="WTN16" s="93"/>
      <c r="WTO16" s="93"/>
      <c r="WTP16" s="93"/>
      <c r="WTQ16" s="93"/>
      <c r="WTR16" s="93"/>
      <c r="WTS16" s="93"/>
      <c r="WTT16" s="93"/>
      <c r="WTU16" s="93"/>
      <c r="WTV16" s="93"/>
      <c r="WTW16" s="93"/>
      <c r="WTX16" s="93"/>
      <c r="WTY16" s="93"/>
      <c r="WTZ16" s="93"/>
      <c r="WUA16" s="93"/>
      <c r="WUB16" s="93"/>
      <c r="WUC16" s="93"/>
      <c r="WUD16" s="93"/>
      <c r="WUE16" s="93"/>
      <c r="WUF16" s="93"/>
      <c r="WUG16" s="93"/>
      <c r="WUH16" s="93"/>
      <c r="WUI16" s="93"/>
      <c r="WUJ16" s="93"/>
      <c r="WUK16" s="93"/>
      <c r="WUL16" s="93"/>
      <c r="WUM16" s="93"/>
      <c r="WUN16" s="93"/>
      <c r="WUO16" s="93"/>
      <c r="WUP16" s="93"/>
      <c r="WUQ16" s="93"/>
      <c r="WUR16" s="93"/>
      <c r="WUS16" s="93"/>
      <c r="WUT16" s="93"/>
      <c r="WUU16" s="93"/>
      <c r="WUV16" s="93"/>
      <c r="WUW16" s="93"/>
      <c r="WUX16" s="93"/>
      <c r="WUY16" s="93"/>
      <c r="WUZ16" s="93"/>
      <c r="WVA16" s="93"/>
      <c r="WVB16" s="93"/>
      <c r="WVC16" s="93"/>
      <c r="WVD16" s="93"/>
      <c r="WVE16" s="93"/>
      <c r="WVF16" s="93"/>
      <c r="WVG16" s="93"/>
      <c r="WVH16" s="93"/>
      <c r="WVI16" s="93"/>
      <c r="WVJ16" s="93"/>
      <c r="WVK16" s="93"/>
      <c r="WVL16" s="93"/>
      <c r="WVM16" s="93"/>
      <c r="WVN16" s="93"/>
      <c r="WVO16" s="93"/>
      <c r="WVP16" s="93"/>
      <c r="WVQ16" s="93"/>
      <c r="WVR16" s="93"/>
      <c r="WVS16" s="93"/>
      <c r="WVT16" s="93"/>
      <c r="WVU16" s="93"/>
      <c r="WVV16" s="93"/>
      <c r="WVW16" s="93"/>
      <c r="WVX16" s="93"/>
      <c r="WVY16" s="93"/>
      <c r="WVZ16" s="93"/>
      <c r="WWA16" s="93"/>
      <c r="WWB16" s="93"/>
      <c r="WWC16" s="93"/>
      <c r="WWD16" s="93"/>
      <c r="WWE16" s="93"/>
      <c r="WWF16" s="93"/>
      <c r="WWG16" s="93"/>
      <c r="WWH16" s="93"/>
      <c r="WWI16" s="93"/>
      <c r="WWJ16" s="93"/>
      <c r="WWK16" s="93"/>
      <c r="WWL16" s="93"/>
      <c r="WWM16" s="93"/>
      <c r="WWN16" s="93"/>
      <c r="WWO16" s="93"/>
      <c r="WWP16" s="93"/>
      <c r="WWQ16" s="93"/>
      <c r="WWR16" s="93"/>
      <c r="WWS16" s="93"/>
      <c r="WWT16" s="93"/>
      <c r="WWU16" s="93"/>
      <c r="WWV16" s="93"/>
      <c r="WWW16" s="93"/>
      <c r="WWX16" s="93"/>
      <c r="WWY16" s="93"/>
      <c r="WWZ16" s="93"/>
      <c r="WXA16" s="93"/>
      <c r="WXB16" s="93"/>
      <c r="WXC16" s="93"/>
      <c r="WXD16" s="93"/>
      <c r="WXE16" s="93"/>
      <c r="WXF16" s="93"/>
      <c r="WXG16" s="93"/>
      <c r="WXH16" s="93"/>
      <c r="WXI16" s="93"/>
      <c r="WXJ16" s="93"/>
      <c r="WXK16" s="93"/>
      <c r="WXL16" s="93"/>
      <c r="WXM16" s="93"/>
      <c r="WXN16" s="93"/>
      <c r="WXO16" s="93"/>
      <c r="WXP16" s="93"/>
      <c r="WXQ16" s="93"/>
      <c r="WXR16" s="93"/>
      <c r="WXS16" s="93"/>
      <c r="WXT16" s="93"/>
      <c r="WXU16" s="93"/>
      <c r="WXV16" s="93"/>
      <c r="WXW16" s="93"/>
      <c r="WXX16" s="93"/>
      <c r="WXY16" s="93"/>
      <c r="WXZ16" s="93"/>
      <c r="WYA16" s="93"/>
      <c r="WYB16" s="93"/>
      <c r="WYC16" s="93"/>
      <c r="WYD16" s="93"/>
      <c r="WYE16" s="93"/>
      <c r="WYF16" s="93"/>
      <c r="WYG16" s="93"/>
      <c r="WYH16" s="93"/>
      <c r="WYI16" s="93"/>
      <c r="WYJ16" s="93"/>
      <c r="WYK16" s="93"/>
      <c r="WYL16" s="93"/>
      <c r="WYM16" s="93"/>
      <c r="WYN16" s="93"/>
      <c r="WYO16" s="93"/>
      <c r="WYP16" s="93"/>
      <c r="WYQ16" s="93"/>
      <c r="WYR16" s="93"/>
      <c r="WYS16" s="93"/>
      <c r="WYT16" s="93"/>
      <c r="WYU16" s="93"/>
      <c r="WYV16" s="93"/>
      <c r="WYW16" s="93"/>
      <c r="WYX16" s="93"/>
      <c r="WYY16" s="93"/>
      <c r="WYZ16" s="93"/>
      <c r="WZA16" s="93"/>
      <c r="WZB16" s="93"/>
      <c r="WZC16" s="93"/>
      <c r="WZD16" s="93"/>
      <c r="WZE16" s="93"/>
      <c r="WZF16" s="93"/>
      <c r="WZG16" s="93"/>
      <c r="WZH16" s="93"/>
      <c r="WZI16" s="93"/>
      <c r="WZJ16" s="93"/>
      <c r="WZK16" s="93"/>
      <c r="WZL16" s="93"/>
      <c r="WZM16" s="93"/>
      <c r="WZN16" s="93"/>
      <c r="WZO16" s="93"/>
      <c r="WZP16" s="93"/>
      <c r="WZQ16" s="93"/>
      <c r="WZR16" s="93"/>
      <c r="WZS16" s="93"/>
      <c r="WZT16" s="93"/>
      <c r="WZU16" s="93"/>
      <c r="WZV16" s="93"/>
      <c r="WZW16" s="93"/>
      <c r="WZX16" s="93"/>
      <c r="WZY16" s="93"/>
      <c r="WZZ16" s="93"/>
      <c r="XAA16" s="93"/>
      <c r="XAB16" s="93"/>
      <c r="XAC16" s="93"/>
      <c r="XAD16" s="93"/>
      <c r="XAE16" s="93"/>
      <c r="XAF16" s="93"/>
      <c r="XAG16" s="93"/>
      <c r="XAH16" s="93"/>
      <c r="XAI16" s="93"/>
      <c r="XAJ16" s="93"/>
      <c r="XAK16" s="93"/>
      <c r="XAL16" s="93"/>
      <c r="XAM16" s="93"/>
      <c r="XAN16" s="93"/>
      <c r="XAO16" s="93"/>
      <c r="XAP16" s="93"/>
      <c r="XAQ16" s="93"/>
      <c r="XAR16" s="93"/>
      <c r="XAS16" s="93"/>
      <c r="XAT16" s="93"/>
      <c r="XAU16" s="93"/>
      <c r="XAV16" s="93"/>
      <c r="XAW16" s="93"/>
      <c r="XAX16" s="93"/>
      <c r="XAY16" s="93"/>
      <c r="XAZ16" s="93"/>
      <c r="XBA16" s="93"/>
      <c r="XBB16" s="93"/>
      <c r="XBC16" s="93"/>
      <c r="XBD16" s="93"/>
      <c r="XBE16" s="93"/>
      <c r="XBF16" s="93"/>
      <c r="XBG16" s="93"/>
      <c r="XBH16" s="93"/>
      <c r="XBI16" s="93"/>
      <c r="XBJ16" s="93"/>
      <c r="XBK16" s="93"/>
      <c r="XBL16" s="93"/>
      <c r="XBM16" s="93"/>
      <c r="XBN16" s="93"/>
      <c r="XBO16" s="93"/>
      <c r="XBP16" s="93"/>
      <c r="XBQ16" s="93"/>
      <c r="XBR16" s="93"/>
      <c r="XBS16" s="93"/>
      <c r="XBT16" s="93"/>
      <c r="XBU16" s="93"/>
      <c r="XBV16" s="93"/>
      <c r="XBW16" s="93"/>
      <c r="XBX16" s="93"/>
      <c r="XBY16" s="93"/>
      <c r="XBZ16" s="93"/>
      <c r="XCA16" s="93"/>
      <c r="XCB16" s="93"/>
      <c r="XCC16" s="93"/>
      <c r="XCD16" s="93"/>
      <c r="XCE16" s="93"/>
      <c r="XCF16" s="93"/>
      <c r="XCG16" s="93"/>
      <c r="XCH16" s="93"/>
      <c r="XCI16" s="93"/>
      <c r="XCJ16" s="93"/>
      <c r="XCK16" s="93"/>
      <c r="XCL16" s="93"/>
      <c r="XCM16" s="93"/>
      <c r="XCN16" s="93"/>
      <c r="XCO16" s="93"/>
      <c r="XCP16" s="93"/>
      <c r="XCQ16" s="93"/>
      <c r="XCR16" s="93"/>
      <c r="XCS16" s="93"/>
      <c r="XCT16" s="93"/>
      <c r="XCU16" s="93"/>
      <c r="XCV16" s="93"/>
      <c r="XCW16" s="93"/>
      <c r="XCX16" s="93"/>
      <c r="XCY16" s="93"/>
      <c r="XCZ16" s="93"/>
      <c r="XDA16" s="93"/>
      <c r="XDB16" s="93"/>
      <c r="XDC16" s="93"/>
      <c r="XDD16" s="93"/>
      <c r="XDE16" s="93"/>
      <c r="XDF16" s="93"/>
    </row>
    <row r="17" s="10" customFormat="1" ht="31.5">
      <c r="B17" s="112"/>
      <c r="C17" s="113">
        <f t="shared" ref="C17:C80" si="1">R17</f>
        <v>1</v>
      </c>
      <c r="D17" s="114" t="str">
        <f t="shared" ref="D17:D80" si="2">S17</f>
        <v>Картридж</v>
      </c>
      <c r="E17" s="115" t="str">
        <f t="shared" ref="E17:E80" si="3">T17</f>
        <v xml:space="preserve">Национальный режим не предоставляется – ограничение</v>
      </c>
      <c r="F17" s="113" t="str">
        <f t="shared" ref="F17:F80" si="4">U17</f>
        <v>26.20.40.190</v>
      </c>
      <c r="G17" s="116" t="str">
        <f t="shared" ref="G17:G80" si="5">V17</f>
        <v>шт.</v>
      </c>
      <c r="H17" s="117">
        <f t="shared" ref="H17:H80" si="6">W17</f>
        <v>10</v>
      </c>
      <c r="I17" s="118" t="s">
        <v>27</v>
      </c>
      <c r="J17" s="118" t="s">
        <v>27</v>
      </c>
      <c r="K17" s="119" t="s">
        <v>27</v>
      </c>
      <c r="L17" s="119"/>
      <c r="M17" s="120">
        <v>0</v>
      </c>
      <c r="N17" s="121">
        <f t="shared" ref="N17:N80" si="7">H17*M17</f>
        <v>0</v>
      </c>
      <c r="O17" s="122"/>
      <c r="R17" s="123">
        <v>1</v>
      </c>
      <c r="S17" s="124" t="s">
        <v>28</v>
      </c>
      <c r="T17" s="125" t="s">
        <v>29</v>
      </c>
      <c r="U17" s="126" t="s">
        <v>30</v>
      </c>
      <c r="V17" s="127" t="s">
        <v>31</v>
      </c>
      <c r="W17" s="128">
        <v>10</v>
      </c>
      <c r="X17" s="129" t="s">
        <v>32</v>
      </c>
      <c r="Y17" s="130">
        <v>536.88524590163934</v>
      </c>
      <c r="Z17" s="131">
        <f t="shared" ref="Z17:Z80" si="8">W17*Y17</f>
        <v>5368.8524590163934</v>
      </c>
    </row>
    <row r="18" s="10" customFormat="1" ht="31.5">
      <c r="B18" s="112"/>
      <c r="C18" s="113">
        <f t="shared" si="1"/>
        <v>2</v>
      </c>
      <c r="D18" s="114" t="str">
        <f t="shared" si="2"/>
        <v>Картридж</v>
      </c>
      <c r="E18" s="115" t="str">
        <f t="shared" si="3"/>
        <v xml:space="preserve">Национальный режим не предоставляется – ограничение</v>
      </c>
      <c r="F18" s="113" t="str">
        <f t="shared" si="4"/>
        <v>26.20.40.190</v>
      </c>
      <c r="G18" s="116" t="str">
        <f t="shared" si="5"/>
        <v>шт.</v>
      </c>
      <c r="H18" s="117">
        <f t="shared" si="6"/>
        <v>20</v>
      </c>
      <c r="I18" s="118" t="s">
        <v>27</v>
      </c>
      <c r="J18" s="118" t="s">
        <v>27</v>
      </c>
      <c r="K18" s="119" t="s">
        <v>27</v>
      </c>
      <c r="L18" s="119"/>
      <c r="M18" s="120">
        <v>0</v>
      </c>
      <c r="N18" s="121">
        <f t="shared" si="7"/>
        <v>0</v>
      </c>
      <c r="O18" s="122"/>
      <c r="R18" s="123">
        <f t="shared" ref="R18:R81" si="9">R17+1</f>
        <v>2</v>
      </c>
      <c r="S18" s="124" t="s">
        <v>28</v>
      </c>
      <c r="T18" s="125" t="s">
        <v>29</v>
      </c>
      <c r="U18" s="126" t="s">
        <v>30</v>
      </c>
      <c r="V18" s="127" t="s">
        <v>31</v>
      </c>
      <c r="W18" s="128">
        <v>20</v>
      </c>
      <c r="X18" s="129" t="s">
        <v>32</v>
      </c>
      <c r="Y18" s="130">
        <v>860</v>
      </c>
      <c r="Z18" s="131">
        <f t="shared" si="8"/>
        <v>17200</v>
      </c>
    </row>
    <row r="19" s="10" customFormat="1" ht="31.5">
      <c r="B19" s="112"/>
      <c r="C19" s="113">
        <f t="shared" si="1"/>
        <v>3</v>
      </c>
      <c r="D19" s="114" t="str">
        <f t="shared" si="2"/>
        <v>Картридж</v>
      </c>
      <c r="E19" s="115" t="str">
        <f t="shared" si="3"/>
        <v xml:space="preserve">Национальный режим не предоставляется – ограничение</v>
      </c>
      <c r="F19" s="113" t="str">
        <f t="shared" si="4"/>
        <v>26.20.40.190</v>
      </c>
      <c r="G19" s="116" t="str">
        <f t="shared" si="5"/>
        <v>шт.</v>
      </c>
      <c r="H19" s="117">
        <f t="shared" si="6"/>
        <v>20</v>
      </c>
      <c r="I19" s="118" t="s">
        <v>27</v>
      </c>
      <c r="J19" s="118" t="s">
        <v>27</v>
      </c>
      <c r="K19" s="119" t="s">
        <v>27</v>
      </c>
      <c r="L19" s="119"/>
      <c r="M19" s="120">
        <v>0</v>
      </c>
      <c r="N19" s="121">
        <f t="shared" si="7"/>
        <v>0</v>
      </c>
      <c r="O19" s="122"/>
      <c r="R19" s="123">
        <f t="shared" si="9"/>
        <v>3</v>
      </c>
      <c r="S19" s="124" t="s">
        <v>28</v>
      </c>
      <c r="T19" s="125" t="s">
        <v>29</v>
      </c>
      <c r="U19" s="126" t="s">
        <v>30</v>
      </c>
      <c r="V19" s="127" t="s">
        <v>31</v>
      </c>
      <c r="W19" s="128">
        <v>20</v>
      </c>
      <c r="X19" s="129" t="s">
        <v>32</v>
      </c>
      <c r="Y19" s="130">
        <v>870.00000000000011</v>
      </c>
      <c r="Z19" s="131">
        <f t="shared" si="8"/>
        <v>17400.000000000004</v>
      </c>
    </row>
    <row r="20" s="10" customFormat="1" ht="31.5">
      <c r="B20" s="112"/>
      <c r="C20" s="113">
        <f t="shared" si="1"/>
        <v>4</v>
      </c>
      <c r="D20" s="114" t="str">
        <f t="shared" si="2"/>
        <v>Картридж</v>
      </c>
      <c r="E20" s="115" t="str">
        <f t="shared" si="3"/>
        <v xml:space="preserve">Национальный режим не предоставляется – ограничение</v>
      </c>
      <c r="F20" s="113" t="str">
        <f t="shared" si="4"/>
        <v>26.20.40.190</v>
      </c>
      <c r="G20" s="116" t="str">
        <f t="shared" si="5"/>
        <v>шт.</v>
      </c>
      <c r="H20" s="117">
        <f t="shared" si="6"/>
        <v>39</v>
      </c>
      <c r="I20" s="118" t="s">
        <v>27</v>
      </c>
      <c r="J20" s="118" t="s">
        <v>27</v>
      </c>
      <c r="K20" s="119" t="s">
        <v>27</v>
      </c>
      <c r="L20" s="119"/>
      <c r="M20" s="120">
        <v>0</v>
      </c>
      <c r="N20" s="121">
        <f t="shared" si="7"/>
        <v>0</v>
      </c>
      <c r="O20" s="122"/>
      <c r="P20" s="132"/>
      <c r="Q20" s="132"/>
      <c r="R20" s="123">
        <f t="shared" si="9"/>
        <v>4</v>
      </c>
      <c r="S20" s="124" t="s">
        <v>28</v>
      </c>
      <c r="T20" s="125" t="s">
        <v>29</v>
      </c>
      <c r="U20" s="126" t="s">
        <v>30</v>
      </c>
      <c r="V20" s="127" t="s">
        <v>31</v>
      </c>
      <c r="W20" s="128">
        <v>39</v>
      </c>
      <c r="X20" s="129" t="s">
        <v>32</v>
      </c>
      <c r="Y20" s="130">
        <v>415.57377049180332</v>
      </c>
      <c r="Z20" s="131">
        <f t="shared" si="8"/>
        <v>16207.37704918033</v>
      </c>
    </row>
    <row r="21" s="10" customFormat="1" ht="31.5">
      <c r="B21" s="112"/>
      <c r="C21" s="113">
        <f t="shared" si="1"/>
        <v>5</v>
      </c>
      <c r="D21" s="114" t="str">
        <f t="shared" si="2"/>
        <v>Картридж</v>
      </c>
      <c r="E21" s="115" t="str">
        <f t="shared" si="3"/>
        <v xml:space="preserve">Национальный режим не предоставляется – ограничение</v>
      </c>
      <c r="F21" s="113" t="str">
        <f t="shared" si="4"/>
        <v>26.20.40.190</v>
      </c>
      <c r="G21" s="116" t="str">
        <f t="shared" si="5"/>
        <v>шт.</v>
      </c>
      <c r="H21" s="117">
        <f t="shared" si="6"/>
        <v>10</v>
      </c>
      <c r="I21" s="118" t="s">
        <v>27</v>
      </c>
      <c r="J21" s="118" t="s">
        <v>27</v>
      </c>
      <c r="K21" s="119" t="s">
        <v>27</v>
      </c>
      <c r="L21" s="119"/>
      <c r="M21" s="120">
        <v>0</v>
      </c>
      <c r="N21" s="121">
        <f t="shared" si="7"/>
        <v>0</v>
      </c>
      <c r="O21" s="122"/>
      <c r="P21" s="132"/>
      <c r="Q21" s="132"/>
      <c r="R21" s="123">
        <f t="shared" si="9"/>
        <v>5</v>
      </c>
      <c r="S21" s="124" t="s">
        <v>28</v>
      </c>
      <c r="T21" s="125" t="s">
        <v>29</v>
      </c>
      <c r="U21" s="126" t="s">
        <v>30</v>
      </c>
      <c r="V21" s="127" t="s">
        <v>31</v>
      </c>
      <c r="W21" s="128">
        <v>10</v>
      </c>
      <c r="X21" s="129" t="s">
        <v>32</v>
      </c>
      <c r="Y21" s="130">
        <v>737.70491803278685</v>
      </c>
      <c r="Z21" s="131">
        <f t="shared" si="8"/>
        <v>7377.0491803278683</v>
      </c>
    </row>
    <row r="22" s="10" customFormat="1" ht="31.5">
      <c r="B22" s="112"/>
      <c r="C22" s="113">
        <f t="shared" si="1"/>
        <v>6</v>
      </c>
      <c r="D22" s="114" t="str">
        <f t="shared" si="2"/>
        <v>Картридж</v>
      </c>
      <c r="E22" s="115" t="str">
        <f t="shared" si="3"/>
        <v xml:space="preserve">Национальный режим не предоставляется – ограничение</v>
      </c>
      <c r="F22" s="113" t="str">
        <f t="shared" si="4"/>
        <v>26.20.40.190</v>
      </c>
      <c r="G22" s="116" t="str">
        <f t="shared" si="5"/>
        <v>шт.</v>
      </c>
      <c r="H22" s="117">
        <f t="shared" si="6"/>
        <v>10</v>
      </c>
      <c r="I22" s="118" t="s">
        <v>27</v>
      </c>
      <c r="J22" s="118" t="s">
        <v>27</v>
      </c>
      <c r="K22" s="119" t="s">
        <v>27</v>
      </c>
      <c r="L22" s="119"/>
      <c r="M22" s="120">
        <v>0</v>
      </c>
      <c r="N22" s="121">
        <f t="shared" si="7"/>
        <v>0</v>
      </c>
      <c r="O22" s="122"/>
      <c r="P22" s="132"/>
      <c r="Q22" s="132"/>
      <c r="R22" s="123">
        <f t="shared" si="9"/>
        <v>6</v>
      </c>
      <c r="S22" s="124" t="s">
        <v>28</v>
      </c>
      <c r="T22" s="125" t="s">
        <v>29</v>
      </c>
      <c r="U22" s="126" t="s">
        <v>30</v>
      </c>
      <c r="V22" s="127" t="s">
        <v>31</v>
      </c>
      <c r="W22" s="128">
        <v>10</v>
      </c>
      <c r="X22" s="129" t="s">
        <v>32</v>
      </c>
      <c r="Y22" s="130">
        <v>500</v>
      </c>
      <c r="Z22" s="131">
        <f t="shared" si="8"/>
        <v>5000</v>
      </c>
    </row>
    <row r="23" s="10" customFormat="1" ht="31.5">
      <c r="B23" s="112"/>
      <c r="C23" s="113">
        <f t="shared" si="1"/>
        <v>7</v>
      </c>
      <c r="D23" s="114" t="str">
        <f t="shared" si="2"/>
        <v>Картридж</v>
      </c>
      <c r="E23" s="115" t="str">
        <f t="shared" si="3"/>
        <v xml:space="preserve">Национальный режим не предоставляется – ограничение</v>
      </c>
      <c r="F23" s="113" t="str">
        <f t="shared" si="4"/>
        <v>26.20.40.190</v>
      </c>
      <c r="G23" s="116" t="str">
        <f t="shared" si="5"/>
        <v>шт.</v>
      </c>
      <c r="H23" s="117">
        <f t="shared" si="6"/>
        <v>70</v>
      </c>
      <c r="I23" s="118" t="s">
        <v>27</v>
      </c>
      <c r="J23" s="118" t="s">
        <v>27</v>
      </c>
      <c r="K23" s="119" t="s">
        <v>27</v>
      </c>
      <c r="L23" s="119"/>
      <c r="M23" s="120">
        <v>0</v>
      </c>
      <c r="N23" s="121">
        <f t="shared" si="7"/>
        <v>0</v>
      </c>
      <c r="O23" s="122"/>
      <c r="P23" s="132"/>
      <c r="Q23" s="132"/>
      <c r="R23" s="123">
        <f t="shared" si="9"/>
        <v>7</v>
      </c>
      <c r="S23" s="124" t="s">
        <v>28</v>
      </c>
      <c r="T23" s="125" t="s">
        <v>29</v>
      </c>
      <c r="U23" s="126" t="s">
        <v>30</v>
      </c>
      <c r="V23" s="127" t="s">
        <v>31</v>
      </c>
      <c r="W23" s="128">
        <v>70</v>
      </c>
      <c r="X23" s="129" t="s">
        <v>32</v>
      </c>
      <c r="Y23" s="130">
        <v>351.63934426229508</v>
      </c>
      <c r="Z23" s="131">
        <f t="shared" si="8"/>
        <v>24614.754098360656</v>
      </c>
    </row>
    <row r="24" s="10" customFormat="1" ht="31.5">
      <c r="B24" s="112"/>
      <c r="C24" s="113">
        <f t="shared" si="1"/>
        <v>8</v>
      </c>
      <c r="D24" s="114" t="str">
        <f t="shared" si="2"/>
        <v>Картридж</v>
      </c>
      <c r="E24" s="115" t="str">
        <f t="shared" si="3"/>
        <v xml:space="preserve">Национальный режим не предоставляется – ограничение</v>
      </c>
      <c r="F24" s="113" t="str">
        <f t="shared" si="4"/>
        <v>26.20.40.190</v>
      </c>
      <c r="G24" s="116" t="str">
        <f t="shared" si="5"/>
        <v>шт.</v>
      </c>
      <c r="H24" s="117">
        <f t="shared" si="6"/>
        <v>10</v>
      </c>
      <c r="I24" s="118" t="s">
        <v>27</v>
      </c>
      <c r="J24" s="118" t="s">
        <v>27</v>
      </c>
      <c r="K24" s="119" t="s">
        <v>27</v>
      </c>
      <c r="L24" s="119"/>
      <c r="M24" s="120">
        <v>0</v>
      </c>
      <c r="N24" s="121">
        <f t="shared" si="7"/>
        <v>0</v>
      </c>
      <c r="O24" s="122"/>
      <c r="P24" s="132"/>
      <c r="Q24" s="132"/>
      <c r="R24" s="123">
        <f t="shared" si="9"/>
        <v>8</v>
      </c>
      <c r="S24" s="124" t="s">
        <v>28</v>
      </c>
      <c r="T24" s="125" t="s">
        <v>29</v>
      </c>
      <c r="U24" s="126" t="s">
        <v>30</v>
      </c>
      <c r="V24" s="127" t="s">
        <v>31</v>
      </c>
      <c r="W24" s="128">
        <v>10</v>
      </c>
      <c r="X24" s="129" t="s">
        <v>32</v>
      </c>
      <c r="Y24" s="130">
        <v>503.27868852459017</v>
      </c>
      <c r="Z24" s="131">
        <f t="shared" si="8"/>
        <v>5032.7868852459014</v>
      </c>
    </row>
    <row r="25" s="10" customFormat="1" ht="31.5">
      <c r="B25" s="112"/>
      <c r="C25" s="113">
        <f t="shared" si="1"/>
        <v>9</v>
      </c>
      <c r="D25" s="114" t="str">
        <f t="shared" si="2"/>
        <v>Картридж</v>
      </c>
      <c r="E25" s="115" t="str">
        <f t="shared" si="3"/>
        <v xml:space="preserve">Национальный режим не предоставляется – ограничение</v>
      </c>
      <c r="F25" s="113" t="str">
        <f t="shared" si="4"/>
        <v>26.20.40.190</v>
      </c>
      <c r="G25" s="116" t="str">
        <f t="shared" si="5"/>
        <v>шт.</v>
      </c>
      <c r="H25" s="117">
        <f t="shared" si="6"/>
        <v>10</v>
      </c>
      <c r="I25" s="118" t="s">
        <v>27</v>
      </c>
      <c r="J25" s="118" t="s">
        <v>27</v>
      </c>
      <c r="K25" s="119" t="s">
        <v>27</v>
      </c>
      <c r="L25" s="119"/>
      <c r="M25" s="120">
        <v>0</v>
      </c>
      <c r="N25" s="121">
        <f t="shared" si="7"/>
        <v>0</v>
      </c>
      <c r="O25" s="122"/>
      <c r="P25" s="132"/>
      <c r="Q25" s="132"/>
      <c r="R25" s="123">
        <f t="shared" si="9"/>
        <v>9</v>
      </c>
      <c r="S25" s="124" t="s">
        <v>28</v>
      </c>
      <c r="T25" s="125" t="s">
        <v>29</v>
      </c>
      <c r="U25" s="126" t="s">
        <v>30</v>
      </c>
      <c r="V25" s="127" t="s">
        <v>31</v>
      </c>
      <c r="W25" s="128">
        <v>10</v>
      </c>
      <c r="X25" s="129" t="s">
        <v>32</v>
      </c>
      <c r="Y25" s="130">
        <v>234.42622950819671</v>
      </c>
      <c r="Z25" s="131">
        <f t="shared" si="8"/>
        <v>2344.2622950819673</v>
      </c>
    </row>
    <row r="26" s="10" customFormat="1" ht="31.5">
      <c r="B26" s="112"/>
      <c r="C26" s="113">
        <f t="shared" si="1"/>
        <v>10</v>
      </c>
      <c r="D26" s="114" t="str">
        <f t="shared" si="2"/>
        <v>Картридж</v>
      </c>
      <c r="E26" s="115" t="str">
        <f t="shared" si="3"/>
        <v xml:space="preserve">Национальный режим не предоставляется – ограничение</v>
      </c>
      <c r="F26" s="113" t="str">
        <f t="shared" si="4"/>
        <v>26.20.40.190</v>
      </c>
      <c r="G26" s="116" t="str">
        <f t="shared" si="5"/>
        <v>шт.</v>
      </c>
      <c r="H26" s="117">
        <f t="shared" si="6"/>
        <v>2</v>
      </c>
      <c r="I26" s="118" t="s">
        <v>27</v>
      </c>
      <c r="J26" s="118" t="s">
        <v>27</v>
      </c>
      <c r="K26" s="119" t="s">
        <v>27</v>
      </c>
      <c r="L26" s="119"/>
      <c r="M26" s="120">
        <v>0</v>
      </c>
      <c r="N26" s="121">
        <f t="shared" si="7"/>
        <v>0</v>
      </c>
      <c r="O26" s="122"/>
      <c r="P26" s="132"/>
      <c r="Q26" s="132"/>
      <c r="R26" s="123">
        <f t="shared" si="9"/>
        <v>10</v>
      </c>
      <c r="S26" s="124" t="s">
        <v>28</v>
      </c>
      <c r="T26" s="125" t="s">
        <v>29</v>
      </c>
      <c r="U26" s="126" t="s">
        <v>30</v>
      </c>
      <c r="V26" s="127" t="s">
        <v>31</v>
      </c>
      <c r="W26" s="128">
        <v>2</v>
      </c>
      <c r="X26" s="129" t="s">
        <v>32</v>
      </c>
      <c r="Y26" s="130">
        <v>2150</v>
      </c>
      <c r="Z26" s="131">
        <f t="shared" si="8"/>
        <v>4300</v>
      </c>
    </row>
    <row r="27" s="10" customFormat="1" ht="31.5">
      <c r="B27" s="112"/>
      <c r="C27" s="113">
        <f t="shared" si="1"/>
        <v>11</v>
      </c>
      <c r="D27" s="114" t="str">
        <f t="shared" si="2"/>
        <v>Картридж</v>
      </c>
      <c r="E27" s="115" t="str">
        <f t="shared" si="3"/>
        <v xml:space="preserve">Национальный режим не предоставляется – ограничение</v>
      </c>
      <c r="F27" s="113" t="str">
        <f t="shared" si="4"/>
        <v>26.20.40.190</v>
      </c>
      <c r="G27" s="116" t="str">
        <f t="shared" si="5"/>
        <v>шт.</v>
      </c>
      <c r="H27" s="117">
        <f t="shared" si="6"/>
        <v>2</v>
      </c>
      <c r="I27" s="118" t="s">
        <v>27</v>
      </c>
      <c r="J27" s="118" t="s">
        <v>27</v>
      </c>
      <c r="K27" s="119" t="s">
        <v>27</v>
      </c>
      <c r="L27" s="119"/>
      <c r="M27" s="120">
        <v>0</v>
      </c>
      <c r="N27" s="121">
        <f t="shared" si="7"/>
        <v>0</v>
      </c>
      <c r="O27" s="122"/>
      <c r="P27" s="132"/>
      <c r="Q27" s="132"/>
      <c r="R27" s="123">
        <f t="shared" si="9"/>
        <v>11</v>
      </c>
      <c r="S27" s="124" t="s">
        <v>28</v>
      </c>
      <c r="T27" s="125" t="s">
        <v>29</v>
      </c>
      <c r="U27" s="126" t="s">
        <v>30</v>
      </c>
      <c r="V27" s="127" t="s">
        <v>31</v>
      </c>
      <c r="W27" s="128">
        <v>2</v>
      </c>
      <c r="X27" s="129" t="s">
        <v>32</v>
      </c>
      <c r="Y27" s="130">
        <v>2150</v>
      </c>
      <c r="Z27" s="131">
        <f t="shared" si="8"/>
        <v>4300</v>
      </c>
    </row>
    <row r="28" s="10" customFormat="1" ht="31.5">
      <c r="B28" s="112"/>
      <c r="C28" s="113">
        <f t="shared" si="1"/>
        <v>12</v>
      </c>
      <c r="D28" s="114" t="str">
        <f t="shared" si="2"/>
        <v>Картридж</v>
      </c>
      <c r="E28" s="115" t="str">
        <f t="shared" si="3"/>
        <v xml:space="preserve">Национальный режим не предоставляется – ограничение</v>
      </c>
      <c r="F28" s="113" t="str">
        <f t="shared" si="4"/>
        <v>26.20.40.190</v>
      </c>
      <c r="G28" s="116" t="str">
        <f t="shared" si="5"/>
        <v>шт.</v>
      </c>
      <c r="H28" s="117">
        <f t="shared" si="6"/>
        <v>2</v>
      </c>
      <c r="I28" s="118" t="s">
        <v>27</v>
      </c>
      <c r="J28" s="118" t="s">
        <v>27</v>
      </c>
      <c r="K28" s="119" t="s">
        <v>27</v>
      </c>
      <c r="L28" s="119"/>
      <c r="M28" s="120">
        <v>0</v>
      </c>
      <c r="N28" s="121">
        <f t="shared" si="7"/>
        <v>0</v>
      </c>
      <c r="O28" s="122"/>
      <c r="P28" s="132"/>
      <c r="Q28" s="132"/>
      <c r="R28" s="123">
        <f t="shared" si="9"/>
        <v>12</v>
      </c>
      <c r="S28" s="124" t="s">
        <v>28</v>
      </c>
      <c r="T28" s="125" t="s">
        <v>29</v>
      </c>
      <c r="U28" s="126" t="s">
        <v>30</v>
      </c>
      <c r="V28" s="127" t="s">
        <v>31</v>
      </c>
      <c r="W28" s="128">
        <v>2</v>
      </c>
      <c r="X28" s="129" t="s">
        <v>32</v>
      </c>
      <c r="Y28" s="130">
        <v>2150</v>
      </c>
      <c r="Z28" s="131">
        <f t="shared" si="8"/>
        <v>4300</v>
      </c>
    </row>
    <row r="29" s="10" customFormat="1" ht="31.5">
      <c r="B29" s="112"/>
      <c r="C29" s="113">
        <f t="shared" si="1"/>
        <v>13</v>
      </c>
      <c r="D29" s="114" t="str">
        <f t="shared" si="2"/>
        <v>Картридж</v>
      </c>
      <c r="E29" s="115" t="str">
        <f t="shared" si="3"/>
        <v xml:space="preserve">Национальный режим не предоставляется – ограничение</v>
      </c>
      <c r="F29" s="113" t="str">
        <f t="shared" si="4"/>
        <v>26.20.40.190</v>
      </c>
      <c r="G29" s="116" t="str">
        <f t="shared" si="5"/>
        <v>шт.</v>
      </c>
      <c r="H29" s="117">
        <f t="shared" si="6"/>
        <v>3</v>
      </c>
      <c r="I29" s="118" t="s">
        <v>27</v>
      </c>
      <c r="J29" s="118" t="s">
        <v>27</v>
      </c>
      <c r="K29" s="119" t="s">
        <v>27</v>
      </c>
      <c r="L29" s="119"/>
      <c r="M29" s="120">
        <v>0</v>
      </c>
      <c r="N29" s="121">
        <f t="shared" si="7"/>
        <v>0</v>
      </c>
      <c r="O29" s="122"/>
      <c r="P29" s="132"/>
      <c r="Q29" s="132"/>
      <c r="R29" s="123">
        <f t="shared" si="9"/>
        <v>13</v>
      </c>
      <c r="S29" s="124" t="s">
        <v>28</v>
      </c>
      <c r="T29" s="125" t="s">
        <v>29</v>
      </c>
      <c r="U29" s="126" t="s">
        <v>30</v>
      </c>
      <c r="V29" s="127" t="s">
        <v>31</v>
      </c>
      <c r="W29" s="128">
        <v>3</v>
      </c>
      <c r="X29" s="129" t="s">
        <v>32</v>
      </c>
      <c r="Y29" s="130">
        <v>2150</v>
      </c>
      <c r="Z29" s="131">
        <f t="shared" si="8"/>
        <v>6450</v>
      </c>
    </row>
    <row r="30" s="10" customFormat="1" ht="31.5">
      <c r="B30" s="112"/>
      <c r="C30" s="113">
        <f t="shared" si="1"/>
        <v>14</v>
      </c>
      <c r="D30" s="114" t="str">
        <f t="shared" si="2"/>
        <v>Картридж</v>
      </c>
      <c r="E30" s="115" t="str">
        <f t="shared" si="3"/>
        <v xml:space="preserve">Национальный режим не предоставляется – ограничение</v>
      </c>
      <c r="F30" s="113" t="str">
        <f t="shared" si="4"/>
        <v>26.20.40.190</v>
      </c>
      <c r="G30" s="116" t="str">
        <f t="shared" si="5"/>
        <v>шт.</v>
      </c>
      <c r="H30" s="117">
        <f t="shared" si="6"/>
        <v>20</v>
      </c>
      <c r="I30" s="118" t="s">
        <v>27</v>
      </c>
      <c r="J30" s="118" t="s">
        <v>27</v>
      </c>
      <c r="K30" s="119" t="s">
        <v>27</v>
      </c>
      <c r="L30" s="119"/>
      <c r="M30" s="120">
        <v>0</v>
      </c>
      <c r="N30" s="121">
        <f t="shared" si="7"/>
        <v>0</v>
      </c>
      <c r="O30" s="122"/>
      <c r="P30" s="132"/>
      <c r="Q30" s="132"/>
      <c r="R30" s="123">
        <f t="shared" si="9"/>
        <v>14</v>
      </c>
      <c r="S30" s="124" t="s">
        <v>28</v>
      </c>
      <c r="T30" s="125" t="s">
        <v>29</v>
      </c>
      <c r="U30" s="126" t="s">
        <v>30</v>
      </c>
      <c r="V30" s="127" t="s">
        <v>31</v>
      </c>
      <c r="W30" s="128">
        <v>20</v>
      </c>
      <c r="X30" s="129" t="s">
        <v>32</v>
      </c>
      <c r="Y30" s="130">
        <v>670</v>
      </c>
      <c r="Z30" s="131">
        <f t="shared" si="8"/>
        <v>13400</v>
      </c>
    </row>
    <row r="31" s="10" customFormat="1" ht="31.5">
      <c r="B31" s="112"/>
      <c r="C31" s="113">
        <f t="shared" si="1"/>
        <v>15</v>
      </c>
      <c r="D31" s="114" t="str">
        <f t="shared" si="2"/>
        <v>Картридж</v>
      </c>
      <c r="E31" s="115" t="str">
        <f t="shared" si="3"/>
        <v xml:space="preserve">Национальный режим не предоставляется – ограничение</v>
      </c>
      <c r="F31" s="113" t="str">
        <f t="shared" si="4"/>
        <v>26.20.40.190</v>
      </c>
      <c r="G31" s="116" t="str">
        <f t="shared" si="5"/>
        <v>шт.</v>
      </c>
      <c r="H31" s="117">
        <f t="shared" si="6"/>
        <v>25</v>
      </c>
      <c r="I31" s="118" t="s">
        <v>27</v>
      </c>
      <c r="J31" s="118" t="s">
        <v>27</v>
      </c>
      <c r="K31" s="119" t="s">
        <v>27</v>
      </c>
      <c r="L31" s="119"/>
      <c r="M31" s="120">
        <v>0</v>
      </c>
      <c r="N31" s="121">
        <f t="shared" si="7"/>
        <v>0</v>
      </c>
      <c r="O31" s="122"/>
      <c r="P31" s="132"/>
      <c r="Q31" s="132"/>
      <c r="R31" s="123">
        <f t="shared" si="9"/>
        <v>15</v>
      </c>
      <c r="S31" s="124" t="s">
        <v>28</v>
      </c>
      <c r="T31" s="125" t="s">
        <v>29</v>
      </c>
      <c r="U31" s="126" t="s">
        <v>30</v>
      </c>
      <c r="V31" s="127" t="s">
        <v>31</v>
      </c>
      <c r="W31" s="128">
        <v>25</v>
      </c>
      <c r="X31" s="129" t="s">
        <v>32</v>
      </c>
      <c r="Y31" s="130">
        <v>683.60655737704917</v>
      </c>
      <c r="Z31" s="131">
        <f t="shared" si="8"/>
        <v>17090.163934426229</v>
      </c>
    </row>
    <row r="32" s="10" customFormat="1" ht="31.5">
      <c r="B32" s="112"/>
      <c r="C32" s="113">
        <f t="shared" si="1"/>
        <v>16</v>
      </c>
      <c r="D32" s="114" t="str">
        <f t="shared" si="2"/>
        <v>Картридж</v>
      </c>
      <c r="E32" s="115" t="str">
        <f t="shared" si="3"/>
        <v xml:space="preserve">Национальный режим не предоставляется – ограничение</v>
      </c>
      <c r="F32" s="113" t="str">
        <f t="shared" si="4"/>
        <v>26.20.40.190</v>
      </c>
      <c r="G32" s="116" t="str">
        <f t="shared" si="5"/>
        <v>шт.</v>
      </c>
      <c r="H32" s="117">
        <f t="shared" si="6"/>
        <v>8</v>
      </c>
      <c r="I32" s="118" t="s">
        <v>27</v>
      </c>
      <c r="J32" s="118" t="s">
        <v>27</v>
      </c>
      <c r="K32" s="119" t="s">
        <v>27</v>
      </c>
      <c r="L32" s="119"/>
      <c r="M32" s="120">
        <v>0</v>
      </c>
      <c r="N32" s="121">
        <f t="shared" si="7"/>
        <v>0</v>
      </c>
      <c r="O32" s="122"/>
      <c r="P32" s="132"/>
      <c r="Q32" s="132"/>
      <c r="R32" s="123">
        <f t="shared" si="9"/>
        <v>16</v>
      </c>
      <c r="S32" s="124" t="s">
        <v>28</v>
      </c>
      <c r="T32" s="125" t="s">
        <v>29</v>
      </c>
      <c r="U32" s="126" t="s">
        <v>30</v>
      </c>
      <c r="V32" s="127" t="s">
        <v>31</v>
      </c>
      <c r="W32" s="128">
        <v>8</v>
      </c>
      <c r="X32" s="129" t="s">
        <v>32</v>
      </c>
      <c r="Y32" s="130">
        <v>680</v>
      </c>
      <c r="Z32" s="131">
        <f t="shared" si="8"/>
        <v>5440</v>
      </c>
    </row>
    <row r="33" s="10" customFormat="1" ht="31.5">
      <c r="B33" s="112"/>
      <c r="C33" s="113">
        <f t="shared" si="1"/>
        <v>17</v>
      </c>
      <c r="D33" s="114" t="str">
        <f t="shared" si="2"/>
        <v>Картридж</v>
      </c>
      <c r="E33" s="115" t="str">
        <f t="shared" si="3"/>
        <v xml:space="preserve">Национальный режим не предоставляется – ограничение</v>
      </c>
      <c r="F33" s="113" t="str">
        <f t="shared" si="4"/>
        <v>26.20.40.190</v>
      </c>
      <c r="G33" s="116" t="str">
        <f t="shared" si="5"/>
        <v>шт.</v>
      </c>
      <c r="H33" s="117">
        <f t="shared" si="6"/>
        <v>20</v>
      </c>
      <c r="I33" s="118" t="s">
        <v>27</v>
      </c>
      <c r="J33" s="118" t="s">
        <v>27</v>
      </c>
      <c r="K33" s="119" t="s">
        <v>27</v>
      </c>
      <c r="L33" s="119"/>
      <c r="M33" s="120">
        <v>0</v>
      </c>
      <c r="N33" s="121">
        <f t="shared" si="7"/>
        <v>0</v>
      </c>
      <c r="O33" s="122"/>
      <c r="P33" s="132"/>
      <c r="Q33" s="132"/>
      <c r="R33" s="123">
        <f t="shared" si="9"/>
        <v>17</v>
      </c>
      <c r="S33" s="124" t="s">
        <v>28</v>
      </c>
      <c r="T33" s="125" t="s">
        <v>29</v>
      </c>
      <c r="U33" s="126" t="s">
        <v>30</v>
      </c>
      <c r="V33" s="127" t="s">
        <v>31</v>
      </c>
      <c r="W33" s="128">
        <v>20</v>
      </c>
      <c r="X33" s="129" t="s">
        <v>32</v>
      </c>
      <c r="Y33" s="130">
        <v>878.68852459016398</v>
      </c>
      <c r="Z33" s="131">
        <f t="shared" si="8"/>
        <v>17573.77049180328</v>
      </c>
    </row>
    <row r="34" s="10" customFormat="1" ht="31.5">
      <c r="B34" s="112"/>
      <c r="C34" s="113">
        <f t="shared" si="1"/>
        <v>18</v>
      </c>
      <c r="D34" s="114" t="str">
        <f t="shared" si="2"/>
        <v>Картридж</v>
      </c>
      <c r="E34" s="115" t="str">
        <f t="shared" si="3"/>
        <v xml:space="preserve">Национальный режим не предоставляется – ограничение</v>
      </c>
      <c r="F34" s="113" t="str">
        <f t="shared" si="4"/>
        <v>26.20.40.190</v>
      </c>
      <c r="G34" s="116" t="str">
        <f t="shared" si="5"/>
        <v>шт.</v>
      </c>
      <c r="H34" s="117">
        <f t="shared" si="6"/>
        <v>4</v>
      </c>
      <c r="I34" s="118" t="s">
        <v>27</v>
      </c>
      <c r="J34" s="118" t="s">
        <v>27</v>
      </c>
      <c r="K34" s="119" t="s">
        <v>27</v>
      </c>
      <c r="L34" s="119"/>
      <c r="M34" s="120">
        <v>0</v>
      </c>
      <c r="N34" s="121">
        <f t="shared" si="7"/>
        <v>0</v>
      </c>
      <c r="O34" s="122"/>
      <c r="P34" s="132"/>
      <c r="Q34" s="132"/>
      <c r="R34" s="123">
        <f t="shared" si="9"/>
        <v>18</v>
      </c>
      <c r="S34" s="124" t="s">
        <v>28</v>
      </c>
      <c r="T34" s="125" t="s">
        <v>29</v>
      </c>
      <c r="U34" s="126" t="s">
        <v>30</v>
      </c>
      <c r="V34" s="127" t="s">
        <v>31</v>
      </c>
      <c r="W34" s="128">
        <v>4</v>
      </c>
      <c r="X34" s="129" t="s">
        <v>32</v>
      </c>
      <c r="Y34" s="130">
        <v>3592.622950819672</v>
      </c>
      <c r="Z34" s="131">
        <f t="shared" si="8"/>
        <v>14370.491803278688</v>
      </c>
    </row>
    <row r="35" s="10" customFormat="1" ht="31.5">
      <c r="B35" s="112"/>
      <c r="C35" s="113">
        <f t="shared" si="1"/>
        <v>19</v>
      </c>
      <c r="D35" s="114" t="str">
        <f t="shared" si="2"/>
        <v>Картридж</v>
      </c>
      <c r="E35" s="115" t="str">
        <f t="shared" si="3"/>
        <v xml:space="preserve">Национальный режим не предоставляется – ограничение</v>
      </c>
      <c r="F35" s="113" t="str">
        <f t="shared" si="4"/>
        <v>26.20.40.190</v>
      </c>
      <c r="G35" s="116" t="str">
        <f t="shared" si="5"/>
        <v>шт.</v>
      </c>
      <c r="H35" s="117">
        <f t="shared" si="6"/>
        <v>10</v>
      </c>
      <c r="I35" s="118" t="s">
        <v>27</v>
      </c>
      <c r="J35" s="118" t="s">
        <v>27</v>
      </c>
      <c r="K35" s="119" t="s">
        <v>27</v>
      </c>
      <c r="L35" s="119"/>
      <c r="M35" s="120">
        <v>0</v>
      </c>
      <c r="N35" s="121">
        <f t="shared" si="7"/>
        <v>0</v>
      </c>
      <c r="O35" s="122"/>
      <c r="P35" s="132"/>
      <c r="Q35" s="132"/>
      <c r="R35" s="123">
        <f t="shared" si="9"/>
        <v>19</v>
      </c>
      <c r="S35" s="124" t="s">
        <v>28</v>
      </c>
      <c r="T35" s="125" t="s">
        <v>29</v>
      </c>
      <c r="U35" s="126" t="s">
        <v>30</v>
      </c>
      <c r="V35" s="127" t="s">
        <v>31</v>
      </c>
      <c r="W35" s="128">
        <v>10</v>
      </c>
      <c r="X35" s="129" t="s">
        <v>32</v>
      </c>
      <c r="Y35" s="130">
        <v>942.62295081967216</v>
      </c>
      <c r="Z35" s="131">
        <f t="shared" si="8"/>
        <v>9426.2295081967222</v>
      </c>
    </row>
    <row r="36" s="10" customFormat="1" ht="31.5">
      <c r="B36" s="112"/>
      <c r="C36" s="113">
        <f t="shared" si="1"/>
        <v>20</v>
      </c>
      <c r="D36" s="133" t="str">
        <f t="shared" si="2"/>
        <v xml:space="preserve">Ролик подачи/захвата бумаги</v>
      </c>
      <c r="E36" s="115" t="str">
        <f t="shared" si="3"/>
        <v xml:space="preserve">Национальный режим не предоставляется – ограничение</v>
      </c>
      <c r="F36" s="113" t="str">
        <f t="shared" si="4"/>
        <v>26.20.40.190</v>
      </c>
      <c r="G36" s="116" t="str">
        <f t="shared" si="5"/>
        <v>шт.</v>
      </c>
      <c r="H36" s="117">
        <f t="shared" si="6"/>
        <v>3</v>
      </c>
      <c r="I36" s="118" t="s">
        <v>27</v>
      </c>
      <c r="J36" s="118" t="s">
        <v>27</v>
      </c>
      <c r="K36" s="119" t="s">
        <v>27</v>
      </c>
      <c r="L36" s="119"/>
      <c r="M36" s="120">
        <v>0</v>
      </c>
      <c r="N36" s="121">
        <f t="shared" si="7"/>
        <v>0</v>
      </c>
      <c r="O36" s="122"/>
      <c r="P36" s="132"/>
      <c r="Q36" s="132"/>
      <c r="R36" s="123">
        <f t="shared" si="9"/>
        <v>20</v>
      </c>
      <c r="S36" s="124" t="s">
        <v>33</v>
      </c>
      <c r="T36" s="125" t="s">
        <v>29</v>
      </c>
      <c r="U36" s="126" t="s">
        <v>30</v>
      </c>
      <c r="V36" s="127" t="s">
        <v>31</v>
      </c>
      <c r="W36" s="128">
        <v>3</v>
      </c>
      <c r="X36" s="129" t="s">
        <v>32</v>
      </c>
      <c r="Y36" s="130">
        <v>532.78688524590166</v>
      </c>
      <c r="Z36" s="131">
        <f t="shared" si="8"/>
        <v>1598.360655737705</v>
      </c>
    </row>
    <row r="37" s="10" customFormat="1" ht="31.5">
      <c r="B37" s="112"/>
      <c r="C37" s="113">
        <f t="shared" si="1"/>
        <v>21</v>
      </c>
      <c r="D37" s="133" t="str">
        <f t="shared" si="2"/>
        <v xml:space="preserve">Ролик узла захвата</v>
      </c>
      <c r="E37" s="115" t="str">
        <f t="shared" si="3"/>
        <v xml:space="preserve">Национальный режим не предоставляется – ограничение</v>
      </c>
      <c r="F37" s="113" t="str">
        <f t="shared" si="4"/>
        <v>26.20.40.190</v>
      </c>
      <c r="G37" s="116" t="str">
        <f t="shared" si="5"/>
        <v>шт.</v>
      </c>
      <c r="H37" s="117">
        <f t="shared" si="6"/>
        <v>3</v>
      </c>
      <c r="I37" s="118" t="s">
        <v>27</v>
      </c>
      <c r="J37" s="118" t="s">
        <v>27</v>
      </c>
      <c r="K37" s="119" t="s">
        <v>27</v>
      </c>
      <c r="L37" s="119"/>
      <c r="M37" s="120">
        <v>0</v>
      </c>
      <c r="N37" s="121">
        <f t="shared" si="7"/>
        <v>0</v>
      </c>
      <c r="O37" s="122"/>
      <c r="P37" s="132"/>
      <c r="Q37" s="132"/>
      <c r="R37" s="123">
        <f t="shared" si="9"/>
        <v>21</v>
      </c>
      <c r="S37" s="124" t="s">
        <v>34</v>
      </c>
      <c r="T37" s="125" t="s">
        <v>29</v>
      </c>
      <c r="U37" s="126" t="s">
        <v>30</v>
      </c>
      <c r="V37" s="127" t="s">
        <v>31</v>
      </c>
      <c r="W37" s="128">
        <v>3</v>
      </c>
      <c r="X37" s="129" t="s">
        <v>32</v>
      </c>
      <c r="Y37" s="130">
        <v>590.1639344262295</v>
      </c>
      <c r="Z37" s="131">
        <f t="shared" si="8"/>
        <v>1770.4918032786886</v>
      </c>
    </row>
    <row r="38" s="10" customFormat="1" ht="31.5">
      <c r="B38" s="112"/>
      <c r="C38" s="113">
        <f t="shared" si="1"/>
        <v>22</v>
      </c>
      <c r="D38" s="114" t="str">
        <f t="shared" si="2"/>
        <v xml:space="preserve">Узел роликов ADF</v>
      </c>
      <c r="E38" s="115" t="str">
        <f t="shared" si="3"/>
        <v xml:space="preserve">Национальный режим не предоставляется – ограничение</v>
      </c>
      <c r="F38" s="113" t="str">
        <f t="shared" si="4"/>
        <v>26.20.40.190</v>
      </c>
      <c r="G38" s="116" t="str">
        <f t="shared" si="5"/>
        <v>шт.</v>
      </c>
      <c r="H38" s="117">
        <f t="shared" si="6"/>
        <v>3</v>
      </c>
      <c r="I38" s="118" t="s">
        <v>27</v>
      </c>
      <c r="J38" s="118" t="s">
        <v>27</v>
      </c>
      <c r="K38" s="119" t="s">
        <v>27</v>
      </c>
      <c r="L38" s="119"/>
      <c r="M38" s="120">
        <v>0</v>
      </c>
      <c r="N38" s="121">
        <f t="shared" si="7"/>
        <v>0</v>
      </c>
      <c r="O38" s="122"/>
      <c r="P38" s="132"/>
      <c r="Q38" s="132"/>
      <c r="R38" s="123">
        <f t="shared" si="9"/>
        <v>22</v>
      </c>
      <c r="S38" s="124" t="s">
        <v>35</v>
      </c>
      <c r="T38" s="125" t="s">
        <v>29</v>
      </c>
      <c r="U38" s="126" t="s">
        <v>30</v>
      </c>
      <c r="V38" s="127" t="s">
        <v>31</v>
      </c>
      <c r="W38" s="128">
        <v>3</v>
      </c>
      <c r="X38" s="129" t="s">
        <v>32</v>
      </c>
      <c r="Y38" s="130">
        <v>841.80327868852464</v>
      </c>
      <c r="Z38" s="131">
        <f t="shared" si="8"/>
        <v>2525.4098360655739</v>
      </c>
    </row>
    <row r="39" s="10" customFormat="1" ht="31.5">
      <c r="B39" s="112"/>
      <c r="C39" s="113">
        <f t="shared" si="1"/>
        <v>23</v>
      </c>
      <c r="D39" s="114" t="str">
        <f t="shared" si="2"/>
        <v>Картридж</v>
      </c>
      <c r="E39" s="115" t="str">
        <f t="shared" si="3"/>
        <v xml:space="preserve">Национальный режим не предоставляется – ограничение</v>
      </c>
      <c r="F39" s="113" t="str">
        <f t="shared" si="4"/>
        <v>26.20.40.190</v>
      </c>
      <c r="G39" s="116" t="str">
        <f t="shared" si="5"/>
        <v>шт.</v>
      </c>
      <c r="H39" s="117">
        <f t="shared" si="6"/>
        <v>11</v>
      </c>
      <c r="I39" s="118" t="s">
        <v>27</v>
      </c>
      <c r="J39" s="118" t="s">
        <v>27</v>
      </c>
      <c r="K39" s="119" t="s">
        <v>27</v>
      </c>
      <c r="L39" s="119"/>
      <c r="M39" s="120">
        <v>0</v>
      </c>
      <c r="N39" s="121">
        <f t="shared" si="7"/>
        <v>0</v>
      </c>
      <c r="O39" s="122"/>
      <c r="P39" s="132"/>
      <c r="Q39" s="132"/>
      <c r="R39" s="123">
        <f t="shared" si="9"/>
        <v>23</v>
      </c>
      <c r="S39" s="124" t="s">
        <v>28</v>
      </c>
      <c r="T39" s="125" t="s">
        <v>29</v>
      </c>
      <c r="U39" s="126" t="s">
        <v>30</v>
      </c>
      <c r="V39" s="127" t="s">
        <v>31</v>
      </c>
      <c r="W39" s="128">
        <v>11</v>
      </c>
      <c r="X39" s="129" t="s">
        <v>32</v>
      </c>
      <c r="Y39" s="130">
        <v>536.88524590163934</v>
      </c>
      <c r="Z39" s="131">
        <f t="shared" si="8"/>
        <v>5905.7377049180323</v>
      </c>
    </row>
    <row r="40" s="10" customFormat="1" ht="31.5">
      <c r="B40" s="112"/>
      <c r="C40" s="113">
        <f t="shared" si="1"/>
        <v>24</v>
      </c>
      <c r="D40" s="114" t="str">
        <f t="shared" si="2"/>
        <v>Картридж</v>
      </c>
      <c r="E40" s="115" t="str">
        <f t="shared" si="3"/>
        <v xml:space="preserve">Национальный режим не предоставляется – ограничение</v>
      </c>
      <c r="F40" s="113" t="str">
        <f t="shared" si="4"/>
        <v>26.20.40.190</v>
      </c>
      <c r="G40" s="116" t="str">
        <f t="shared" si="5"/>
        <v>шт.</v>
      </c>
      <c r="H40" s="117">
        <f t="shared" si="6"/>
        <v>12</v>
      </c>
      <c r="I40" s="118" t="s">
        <v>27</v>
      </c>
      <c r="J40" s="118" t="s">
        <v>27</v>
      </c>
      <c r="K40" s="119" t="s">
        <v>27</v>
      </c>
      <c r="L40" s="119"/>
      <c r="M40" s="120">
        <v>0</v>
      </c>
      <c r="N40" s="121">
        <f t="shared" si="7"/>
        <v>0</v>
      </c>
      <c r="O40" s="122"/>
      <c r="P40" s="132"/>
      <c r="Q40" s="132"/>
      <c r="R40" s="123">
        <f t="shared" si="9"/>
        <v>24</v>
      </c>
      <c r="S40" s="124" t="s">
        <v>28</v>
      </c>
      <c r="T40" s="125" t="s">
        <v>29</v>
      </c>
      <c r="U40" s="126" t="s">
        <v>30</v>
      </c>
      <c r="V40" s="127" t="s">
        <v>31</v>
      </c>
      <c r="W40" s="128">
        <v>12</v>
      </c>
      <c r="X40" s="129" t="s">
        <v>32</v>
      </c>
      <c r="Y40" s="130">
        <v>639.34426229508199</v>
      </c>
      <c r="Z40" s="131">
        <f t="shared" si="8"/>
        <v>7672.1311475409839</v>
      </c>
    </row>
    <row r="41" s="10" customFormat="1" ht="31.5">
      <c r="B41" s="112"/>
      <c r="C41" s="113">
        <f t="shared" si="1"/>
        <v>25</v>
      </c>
      <c r="D41" s="114" t="str">
        <f t="shared" si="2"/>
        <v>Картридж</v>
      </c>
      <c r="E41" s="115" t="str">
        <f t="shared" si="3"/>
        <v xml:space="preserve">Национальный режим не предоставляется – ограничение</v>
      </c>
      <c r="F41" s="113" t="str">
        <f t="shared" si="4"/>
        <v>26.20.40.190</v>
      </c>
      <c r="G41" s="116" t="str">
        <f t="shared" si="5"/>
        <v>шт.</v>
      </c>
      <c r="H41" s="117">
        <f t="shared" si="6"/>
        <v>12</v>
      </c>
      <c r="I41" s="118" t="s">
        <v>27</v>
      </c>
      <c r="J41" s="118" t="s">
        <v>27</v>
      </c>
      <c r="K41" s="119" t="s">
        <v>27</v>
      </c>
      <c r="L41" s="119"/>
      <c r="M41" s="120">
        <v>0</v>
      </c>
      <c r="N41" s="121">
        <f t="shared" si="7"/>
        <v>0</v>
      </c>
      <c r="O41" s="122"/>
      <c r="P41" s="132"/>
      <c r="Q41" s="132"/>
      <c r="R41" s="123">
        <f t="shared" si="9"/>
        <v>25</v>
      </c>
      <c r="S41" s="124" t="s">
        <v>28</v>
      </c>
      <c r="T41" s="125" t="s">
        <v>29</v>
      </c>
      <c r="U41" s="126" t="s">
        <v>30</v>
      </c>
      <c r="V41" s="127" t="s">
        <v>31</v>
      </c>
      <c r="W41" s="128">
        <v>12</v>
      </c>
      <c r="X41" s="129" t="s">
        <v>32</v>
      </c>
      <c r="Y41" s="130">
        <v>860</v>
      </c>
      <c r="Z41" s="131">
        <f t="shared" si="8"/>
        <v>10320</v>
      </c>
    </row>
    <row r="42" s="10" customFormat="1" ht="31.5">
      <c r="B42" s="112"/>
      <c r="C42" s="113">
        <f t="shared" si="1"/>
        <v>26</v>
      </c>
      <c r="D42" s="114" t="str">
        <f t="shared" si="2"/>
        <v>Картридж</v>
      </c>
      <c r="E42" s="115" t="str">
        <f t="shared" si="3"/>
        <v xml:space="preserve">Национальный режим не предоставляется – ограничение</v>
      </c>
      <c r="F42" s="113" t="str">
        <f t="shared" si="4"/>
        <v>26.20.40.190</v>
      </c>
      <c r="G42" s="116" t="str">
        <f t="shared" si="5"/>
        <v>шт.</v>
      </c>
      <c r="H42" s="117">
        <f t="shared" si="6"/>
        <v>11</v>
      </c>
      <c r="I42" s="118" t="s">
        <v>27</v>
      </c>
      <c r="J42" s="118" t="s">
        <v>27</v>
      </c>
      <c r="K42" s="119" t="s">
        <v>27</v>
      </c>
      <c r="L42" s="119"/>
      <c r="M42" s="120">
        <v>0</v>
      </c>
      <c r="N42" s="121">
        <f t="shared" si="7"/>
        <v>0</v>
      </c>
      <c r="O42" s="122"/>
      <c r="P42" s="132"/>
      <c r="Q42" s="132"/>
      <c r="R42" s="123">
        <f t="shared" si="9"/>
        <v>26</v>
      </c>
      <c r="S42" s="124" t="s">
        <v>28</v>
      </c>
      <c r="T42" s="125" t="s">
        <v>29</v>
      </c>
      <c r="U42" s="126" t="s">
        <v>30</v>
      </c>
      <c r="V42" s="127" t="s">
        <v>31</v>
      </c>
      <c r="W42" s="128">
        <v>11</v>
      </c>
      <c r="X42" s="129" t="s">
        <v>32</v>
      </c>
      <c r="Y42" s="130">
        <v>870.00000000000011</v>
      </c>
      <c r="Z42" s="131">
        <f t="shared" si="8"/>
        <v>9570.0000000000018</v>
      </c>
    </row>
    <row r="43" s="10" customFormat="1" ht="31.5">
      <c r="B43" s="112"/>
      <c r="C43" s="113">
        <f t="shared" si="1"/>
        <v>27</v>
      </c>
      <c r="D43" s="114" t="str">
        <f t="shared" si="2"/>
        <v>Картридж</v>
      </c>
      <c r="E43" s="115" t="str">
        <f t="shared" si="3"/>
        <v xml:space="preserve">Национальный режим не предоставляется – ограничение</v>
      </c>
      <c r="F43" s="113" t="str">
        <f t="shared" si="4"/>
        <v>26.20.40.190</v>
      </c>
      <c r="G43" s="116" t="str">
        <f t="shared" si="5"/>
        <v>шт.</v>
      </c>
      <c r="H43" s="117">
        <f t="shared" si="6"/>
        <v>12</v>
      </c>
      <c r="I43" s="118" t="s">
        <v>27</v>
      </c>
      <c r="J43" s="118" t="s">
        <v>27</v>
      </c>
      <c r="K43" s="119" t="s">
        <v>27</v>
      </c>
      <c r="L43" s="119"/>
      <c r="M43" s="120">
        <v>0</v>
      </c>
      <c r="N43" s="121">
        <f t="shared" si="7"/>
        <v>0</v>
      </c>
      <c r="O43" s="122"/>
      <c r="P43" s="132"/>
      <c r="Q43" s="132"/>
      <c r="R43" s="123">
        <f t="shared" si="9"/>
        <v>27</v>
      </c>
      <c r="S43" s="124" t="s">
        <v>28</v>
      </c>
      <c r="T43" s="125" t="s">
        <v>29</v>
      </c>
      <c r="U43" s="126" t="s">
        <v>30</v>
      </c>
      <c r="V43" s="127" t="s">
        <v>31</v>
      </c>
      <c r="W43" s="128">
        <v>12</v>
      </c>
      <c r="X43" s="129" t="s">
        <v>32</v>
      </c>
      <c r="Y43" s="130">
        <v>540</v>
      </c>
      <c r="Z43" s="131">
        <f t="shared" si="8"/>
        <v>6480</v>
      </c>
    </row>
    <row r="44" s="10" customFormat="1" ht="31.5">
      <c r="B44" s="112"/>
      <c r="C44" s="113">
        <f t="shared" si="1"/>
        <v>28</v>
      </c>
      <c r="D44" s="114" t="str">
        <f t="shared" si="2"/>
        <v>Картридж</v>
      </c>
      <c r="E44" s="115" t="str">
        <f t="shared" si="3"/>
        <v xml:space="preserve">Национальный режим не предоставляется – ограничение</v>
      </c>
      <c r="F44" s="113" t="str">
        <f t="shared" si="4"/>
        <v>26.20.40.190</v>
      </c>
      <c r="G44" s="116" t="str">
        <f t="shared" si="5"/>
        <v>шт.</v>
      </c>
      <c r="H44" s="117">
        <f t="shared" si="6"/>
        <v>11</v>
      </c>
      <c r="I44" s="118" t="s">
        <v>27</v>
      </c>
      <c r="J44" s="118" t="s">
        <v>27</v>
      </c>
      <c r="K44" s="119" t="s">
        <v>27</v>
      </c>
      <c r="L44" s="119"/>
      <c r="M44" s="120">
        <v>0</v>
      </c>
      <c r="N44" s="121">
        <f t="shared" si="7"/>
        <v>0</v>
      </c>
      <c r="O44" s="122"/>
      <c r="P44" s="132"/>
      <c r="Q44" s="132"/>
      <c r="R44" s="123">
        <f t="shared" si="9"/>
        <v>28</v>
      </c>
      <c r="S44" s="124" t="s">
        <v>28</v>
      </c>
      <c r="T44" s="125" t="s">
        <v>29</v>
      </c>
      <c r="U44" s="126" t="s">
        <v>30</v>
      </c>
      <c r="V44" s="127" t="s">
        <v>31</v>
      </c>
      <c r="W44" s="128">
        <v>11</v>
      </c>
      <c r="X44" s="129" t="s">
        <v>32</v>
      </c>
      <c r="Y44" s="130">
        <v>348.36065573770492</v>
      </c>
      <c r="Z44" s="131">
        <f t="shared" si="8"/>
        <v>3831.967213114754</v>
      </c>
    </row>
    <row r="45" s="10" customFormat="1" ht="31.5">
      <c r="B45" s="112"/>
      <c r="C45" s="113">
        <f t="shared" si="1"/>
        <v>29</v>
      </c>
      <c r="D45" s="114" t="str">
        <f t="shared" si="2"/>
        <v>Картридж</v>
      </c>
      <c r="E45" s="115" t="str">
        <f t="shared" si="3"/>
        <v xml:space="preserve">Национальный режим не предоставляется – ограничение</v>
      </c>
      <c r="F45" s="113" t="str">
        <f t="shared" si="4"/>
        <v>26.20.40.190</v>
      </c>
      <c r="G45" s="116" t="str">
        <f t="shared" si="5"/>
        <v>шт.</v>
      </c>
      <c r="H45" s="117">
        <f t="shared" si="6"/>
        <v>11</v>
      </c>
      <c r="I45" s="118" t="s">
        <v>27</v>
      </c>
      <c r="J45" s="118" t="s">
        <v>27</v>
      </c>
      <c r="K45" s="119" t="s">
        <v>27</v>
      </c>
      <c r="L45" s="119"/>
      <c r="M45" s="120">
        <v>0</v>
      </c>
      <c r="N45" s="121">
        <f t="shared" si="7"/>
        <v>0</v>
      </c>
      <c r="O45" s="122"/>
      <c r="P45" s="132"/>
      <c r="Q45" s="132"/>
      <c r="R45" s="123">
        <f t="shared" si="9"/>
        <v>29</v>
      </c>
      <c r="S45" s="124" t="s">
        <v>28</v>
      </c>
      <c r="T45" s="125" t="s">
        <v>29</v>
      </c>
      <c r="U45" s="126" t="s">
        <v>30</v>
      </c>
      <c r="V45" s="127" t="s">
        <v>31</v>
      </c>
      <c r="W45" s="128">
        <v>11</v>
      </c>
      <c r="X45" s="129" t="s">
        <v>32</v>
      </c>
      <c r="Y45" s="130">
        <v>426.22950819672133</v>
      </c>
      <c r="Z45" s="131">
        <f t="shared" si="8"/>
        <v>4688.5245901639346</v>
      </c>
    </row>
    <row r="46" s="10" customFormat="1" ht="31.5">
      <c r="B46" s="112"/>
      <c r="C46" s="113">
        <f t="shared" si="1"/>
        <v>30</v>
      </c>
      <c r="D46" s="114" t="str">
        <f t="shared" si="2"/>
        <v>Картридж</v>
      </c>
      <c r="E46" s="115" t="str">
        <f t="shared" si="3"/>
        <v xml:space="preserve">Национальный режим не предоставляется – ограничение</v>
      </c>
      <c r="F46" s="113" t="str">
        <f t="shared" si="4"/>
        <v>26.20.40.190</v>
      </c>
      <c r="G46" s="116" t="str">
        <f t="shared" si="5"/>
        <v>шт.</v>
      </c>
      <c r="H46" s="117">
        <f t="shared" si="6"/>
        <v>4</v>
      </c>
      <c r="I46" s="118" t="s">
        <v>27</v>
      </c>
      <c r="J46" s="118" t="s">
        <v>27</v>
      </c>
      <c r="K46" s="119" t="s">
        <v>27</v>
      </c>
      <c r="L46" s="119"/>
      <c r="M46" s="120">
        <v>0</v>
      </c>
      <c r="N46" s="121">
        <f t="shared" si="7"/>
        <v>0</v>
      </c>
      <c r="O46" s="122"/>
      <c r="P46" s="132"/>
      <c r="Q46" s="132"/>
      <c r="R46" s="123">
        <f t="shared" si="9"/>
        <v>30</v>
      </c>
      <c r="S46" s="124" t="s">
        <v>28</v>
      </c>
      <c r="T46" s="125" t="s">
        <v>29</v>
      </c>
      <c r="U46" s="126" t="s">
        <v>30</v>
      </c>
      <c r="V46" s="127" t="s">
        <v>31</v>
      </c>
      <c r="W46" s="128">
        <v>4</v>
      </c>
      <c r="X46" s="129" t="s">
        <v>32</v>
      </c>
      <c r="Y46" s="130">
        <v>70</v>
      </c>
      <c r="Z46" s="131">
        <f t="shared" si="8"/>
        <v>280</v>
      </c>
    </row>
    <row r="47" s="10" customFormat="1" ht="31.5">
      <c r="B47" s="112"/>
      <c r="C47" s="113">
        <f t="shared" si="1"/>
        <v>31</v>
      </c>
      <c r="D47" s="114" t="str">
        <f t="shared" si="2"/>
        <v>Картридж</v>
      </c>
      <c r="E47" s="115" t="str">
        <f t="shared" si="3"/>
        <v xml:space="preserve">Национальный режим не предоставляется – ограничение</v>
      </c>
      <c r="F47" s="113" t="str">
        <f t="shared" si="4"/>
        <v>26.20.40.190</v>
      </c>
      <c r="G47" s="116" t="str">
        <f t="shared" si="5"/>
        <v>шт.</v>
      </c>
      <c r="H47" s="117">
        <f t="shared" si="6"/>
        <v>4</v>
      </c>
      <c r="I47" s="118" t="s">
        <v>27</v>
      </c>
      <c r="J47" s="118" t="s">
        <v>27</v>
      </c>
      <c r="K47" s="119" t="s">
        <v>27</v>
      </c>
      <c r="L47" s="119"/>
      <c r="M47" s="120">
        <v>0</v>
      </c>
      <c r="N47" s="121">
        <f t="shared" si="7"/>
        <v>0</v>
      </c>
      <c r="O47" s="122"/>
      <c r="P47" s="132"/>
      <c r="Q47" s="132"/>
      <c r="R47" s="123">
        <f t="shared" si="9"/>
        <v>31</v>
      </c>
      <c r="S47" s="124" t="s">
        <v>28</v>
      </c>
      <c r="T47" s="125" t="s">
        <v>29</v>
      </c>
      <c r="U47" s="126" t="s">
        <v>30</v>
      </c>
      <c r="V47" s="127" t="s">
        <v>31</v>
      </c>
      <c r="W47" s="128">
        <v>4</v>
      </c>
      <c r="X47" s="129" t="s">
        <v>32</v>
      </c>
      <c r="Y47" s="130">
        <v>70</v>
      </c>
      <c r="Z47" s="131">
        <f t="shared" si="8"/>
        <v>280</v>
      </c>
    </row>
    <row r="48" s="10" customFormat="1" ht="31.5">
      <c r="B48" s="112"/>
      <c r="C48" s="113">
        <f t="shared" si="1"/>
        <v>32</v>
      </c>
      <c r="D48" s="114" t="str">
        <f t="shared" si="2"/>
        <v>Картридж</v>
      </c>
      <c r="E48" s="115" t="str">
        <f t="shared" si="3"/>
        <v xml:space="preserve">Национальный режим не предоставляется – ограничение</v>
      </c>
      <c r="F48" s="113" t="str">
        <f t="shared" si="4"/>
        <v>26.20.40.190</v>
      </c>
      <c r="G48" s="116" t="str">
        <f t="shared" si="5"/>
        <v>шт.</v>
      </c>
      <c r="H48" s="117">
        <f t="shared" si="6"/>
        <v>4</v>
      </c>
      <c r="I48" s="118" t="s">
        <v>27</v>
      </c>
      <c r="J48" s="118" t="s">
        <v>27</v>
      </c>
      <c r="K48" s="119" t="s">
        <v>27</v>
      </c>
      <c r="L48" s="119"/>
      <c r="M48" s="120">
        <v>0</v>
      </c>
      <c r="N48" s="121">
        <f t="shared" si="7"/>
        <v>0</v>
      </c>
      <c r="O48" s="122"/>
      <c r="P48" s="132"/>
      <c r="Q48" s="132"/>
      <c r="R48" s="123">
        <f t="shared" si="9"/>
        <v>32</v>
      </c>
      <c r="S48" s="124" t="s">
        <v>28</v>
      </c>
      <c r="T48" s="125" t="s">
        <v>29</v>
      </c>
      <c r="U48" s="126" t="s">
        <v>30</v>
      </c>
      <c r="V48" s="127" t="s">
        <v>31</v>
      </c>
      <c r="W48" s="128">
        <v>4</v>
      </c>
      <c r="X48" s="129" t="s">
        <v>32</v>
      </c>
      <c r="Y48" s="130">
        <v>70</v>
      </c>
      <c r="Z48" s="131">
        <f t="shared" si="8"/>
        <v>280</v>
      </c>
    </row>
    <row r="49" s="10" customFormat="1" ht="31.5">
      <c r="B49" s="112"/>
      <c r="C49" s="113">
        <f t="shared" si="1"/>
        <v>33</v>
      </c>
      <c r="D49" s="114" t="str">
        <f t="shared" si="2"/>
        <v>Картридж</v>
      </c>
      <c r="E49" s="115" t="str">
        <f t="shared" si="3"/>
        <v xml:space="preserve">Национальный режим не предоставляется – ограничение</v>
      </c>
      <c r="F49" s="113" t="str">
        <f t="shared" si="4"/>
        <v>26.20.40.190</v>
      </c>
      <c r="G49" s="116" t="str">
        <f t="shared" si="5"/>
        <v>шт.</v>
      </c>
      <c r="H49" s="117">
        <f t="shared" si="6"/>
        <v>4</v>
      </c>
      <c r="I49" s="118" t="s">
        <v>27</v>
      </c>
      <c r="J49" s="118" t="s">
        <v>27</v>
      </c>
      <c r="K49" s="119" t="s">
        <v>27</v>
      </c>
      <c r="L49" s="119"/>
      <c r="M49" s="120">
        <v>0</v>
      </c>
      <c r="N49" s="121">
        <f t="shared" si="7"/>
        <v>0</v>
      </c>
      <c r="O49" s="122"/>
      <c r="P49" s="132"/>
      <c r="Q49" s="132"/>
      <c r="R49" s="123">
        <f t="shared" si="9"/>
        <v>33</v>
      </c>
      <c r="S49" s="124" t="s">
        <v>28</v>
      </c>
      <c r="T49" s="125" t="s">
        <v>29</v>
      </c>
      <c r="U49" s="126" t="s">
        <v>30</v>
      </c>
      <c r="V49" s="127" t="s">
        <v>31</v>
      </c>
      <c r="W49" s="128">
        <v>4</v>
      </c>
      <c r="X49" s="129" t="s">
        <v>32</v>
      </c>
      <c r="Y49" s="130">
        <v>70</v>
      </c>
      <c r="Z49" s="131">
        <f t="shared" si="8"/>
        <v>280</v>
      </c>
    </row>
    <row r="50" s="10" customFormat="1" ht="31.5">
      <c r="B50" s="112"/>
      <c r="C50" s="113">
        <f t="shared" si="1"/>
        <v>34</v>
      </c>
      <c r="D50" s="114" t="str">
        <f t="shared" si="2"/>
        <v>Картридж</v>
      </c>
      <c r="E50" s="115" t="str">
        <f t="shared" si="3"/>
        <v xml:space="preserve">Национальный режим не предоставляется – ограничение</v>
      </c>
      <c r="F50" s="113" t="str">
        <f t="shared" si="4"/>
        <v>26.20.40.190</v>
      </c>
      <c r="G50" s="116" t="str">
        <f t="shared" si="5"/>
        <v>шт.</v>
      </c>
      <c r="H50" s="117">
        <f t="shared" si="6"/>
        <v>4</v>
      </c>
      <c r="I50" s="118" t="s">
        <v>27</v>
      </c>
      <c r="J50" s="118" t="s">
        <v>27</v>
      </c>
      <c r="K50" s="119" t="s">
        <v>27</v>
      </c>
      <c r="L50" s="119"/>
      <c r="M50" s="120">
        <v>0</v>
      </c>
      <c r="N50" s="121">
        <f t="shared" si="7"/>
        <v>0</v>
      </c>
      <c r="O50" s="122"/>
      <c r="P50" s="132"/>
      <c r="Q50" s="132"/>
      <c r="R50" s="123">
        <f t="shared" si="9"/>
        <v>34</v>
      </c>
      <c r="S50" s="124" t="s">
        <v>28</v>
      </c>
      <c r="T50" s="125" t="s">
        <v>29</v>
      </c>
      <c r="U50" s="126" t="s">
        <v>30</v>
      </c>
      <c r="V50" s="127" t="s">
        <v>31</v>
      </c>
      <c r="W50" s="128">
        <v>4</v>
      </c>
      <c r="X50" s="129" t="s">
        <v>32</v>
      </c>
      <c r="Y50" s="130">
        <v>70</v>
      </c>
      <c r="Z50" s="131">
        <f t="shared" si="8"/>
        <v>280</v>
      </c>
    </row>
    <row r="51" s="10" customFormat="1" ht="31.5">
      <c r="B51" s="112"/>
      <c r="C51" s="113">
        <f t="shared" si="1"/>
        <v>35</v>
      </c>
      <c r="D51" s="114" t="str">
        <f t="shared" si="2"/>
        <v>Картридж</v>
      </c>
      <c r="E51" s="115" t="str">
        <f t="shared" si="3"/>
        <v xml:space="preserve">Национальный режим не предоставляется – ограничение</v>
      </c>
      <c r="F51" s="113" t="str">
        <f t="shared" si="4"/>
        <v>26.20.40.190</v>
      </c>
      <c r="G51" s="116" t="str">
        <f t="shared" si="5"/>
        <v>шт.</v>
      </c>
      <c r="H51" s="117">
        <f t="shared" si="6"/>
        <v>4</v>
      </c>
      <c r="I51" s="118" t="s">
        <v>27</v>
      </c>
      <c r="J51" s="118" t="s">
        <v>27</v>
      </c>
      <c r="K51" s="119" t="s">
        <v>27</v>
      </c>
      <c r="L51" s="119"/>
      <c r="M51" s="120">
        <v>0</v>
      </c>
      <c r="N51" s="121">
        <f t="shared" si="7"/>
        <v>0</v>
      </c>
      <c r="O51" s="122"/>
      <c r="P51" s="132"/>
      <c r="Q51" s="132"/>
      <c r="R51" s="123">
        <f t="shared" si="9"/>
        <v>35</v>
      </c>
      <c r="S51" s="124" t="s">
        <v>28</v>
      </c>
      <c r="T51" s="125" t="s">
        <v>29</v>
      </c>
      <c r="U51" s="126" t="s">
        <v>30</v>
      </c>
      <c r="V51" s="127" t="s">
        <v>31</v>
      </c>
      <c r="W51" s="128">
        <v>4</v>
      </c>
      <c r="X51" s="129" t="s">
        <v>32</v>
      </c>
      <c r="Y51" s="130">
        <v>70</v>
      </c>
      <c r="Z51" s="131">
        <f t="shared" si="8"/>
        <v>280</v>
      </c>
    </row>
    <row r="52" s="10" customFormat="1" ht="31.5">
      <c r="B52" s="112"/>
      <c r="C52" s="113">
        <f t="shared" si="1"/>
        <v>36</v>
      </c>
      <c r="D52" s="114" t="str">
        <f t="shared" si="2"/>
        <v>Картридж</v>
      </c>
      <c r="E52" s="115" t="str">
        <f t="shared" si="3"/>
        <v xml:space="preserve">Национальный режим не предоставляется – ограничение</v>
      </c>
      <c r="F52" s="113" t="str">
        <f t="shared" si="4"/>
        <v>26.20.40.190</v>
      </c>
      <c r="G52" s="116" t="str">
        <f t="shared" si="5"/>
        <v>шт.</v>
      </c>
      <c r="H52" s="117">
        <f t="shared" si="6"/>
        <v>7</v>
      </c>
      <c r="I52" s="118" t="s">
        <v>27</v>
      </c>
      <c r="J52" s="118" t="s">
        <v>27</v>
      </c>
      <c r="K52" s="119" t="s">
        <v>27</v>
      </c>
      <c r="L52" s="119"/>
      <c r="M52" s="120">
        <v>0</v>
      </c>
      <c r="N52" s="121">
        <f t="shared" si="7"/>
        <v>0</v>
      </c>
      <c r="O52" s="122"/>
      <c r="P52" s="132"/>
      <c r="Q52" s="132"/>
      <c r="R52" s="123">
        <f t="shared" si="9"/>
        <v>36</v>
      </c>
      <c r="S52" s="124" t="s">
        <v>28</v>
      </c>
      <c r="T52" s="125" t="s">
        <v>29</v>
      </c>
      <c r="U52" s="126" t="s">
        <v>30</v>
      </c>
      <c r="V52" s="127" t="s">
        <v>31</v>
      </c>
      <c r="W52" s="128">
        <v>7</v>
      </c>
      <c r="X52" s="129" t="s">
        <v>32</v>
      </c>
      <c r="Y52" s="130">
        <v>971.31147540983613</v>
      </c>
      <c r="Z52" s="131">
        <f t="shared" si="8"/>
        <v>6799.1803278688531</v>
      </c>
    </row>
    <row r="53" s="10" customFormat="1" ht="31.5">
      <c r="B53" s="112"/>
      <c r="C53" s="113">
        <f t="shared" si="1"/>
        <v>37</v>
      </c>
      <c r="D53" s="114" t="str">
        <f t="shared" si="2"/>
        <v>Картридж</v>
      </c>
      <c r="E53" s="115" t="str">
        <f t="shared" si="3"/>
        <v xml:space="preserve">Национальный режим не предоставляется – ограничение</v>
      </c>
      <c r="F53" s="113" t="str">
        <f t="shared" si="4"/>
        <v>26.20.40.190</v>
      </c>
      <c r="G53" s="116" t="str">
        <f t="shared" si="5"/>
        <v>шт.</v>
      </c>
      <c r="H53" s="117">
        <f t="shared" si="6"/>
        <v>11</v>
      </c>
      <c r="I53" s="118" t="s">
        <v>27</v>
      </c>
      <c r="J53" s="118" t="s">
        <v>27</v>
      </c>
      <c r="K53" s="119" t="s">
        <v>27</v>
      </c>
      <c r="L53" s="119"/>
      <c r="M53" s="120">
        <v>0</v>
      </c>
      <c r="N53" s="121">
        <f t="shared" si="7"/>
        <v>0</v>
      </c>
      <c r="O53" s="122"/>
      <c r="P53" s="132"/>
      <c r="Q53" s="132"/>
      <c r="R53" s="123">
        <f t="shared" si="9"/>
        <v>37</v>
      </c>
      <c r="S53" s="124" t="s">
        <v>28</v>
      </c>
      <c r="T53" s="125" t="s">
        <v>29</v>
      </c>
      <c r="U53" s="126" t="s">
        <v>30</v>
      </c>
      <c r="V53" s="127" t="s">
        <v>31</v>
      </c>
      <c r="W53" s="128">
        <v>11</v>
      </c>
      <c r="X53" s="129" t="s">
        <v>32</v>
      </c>
      <c r="Y53" s="130">
        <v>670</v>
      </c>
      <c r="Z53" s="131">
        <f t="shared" si="8"/>
        <v>7370</v>
      </c>
    </row>
    <row r="54" s="10" customFormat="1" ht="31.5">
      <c r="B54" s="112"/>
      <c r="C54" s="113">
        <f t="shared" si="1"/>
        <v>38</v>
      </c>
      <c r="D54" s="114" t="str">
        <f t="shared" si="2"/>
        <v>Картридж</v>
      </c>
      <c r="E54" s="115" t="str">
        <f t="shared" si="3"/>
        <v xml:space="preserve">Национальный режим не предоставляется – ограничение</v>
      </c>
      <c r="F54" s="113" t="str">
        <f t="shared" si="4"/>
        <v>26.20.40.190</v>
      </c>
      <c r="G54" s="116" t="str">
        <f t="shared" si="5"/>
        <v>шт.</v>
      </c>
      <c r="H54" s="117">
        <f t="shared" si="6"/>
        <v>12</v>
      </c>
      <c r="I54" s="118" t="s">
        <v>27</v>
      </c>
      <c r="J54" s="118" t="s">
        <v>27</v>
      </c>
      <c r="K54" s="119" t="s">
        <v>27</v>
      </c>
      <c r="L54" s="119"/>
      <c r="M54" s="120">
        <v>0</v>
      </c>
      <c r="N54" s="121">
        <f t="shared" si="7"/>
        <v>0</v>
      </c>
      <c r="O54" s="122"/>
      <c r="P54" s="132"/>
      <c r="Q54" s="132"/>
      <c r="R54" s="123">
        <f t="shared" si="9"/>
        <v>38</v>
      </c>
      <c r="S54" s="124" t="s">
        <v>28</v>
      </c>
      <c r="T54" s="125" t="s">
        <v>29</v>
      </c>
      <c r="U54" s="126" t="s">
        <v>30</v>
      </c>
      <c r="V54" s="127" t="s">
        <v>31</v>
      </c>
      <c r="W54" s="128">
        <v>12</v>
      </c>
      <c r="X54" s="129" t="s">
        <v>32</v>
      </c>
      <c r="Y54" s="130">
        <v>420.49180327868851</v>
      </c>
      <c r="Z54" s="131">
        <f t="shared" si="8"/>
        <v>5045.9016393442616</v>
      </c>
    </row>
    <row r="55" s="10" customFormat="1" ht="31.5">
      <c r="B55" s="112"/>
      <c r="C55" s="113">
        <f t="shared" si="1"/>
        <v>39</v>
      </c>
      <c r="D55" s="114" t="str">
        <f t="shared" si="2"/>
        <v>Картридж</v>
      </c>
      <c r="E55" s="115" t="str">
        <f t="shared" si="3"/>
        <v xml:space="preserve">Национальный режим не предоставляется – ограничение</v>
      </c>
      <c r="F55" s="113" t="str">
        <f t="shared" si="4"/>
        <v>26.20.40.190</v>
      </c>
      <c r="G55" s="116" t="str">
        <f t="shared" si="5"/>
        <v>шт.</v>
      </c>
      <c r="H55" s="117">
        <f t="shared" si="6"/>
        <v>1</v>
      </c>
      <c r="I55" s="118" t="s">
        <v>27</v>
      </c>
      <c r="J55" s="118" t="s">
        <v>27</v>
      </c>
      <c r="K55" s="119" t="s">
        <v>27</v>
      </c>
      <c r="L55" s="119"/>
      <c r="M55" s="120">
        <v>0</v>
      </c>
      <c r="N55" s="121">
        <f t="shared" si="7"/>
        <v>0</v>
      </c>
      <c r="O55" s="122"/>
      <c r="P55" s="132"/>
      <c r="Q55" s="132"/>
      <c r="R55" s="123">
        <f t="shared" si="9"/>
        <v>39</v>
      </c>
      <c r="S55" s="124" t="s">
        <v>28</v>
      </c>
      <c r="T55" s="125" t="s">
        <v>29</v>
      </c>
      <c r="U55" s="126" t="s">
        <v>30</v>
      </c>
      <c r="V55" s="127" t="s">
        <v>31</v>
      </c>
      <c r="W55" s="128">
        <v>1</v>
      </c>
      <c r="X55" s="129" t="s">
        <v>32</v>
      </c>
      <c r="Y55" s="130">
        <v>16704.098360655738</v>
      </c>
      <c r="Z55" s="131">
        <f t="shared" si="8"/>
        <v>16704.098360655738</v>
      </c>
    </row>
    <row r="56" s="10" customFormat="1" ht="31.5">
      <c r="B56" s="112"/>
      <c r="C56" s="113">
        <f t="shared" si="1"/>
        <v>40</v>
      </c>
      <c r="D56" s="114" t="str">
        <f t="shared" si="2"/>
        <v>Картридж</v>
      </c>
      <c r="E56" s="115" t="str">
        <f t="shared" si="3"/>
        <v xml:space="preserve">Национальный режим не предоставляется – ограничение</v>
      </c>
      <c r="F56" s="113" t="str">
        <f t="shared" si="4"/>
        <v>26.20.40.190</v>
      </c>
      <c r="G56" s="116" t="str">
        <f t="shared" si="5"/>
        <v>шт.</v>
      </c>
      <c r="H56" s="117">
        <f t="shared" si="6"/>
        <v>11</v>
      </c>
      <c r="I56" s="118" t="s">
        <v>27</v>
      </c>
      <c r="J56" s="118" t="s">
        <v>27</v>
      </c>
      <c r="K56" s="119" t="s">
        <v>27</v>
      </c>
      <c r="L56" s="119"/>
      <c r="M56" s="120">
        <v>0</v>
      </c>
      <c r="N56" s="121">
        <f t="shared" si="7"/>
        <v>0</v>
      </c>
      <c r="O56" s="122"/>
      <c r="P56" s="132"/>
      <c r="Q56" s="132"/>
      <c r="R56" s="123">
        <f t="shared" si="9"/>
        <v>40</v>
      </c>
      <c r="S56" s="124" t="s">
        <v>28</v>
      </c>
      <c r="T56" s="125" t="s">
        <v>29</v>
      </c>
      <c r="U56" s="126" t="s">
        <v>30</v>
      </c>
      <c r="V56" s="127" t="s">
        <v>31</v>
      </c>
      <c r="W56" s="128">
        <v>11</v>
      </c>
      <c r="X56" s="129" t="s">
        <v>32</v>
      </c>
      <c r="Y56" s="130">
        <v>918.03278688524597</v>
      </c>
      <c r="Z56" s="131">
        <f t="shared" si="8"/>
        <v>10098.360655737706</v>
      </c>
    </row>
    <row r="57" s="10" customFormat="1" ht="31.5">
      <c r="B57" s="112"/>
      <c r="C57" s="113">
        <f t="shared" si="1"/>
        <v>41</v>
      </c>
      <c r="D57" s="133" t="str">
        <f t="shared" si="2"/>
        <v xml:space="preserve">Комплект роликов подачи</v>
      </c>
      <c r="E57" s="115" t="str">
        <f t="shared" si="3"/>
        <v xml:space="preserve">Национальный режим не предоставляется – ограничение</v>
      </c>
      <c r="F57" s="113" t="str">
        <f t="shared" si="4"/>
        <v>26.20.40.190</v>
      </c>
      <c r="G57" s="116" t="str">
        <f t="shared" si="5"/>
        <v>шт.</v>
      </c>
      <c r="H57" s="117">
        <f t="shared" si="6"/>
        <v>4</v>
      </c>
      <c r="I57" s="118" t="s">
        <v>27</v>
      </c>
      <c r="J57" s="118" t="s">
        <v>27</v>
      </c>
      <c r="K57" s="119" t="s">
        <v>27</v>
      </c>
      <c r="L57" s="119"/>
      <c r="M57" s="120">
        <v>0</v>
      </c>
      <c r="N57" s="121">
        <f t="shared" si="7"/>
        <v>0</v>
      </c>
      <c r="O57" s="122"/>
      <c r="P57" s="132"/>
      <c r="Q57" s="132"/>
      <c r="R57" s="123">
        <f t="shared" si="9"/>
        <v>41</v>
      </c>
      <c r="S57" s="124" t="s">
        <v>36</v>
      </c>
      <c r="T57" s="125" t="s">
        <v>29</v>
      </c>
      <c r="U57" s="126" t="s">
        <v>30</v>
      </c>
      <c r="V57" s="127" t="s">
        <v>31</v>
      </c>
      <c r="W57" s="128">
        <v>4</v>
      </c>
      <c r="X57" s="129" t="s">
        <v>32</v>
      </c>
      <c r="Y57" s="130">
        <v>1024.5901639344263</v>
      </c>
      <c r="Z57" s="131">
        <f t="shared" si="8"/>
        <v>4098.3606557377052</v>
      </c>
    </row>
    <row r="58" s="10" customFormat="1" ht="31.5">
      <c r="B58" s="112"/>
      <c r="C58" s="113">
        <f t="shared" si="1"/>
        <v>42</v>
      </c>
      <c r="D58" s="133" t="str">
        <f t="shared" si="2"/>
        <v xml:space="preserve">Прижимной вал</v>
      </c>
      <c r="E58" s="115" t="str">
        <f t="shared" si="3"/>
        <v xml:space="preserve">Национальный режим не предоставляется – ограничение</v>
      </c>
      <c r="F58" s="113" t="str">
        <f t="shared" si="4"/>
        <v>26.20.40.190</v>
      </c>
      <c r="G58" s="116" t="str">
        <f t="shared" si="5"/>
        <v>шт.</v>
      </c>
      <c r="H58" s="117">
        <f t="shared" si="6"/>
        <v>3</v>
      </c>
      <c r="I58" s="118" t="s">
        <v>27</v>
      </c>
      <c r="J58" s="118" t="s">
        <v>27</v>
      </c>
      <c r="K58" s="119" t="s">
        <v>27</v>
      </c>
      <c r="L58" s="119"/>
      <c r="M58" s="120">
        <v>0</v>
      </c>
      <c r="N58" s="121">
        <f t="shared" si="7"/>
        <v>0</v>
      </c>
      <c r="O58" s="122"/>
      <c r="P58" s="132"/>
      <c r="Q58" s="132"/>
      <c r="R58" s="123">
        <f t="shared" si="9"/>
        <v>42</v>
      </c>
      <c r="S58" s="124" t="s">
        <v>37</v>
      </c>
      <c r="T58" s="125" t="s">
        <v>29</v>
      </c>
      <c r="U58" s="126" t="s">
        <v>30</v>
      </c>
      <c r="V58" s="127" t="s">
        <v>31</v>
      </c>
      <c r="W58" s="128">
        <v>3</v>
      </c>
      <c r="X58" s="129" t="s">
        <v>32</v>
      </c>
      <c r="Y58" s="130">
        <v>1959.016393442623</v>
      </c>
      <c r="Z58" s="131">
        <f t="shared" si="8"/>
        <v>5877.0491803278692</v>
      </c>
    </row>
    <row r="59" s="10" customFormat="1" ht="31.5">
      <c r="B59" s="112"/>
      <c r="C59" s="113">
        <f t="shared" si="1"/>
        <v>43</v>
      </c>
      <c r="D59" s="133" t="str">
        <f t="shared" si="2"/>
        <v>Ремкомплект</v>
      </c>
      <c r="E59" s="115" t="str">
        <f t="shared" si="3"/>
        <v xml:space="preserve">Национальный режим не предоставляется – ограничение</v>
      </c>
      <c r="F59" s="113" t="str">
        <f t="shared" si="4"/>
        <v>26.20.40.190</v>
      </c>
      <c r="G59" s="116" t="str">
        <f t="shared" si="5"/>
        <v>шт.</v>
      </c>
      <c r="H59" s="117">
        <f t="shared" si="6"/>
        <v>2</v>
      </c>
      <c r="I59" s="118" t="s">
        <v>27</v>
      </c>
      <c r="J59" s="118" t="s">
        <v>27</v>
      </c>
      <c r="K59" s="119" t="s">
        <v>27</v>
      </c>
      <c r="L59" s="119"/>
      <c r="M59" s="120">
        <v>0</v>
      </c>
      <c r="N59" s="121">
        <f t="shared" si="7"/>
        <v>0</v>
      </c>
      <c r="O59" s="122"/>
      <c r="P59" s="132"/>
      <c r="Q59" s="132"/>
      <c r="R59" s="123">
        <f t="shared" si="9"/>
        <v>43</v>
      </c>
      <c r="S59" s="124" t="s">
        <v>38</v>
      </c>
      <c r="T59" s="125" t="s">
        <v>29</v>
      </c>
      <c r="U59" s="126" t="s">
        <v>30</v>
      </c>
      <c r="V59" s="127" t="s">
        <v>31</v>
      </c>
      <c r="W59" s="128">
        <v>2</v>
      </c>
      <c r="X59" s="129" t="s">
        <v>32</v>
      </c>
      <c r="Y59" s="130">
        <v>1737.704918032787</v>
      </c>
      <c r="Z59" s="131">
        <f t="shared" si="8"/>
        <v>3475.4098360655739</v>
      </c>
    </row>
    <row r="60" s="10" customFormat="1" ht="31.5">
      <c r="B60" s="112"/>
      <c r="C60" s="113">
        <f t="shared" si="1"/>
        <v>44</v>
      </c>
      <c r="D60" s="133" t="str">
        <f t="shared" si="2"/>
        <v xml:space="preserve">Ролик подачи/захвата бумаги</v>
      </c>
      <c r="E60" s="115" t="str">
        <f t="shared" si="3"/>
        <v xml:space="preserve">Национальный режим не предоставляется – ограничение</v>
      </c>
      <c r="F60" s="113" t="str">
        <f t="shared" si="4"/>
        <v>26.20.40.190</v>
      </c>
      <c r="G60" s="116" t="str">
        <f t="shared" si="5"/>
        <v>шт.</v>
      </c>
      <c r="H60" s="117">
        <f t="shared" si="6"/>
        <v>3</v>
      </c>
      <c r="I60" s="118" t="s">
        <v>27</v>
      </c>
      <c r="J60" s="118" t="s">
        <v>27</v>
      </c>
      <c r="K60" s="119" t="s">
        <v>27</v>
      </c>
      <c r="L60" s="119"/>
      <c r="M60" s="120">
        <v>0</v>
      </c>
      <c r="N60" s="121">
        <f t="shared" si="7"/>
        <v>0</v>
      </c>
      <c r="O60" s="122"/>
      <c r="P60" s="132"/>
      <c r="Q60" s="132"/>
      <c r="R60" s="123">
        <f t="shared" si="9"/>
        <v>44</v>
      </c>
      <c r="S60" s="124" t="s">
        <v>33</v>
      </c>
      <c r="T60" s="125" t="s">
        <v>29</v>
      </c>
      <c r="U60" s="126" t="s">
        <v>30</v>
      </c>
      <c r="V60" s="127" t="s">
        <v>31</v>
      </c>
      <c r="W60" s="128">
        <v>3</v>
      </c>
      <c r="X60" s="129" t="s">
        <v>32</v>
      </c>
      <c r="Y60" s="130">
        <v>532.78688524590166</v>
      </c>
      <c r="Z60" s="131">
        <f t="shared" si="8"/>
        <v>1598.360655737705</v>
      </c>
    </row>
    <row r="61" s="10" customFormat="1" ht="31.5">
      <c r="B61" s="112"/>
      <c r="C61" s="113">
        <f t="shared" si="1"/>
        <v>45</v>
      </c>
      <c r="D61" s="133" t="str">
        <f t="shared" si="2"/>
        <v xml:space="preserve">Тормозная площадка</v>
      </c>
      <c r="E61" s="115" t="str">
        <f t="shared" si="3"/>
        <v xml:space="preserve">Национальный режим не предоставляется – ограничение</v>
      </c>
      <c r="F61" s="113" t="str">
        <f t="shared" si="4"/>
        <v>26.20.40.190</v>
      </c>
      <c r="G61" s="116" t="str">
        <f t="shared" si="5"/>
        <v>шт.</v>
      </c>
      <c r="H61" s="117">
        <f t="shared" si="6"/>
        <v>4</v>
      </c>
      <c r="I61" s="118" t="s">
        <v>27</v>
      </c>
      <c r="J61" s="118" t="s">
        <v>27</v>
      </c>
      <c r="K61" s="119" t="s">
        <v>27</v>
      </c>
      <c r="L61" s="119"/>
      <c r="M61" s="120">
        <v>0</v>
      </c>
      <c r="N61" s="121">
        <f t="shared" si="7"/>
        <v>0</v>
      </c>
      <c r="O61" s="122"/>
      <c r="P61" s="132"/>
      <c r="Q61" s="132"/>
      <c r="R61" s="123">
        <f t="shared" si="9"/>
        <v>45</v>
      </c>
      <c r="S61" s="124" t="s">
        <v>39</v>
      </c>
      <c r="T61" s="125" t="s">
        <v>29</v>
      </c>
      <c r="U61" s="126" t="s">
        <v>30</v>
      </c>
      <c r="V61" s="127" t="s">
        <v>31</v>
      </c>
      <c r="W61" s="128">
        <v>4</v>
      </c>
      <c r="X61" s="129" t="s">
        <v>32</v>
      </c>
      <c r="Y61" s="130">
        <v>1024.5901639344263</v>
      </c>
      <c r="Z61" s="131">
        <f t="shared" si="8"/>
        <v>4098.3606557377052</v>
      </c>
    </row>
    <row r="62" s="10" customFormat="1" ht="31.5">
      <c r="B62" s="112"/>
      <c r="C62" s="113">
        <f t="shared" si="1"/>
        <v>46</v>
      </c>
      <c r="D62" s="133" t="str">
        <f t="shared" si="2"/>
        <v xml:space="preserve">Тормозная площадка</v>
      </c>
      <c r="E62" s="115" t="str">
        <f t="shared" si="3"/>
        <v xml:space="preserve">Национальный режим не предоставляется – ограничение</v>
      </c>
      <c r="F62" s="113" t="str">
        <f t="shared" si="4"/>
        <v>26.20.40.190</v>
      </c>
      <c r="G62" s="116" t="str">
        <f t="shared" si="5"/>
        <v>шт.</v>
      </c>
      <c r="H62" s="117">
        <f t="shared" si="6"/>
        <v>3</v>
      </c>
      <c r="I62" s="118" t="s">
        <v>27</v>
      </c>
      <c r="J62" s="118" t="s">
        <v>27</v>
      </c>
      <c r="K62" s="119" t="s">
        <v>27</v>
      </c>
      <c r="L62" s="119"/>
      <c r="M62" s="120">
        <v>0</v>
      </c>
      <c r="N62" s="121">
        <f t="shared" si="7"/>
        <v>0</v>
      </c>
      <c r="O62" s="122"/>
      <c r="P62" s="132"/>
      <c r="Q62" s="132"/>
      <c r="R62" s="123">
        <f t="shared" si="9"/>
        <v>46</v>
      </c>
      <c r="S62" s="124" t="s">
        <v>39</v>
      </c>
      <c r="T62" s="125" t="s">
        <v>29</v>
      </c>
      <c r="U62" s="126" t="s">
        <v>30</v>
      </c>
      <c r="V62" s="127" t="s">
        <v>31</v>
      </c>
      <c r="W62" s="128">
        <v>3</v>
      </c>
      <c r="X62" s="129" t="s">
        <v>32</v>
      </c>
      <c r="Y62" s="130">
        <v>500</v>
      </c>
      <c r="Z62" s="131">
        <f t="shared" si="8"/>
        <v>1500</v>
      </c>
    </row>
    <row r="63" s="10" customFormat="1" ht="31.5">
      <c r="B63" s="112"/>
      <c r="C63" s="113">
        <f t="shared" si="1"/>
        <v>47</v>
      </c>
      <c r="D63" s="114" t="str">
        <f t="shared" si="2"/>
        <v xml:space="preserve">Узел роликов ADF</v>
      </c>
      <c r="E63" s="115" t="str">
        <f t="shared" si="3"/>
        <v xml:space="preserve">Национальный режим не предоставляется – ограничение</v>
      </c>
      <c r="F63" s="113" t="str">
        <f t="shared" si="4"/>
        <v>26.20.40.190</v>
      </c>
      <c r="G63" s="116" t="str">
        <f t="shared" si="5"/>
        <v>шт.</v>
      </c>
      <c r="H63" s="117">
        <f t="shared" si="6"/>
        <v>3</v>
      </c>
      <c r="I63" s="118" t="s">
        <v>27</v>
      </c>
      <c r="J63" s="118" t="s">
        <v>27</v>
      </c>
      <c r="K63" s="119" t="s">
        <v>27</v>
      </c>
      <c r="L63" s="119"/>
      <c r="M63" s="120">
        <v>0</v>
      </c>
      <c r="N63" s="121">
        <f t="shared" si="7"/>
        <v>0</v>
      </c>
      <c r="O63" s="122"/>
      <c r="P63" s="132"/>
      <c r="Q63" s="132"/>
      <c r="R63" s="123">
        <f t="shared" si="9"/>
        <v>47</v>
      </c>
      <c r="S63" s="124" t="s">
        <v>35</v>
      </c>
      <c r="T63" s="125" t="s">
        <v>29</v>
      </c>
      <c r="U63" s="126" t="s">
        <v>30</v>
      </c>
      <c r="V63" s="127" t="s">
        <v>31</v>
      </c>
      <c r="W63" s="128">
        <v>3</v>
      </c>
      <c r="X63" s="129" t="s">
        <v>32</v>
      </c>
      <c r="Y63" s="130">
        <v>841.80327868852464</v>
      </c>
      <c r="Z63" s="131">
        <f t="shared" si="8"/>
        <v>2525.4098360655739</v>
      </c>
    </row>
    <row r="64" s="10" customFormat="1" ht="31.5">
      <c r="B64" s="112"/>
      <c r="C64" s="113">
        <f t="shared" si="1"/>
        <v>48</v>
      </c>
      <c r="D64" s="114" t="str">
        <f t="shared" si="2"/>
        <v>Фьюзер</v>
      </c>
      <c r="E64" s="115" t="str">
        <f t="shared" si="3"/>
        <v xml:space="preserve">Национальный режим не предоставляется – ограничение</v>
      </c>
      <c r="F64" s="113" t="str">
        <f t="shared" si="4"/>
        <v>26.20.40.190</v>
      </c>
      <c r="G64" s="116" t="str">
        <f t="shared" si="5"/>
        <v>шт.</v>
      </c>
      <c r="H64" s="117">
        <f t="shared" si="6"/>
        <v>2</v>
      </c>
      <c r="I64" s="118" t="s">
        <v>27</v>
      </c>
      <c r="J64" s="118" t="s">
        <v>27</v>
      </c>
      <c r="K64" s="119" t="s">
        <v>27</v>
      </c>
      <c r="L64" s="119"/>
      <c r="M64" s="120">
        <v>0</v>
      </c>
      <c r="N64" s="121">
        <f t="shared" si="7"/>
        <v>0</v>
      </c>
      <c r="O64" s="122"/>
      <c r="P64" s="132"/>
      <c r="Q64" s="132"/>
      <c r="R64" s="123">
        <f t="shared" si="9"/>
        <v>48</v>
      </c>
      <c r="S64" s="124" t="s">
        <v>40</v>
      </c>
      <c r="T64" s="125" t="s">
        <v>29</v>
      </c>
      <c r="U64" s="126" t="s">
        <v>30</v>
      </c>
      <c r="V64" s="127" t="s">
        <v>31</v>
      </c>
      <c r="W64" s="128">
        <v>2</v>
      </c>
      <c r="X64" s="129" t="s">
        <v>32</v>
      </c>
      <c r="Y64" s="130">
        <v>14778.688524590165</v>
      </c>
      <c r="Z64" s="131">
        <f t="shared" si="8"/>
        <v>29557.37704918033</v>
      </c>
    </row>
    <row r="65" s="10" customFormat="1" ht="31.5">
      <c r="B65" s="112"/>
      <c r="C65" s="113">
        <f t="shared" si="1"/>
        <v>49</v>
      </c>
      <c r="D65" s="114" t="str">
        <f t="shared" si="2"/>
        <v>Фьюзер</v>
      </c>
      <c r="E65" s="115" t="str">
        <f t="shared" si="3"/>
        <v xml:space="preserve">Национальный режим не предоставляется – ограничение</v>
      </c>
      <c r="F65" s="113" t="str">
        <f t="shared" si="4"/>
        <v>26.20.40.190</v>
      </c>
      <c r="G65" s="116" t="str">
        <f t="shared" si="5"/>
        <v>шт.</v>
      </c>
      <c r="H65" s="117">
        <f t="shared" si="6"/>
        <v>2</v>
      </c>
      <c r="I65" s="118" t="s">
        <v>27</v>
      </c>
      <c r="J65" s="118" t="s">
        <v>27</v>
      </c>
      <c r="K65" s="119" t="s">
        <v>27</v>
      </c>
      <c r="L65" s="119"/>
      <c r="M65" s="120">
        <v>0</v>
      </c>
      <c r="N65" s="121">
        <f t="shared" si="7"/>
        <v>0</v>
      </c>
      <c r="O65" s="122"/>
      <c r="P65" s="132"/>
      <c r="Q65" s="132"/>
      <c r="R65" s="123">
        <f t="shared" si="9"/>
        <v>49</v>
      </c>
      <c r="S65" s="124" t="s">
        <v>40</v>
      </c>
      <c r="T65" s="125" t="s">
        <v>29</v>
      </c>
      <c r="U65" s="126" t="s">
        <v>30</v>
      </c>
      <c r="V65" s="127" t="s">
        <v>31</v>
      </c>
      <c r="W65" s="128">
        <v>2</v>
      </c>
      <c r="X65" s="129" t="s">
        <v>32</v>
      </c>
      <c r="Y65" s="130">
        <v>10754.098360655738</v>
      </c>
      <c r="Z65" s="131">
        <f t="shared" si="8"/>
        <v>21508.196721311477</v>
      </c>
    </row>
    <row r="66" s="10" customFormat="1" ht="31.5">
      <c r="B66" s="112"/>
      <c r="C66" s="113">
        <f t="shared" si="1"/>
        <v>50</v>
      </c>
      <c r="D66" s="114" t="str">
        <f t="shared" si="2"/>
        <v xml:space="preserve">Блок проявки</v>
      </c>
      <c r="E66" s="115" t="str">
        <f t="shared" si="3"/>
        <v xml:space="preserve">Национальный режим не предоставляется – ограничение</v>
      </c>
      <c r="F66" s="113" t="str">
        <f t="shared" si="4"/>
        <v>26.20.40.190</v>
      </c>
      <c r="G66" s="116" t="str">
        <f t="shared" si="5"/>
        <v>шт.</v>
      </c>
      <c r="H66" s="117">
        <f t="shared" si="6"/>
        <v>2</v>
      </c>
      <c r="I66" s="118" t="s">
        <v>27</v>
      </c>
      <c r="J66" s="118" t="s">
        <v>27</v>
      </c>
      <c r="K66" s="119" t="s">
        <v>27</v>
      </c>
      <c r="L66" s="119"/>
      <c r="M66" s="120">
        <v>0</v>
      </c>
      <c r="N66" s="121">
        <f t="shared" si="7"/>
        <v>0</v>
      </c>
      <c r="O66" s="122"/>
      <c r="P66" s="132"/>
      <c r="Q66" s="132"/>
      <c r="R66" s="123">
        <f t="shared" si="9"/>
        <v>50</v>
      </c>
      <c r="S66" s="124" t="s">
        <v>41</v>
      </c>
      <c r="T66" s="125" t="s">
        <v>29</v>
      </c>
      <c r="U66" s="126" t="s">
        <v>30</v>
      </c>
      <c r="V66" s="127" t="s">
        <v>31</v>
      </c>
      <c r="W66" s="128">
        <v>2</v>
      </c>
      <c r="X66" s="129" t="s">
        <v>32</v>
      </c>
      <c r="Y66" s="130">
        <v>5221.311475409836</v>
      </c>
      <c r="Z66" s="131">
        <f t="shared" si="8"/>
        <v>10442.622950819672</v>
      </c>
    </row>
    <row r="67" s="10" customFormat="1" ht="31.5">
      <c r="B67" s="112"/>
      <c r="C67" s="113">
        <f t="shared" si="1"/>
        <v>51</v>
      </c>
      <c r="D67" s="114" t="str">
        <f t="shared" si="2"/>
        <v>Картридж</v>
      </c>
      <c r="E67" s="115" t="str">
        <f t="shared" si="3"/>
        <v xml:space="preserve">Национальный режим не предоставляется – ограничение</v>
      </c>
      <c r="F67" s="113" t="str">
        <f t="shared" si="4"/>
        <v>26.20.40.190</v>
      </c>
      <c r="G67" s="116" t="str">
        <f t="shared" si="5"/>
        <v>шт.</v>
      </c>
      <c r="H67" s="117">
        <f t="shared" si="6"/>
        <v>6</v>
      </c>
      <c r="I67" s="118" t="s">
        <v>27</v>
      </c>
      <c r="J67" s="118" t="s">
        <v>27</v>
      </c>
      <c r="K67" s="119" t="s">
        <v>27</v>
      </c>
      <c r="L67" s="119"/>
      <c r="M67" s="120">
        <v>0</v>
      </c>
      <c r="N67" s="121">
        <f t="shared" si="7"/>
        <v>0</v>
      </c>
      <c r="O67" s="122"/>
      <c r="P67" s="132"/>
      <c r="Q67" s="132"/>
      <c r="R67" s="123">
        <f t="shared" si="9"/>
        <v>51</v>
      </c>
      <c r="S67" s="124" t="s">
        <v>28</v>
      </c>
      <c r="T67" s="125" t="s">
        <v>29</v>
      </c>
      <c r="U67" s="126" t="s">
        <v>30</v>
      </c>
      <c r="V67" s="127" t="s">
        <v>31</v>
      </c>
      <c r="W67" s="128">
        <v>6</v>
      </c>
      <c r="X67" s="129" t="s">
        <v>32</v>
      </c>
      <c r="Y67" s="130">
        <v>536.88524590163934</v>
      </c>
      <c r="Z67" s="131">
        <f t="shared" si="8"/>
        <v>3221.311475409836</v>
      </c>
    </row>
    <row r="68" s="10" customFormat="1" ht="31.5">
      <c r="B68" s="112"/>
      <c r="C68" s="113">
        <f t="shared" si="1"/>
        <v>52</v>
      </c>
      <c r="D68" s="114" t="str">
        <f t="shared" si="2"/>
        <v>Картридж</v>
      </c>
      <c r="E68" s="115" t="str">
        <f t="shared" si="3"/>
        <v xml:space="preserve">Национальный режим не предоставляется – ограничение</v>
      </c>
      <c r="F68" s="113" t="str">
        <f t="shared" si="4"/>
        <v>26.20.40.190</v>
      </c>
      <c r="G68" s="116" t="str">
        <f t="shared" si="5"/>
        <v>шт.</v>
      </c>
      <c r="H68" s="117">
        <f t="shared" si="6"/>
        <v>30</v>
      </c>
      <c r="I68" s="118" t="s">
        <v>27</v>
      </c>
      <c r="J68" s="118" t="s">
        <v>27</v>
      </c>
      <c r="K68" s="119" t="s">
        <v>27</v>
      </c>
      <c r="L68" s="119"/>
      <c r="M68" s="120">
        <v>0</v>
      </c>
      <c r="N68" s="121">
        <f t="shared" si="7"/>
        <v>0</v>
      </c>
      <c r="O68" s="122"/>
      <c r="P68" s="132"/>
      <c r="Q68" s="132"/>
      <c r="R68" s="123">
        <f t="shared" si="9"/>
        <v>52</v>
      </c>
      <c r="S68" s="124" t="s">
        <v>28</v>
      </c>
      <c r="T68" s="125" t="s">
        <v>29</v>
      </c>
      <c r="U68" s="126" t="s">
        <v>30</v>
      </c>
      <c r="V68" s="127" t="s">
        <v>31</v>
      </c>
      <c r="W68" s="128">
        <v>30</v>
      </c>
      <c r="X68" s="129" t="s">
        <v>32</v>
      </c>
      <c r="Y68" s="130">
        <v>860</v>
      </c>
      <c r="Z68" s="131">
        <f t="shared" si="8"/>
        <v>25800</v>
      </c>
    </row>
    <row r="69" s="10" customFormat="1" ht="31.5">
      <c r="B69" s="112"/>
      <c r="C69" s="113">
        <f t="shared" si="1"/>
        <v>53</v>
      </c>
      <c r="D69" s="114" t="str">
        <f t="shared" si="2"/>
        <v>Картридж</v>
      </c>
      <c r="E69" s="115" t="str">
        <f t="shared" si="3"/>
        <v xml:space="preserve">Национальный режим не предоставляется – ограничение</v>
      </c>
      <c r="F69" s="113" t="str">
        <f t="shared" si="4"/>
        <v>26.20.40.190</v>
      </c>
      <c r="G69" s="116" t="str">
        <f t="shared" si="5"/>
        <v>шт.</v>
      </c>
      <c r="H69" s="117">
        <f t="shared" si="6"/>
        <v>6</v>
      </c>
      <c r="I69" s="118" t="s">
        <v>27</v>
      </c>
      <c r="J69" s="118" t="s">
        <v>27</v>
      </c>
      <c r="K69" s="119" t="s">
        <v>27</v>
      </c>
      <c r="L69" s="119"/>
      <c r="M69" s="120">
        <v>0</v>
      </c>
      <c r="N69" s="121">
        <f t="shared" si="7"/>
        <v>0</v>
      </c>
      <c r="O69" s="122"/>
      <c r="P69" s="132"/>
      <c r="Q69" s="132"/>
      <c r="R69" s="123">
        <f t="shared" si="9"/>
        <v>53</v>
      </c>
      <c r="S69" s="124" t="s">
        <v>28</v>
      </c>
      <c r="T69" s="125" t="s">
        <v>29</v>
      </c>
      <c r="U69" s="126" t="s">
        <v>30</v>
      </c>
      <c r="V69" s="127" t="s">
        <v>31</v>
      </c>
      <c r="W69" s="128">
        <v>6</v>
      </c>
      <c r="X69" s="129" t="s">
        <v>32</v>
      </c>
      <c r="Y69" s="130">
        <v>415.57377049180332</v>
      </c>
      <c r="Z69" s="131">
        <f t="shared" si="8"/>
        <v>2493.4426229508199</v>
      </c>
    </row>
    <row r="70" s="10" customFormat="1" ht="31.5">
      <c r="B70" s="112"/>
      <c r="C70" s="113">
        <f t="shared" si="1"/>
        <v>54</v>
      </c>
      <c r="D70" s="114" t="str">
        <f t="shared" si="2"/>
        <v>Картридж</v>
      </c>
      <c r="E70" s="115" t="str">
        <f t="shared" si="3"/>
        <v xml:space="preserve">Национальный режим не предоставляется – ограничение</v>
      </c>
      <c r="F70" s="113" t="str">
        <f t="shared" si="4"/>
        <v>26.20.40.190</v>
      </c>
      <c r="G70" s="116" t="str">
        <f t="shared" si="5"/>
        <v>шт.</v>
      </c>
      <c r="H70" s="117">
        <f t="shared" si="6"/>
        <v>3</v>
      </c>
      <c r="I70" s="118" t="s">
        <v>27</v>
      </c>
      <c r="J70" s="118" t="s">
        <v>27</v>
      </c>
      <c r="K70" s="119" t="s">
        <v>27</v>
      </c>
      <c r="L70" s="119"/>
      <c r="M70" s="120">
        <v>0</v>
      </c>
      <c r="N70" s="121">
        <f t="shared" si="7"/>
        <v>0</v>
      </c>
      <c r="O70" s="122"/>
      <c r="P70" s="132"/>
      <c r="Q70" s="132"/>
      <c r="R70" s="123">
        <f t="shared" si="9"/>
        <v>54</v>
      </c>
      <c r="S70" s="124" t="s">
        <v>28</v>
      </c>
      <c r="T70" s="125" t="s">
        <v>29</v>
      </c>
      <c r="U70" s="126" t="s">
        <v>30</v>
      </c>
      <c r="V70" s="127" t="s">
        <v>31</v>
      </c>
      <c r="W70" s="128">
        <v>3</v>
      </c>
      <c r="X70" s="129" t="s">
        <v>32</v>
      </c>
      <c r="Y70" s="130">
        <v>2469.6721311475412</v>
      </c>
      <c r="Z70" s="131">
        <f t="shared" si="8"/>
        <v>7409.0163934426237</v>
      </c>
    </row>
    <row r="71" s="10" customFormat="1" ht="31.5">
      <c r="B71" s="112"/>
      <c r="C71" s="113">
        <f t="shared" si="1"/>
        <v>55</v>
      </c>
      <c r="D71" s="114" t="str">
        <f t="shared" si="2"/>
        <v>Картридж</v>
      </c>
      <c r="E71" s="115" t="str">
        <f t="shared" si="3"/>
        <v xml:space="preserve">Национальный режим не предоставляется – ограничение</v>
      </c>
      <c r="F71" s="113" t="str">
        <f t="shared" si="4"/>
        <v>26.20.40.190</v>
      </c>
      <c r="G71" s="116" t="str">
        <f t="shared" si="5"/>
        <v>шт.</v>
      </c>
      <c r="H71" s="117">
        <f t="shared" si="6"/>
        <v>3</v>
      </c>
      <c r="I71" s="118" t="s">
        <v>27</v>
      </c>
      <c r="J71" s="118" t="s">
        <v>27</v>
      </c>
      <c r="K71" s="119" t="s">
        <v>27</v>
      </c>
      <c r="L71" s="119"/>
      <c r="M71" s="120">
        <v>0</v>
      </c>
      <c r="N71" s="121">
        <f t="shared" si="7"/>
        <v>0</v>
      </c>
      <c r="O71" s="122"/>
      <c r="P71" s="132"/>
      <c r="Q71" s="132"/>
      <c r="R71" s="123">
        <f t="shared" si="9"/>
        <v>55</v>
      </c>
      <c r="S71" s="124" t="s">
        <v>28</v>
      </c>
      <c r="T71" s="125" t="s">
        <v>29</v>
      </c>
      <c r="U71" s="126" t="s">
        <v>30</v>
      </c>
      <c r="V71" s="127" t="s">
        <v>31</v>
      </c>
      <c r="W71" s="128">
        <v>3</v>
      </c>
      <c r="X71" s="129" t="s">
        <v>32</v>
      </c>
      <c r="Y71" s="130">
        <v>2469.6721311475412</v>
      </c>
      <c r="Z71" s="131">
        <f t="shared" si="8"/>
        <v>7409.0163934426237</v>
      </c>
    </row>
    <row r="72" s="10" customFormat="1" ht="31.5">
      <c r="B72" s="112"/>
      <c r="C72" s="113">
        <f t="shared" si="1"/>
        <v>56</v>
      </c>
      <c r="D72" s="114" t="str">
        <f t="shared" si="2"/>
        <v>Картридж</v>
      </c>
      <c r="E72" s="115" t="str">
        <f t="shared" si="3"/>
        <v xml:space="preserve">Национальный режим не предоставляется – ограничение</v>
      </c>
      <c r="F72" s="113" t="str">
        <f t="shared" si="4"/>
        <v>26.20.40.190</v>
      </c>
      <c r="G72" s="116" t="str">
        <f t="shared" si="5"/>
        <v>шт.</v>
      </c>
      <c r="H72" s="117">
        <f t="shared" si="6"/>
        <v>3</v>
      </c>
      <c r="I72" s="118" t="s">
        <v>27</v>
      </c>
      <c r="J72" s="118" t="s">
        <v>27</v>
      </c>
      <c r="K72" s="119" t="s">
        <v>27</v>
      </c>
      <c r="L72" s="119"/>
      <c r="M72" s="120">
        <v>0</v>
      </c>
      <c r="N72" s="121">
        <f t="shared" si="7"/>
        <v>0</v>
      </c>
      <c r="O72" s="122"/>
      <c r="P72" s="132"/>
      <c r="Q72" s="132"/>
      <c r="R72" s="123">
        <f t="shared" si="9"/>
        <v>56</v>
      </c>
      <c r="S72" s="124" t="s">
        <v>28</v>
      </c>
      <c r="T72" s="125" t="s">
        <v>29</v>
      </c>
      <c r="U72" s="126" t="s">
        <v>30</v>
      </c>
      <c r="V72" s="127" t="s">
        <v>31</v>
      </c>
      <c r="W72" s="128">
        <v>3</v>
      </c>
      <c r="X72" s="129" t="s">
        <v>32</v>
      </c>
      <c r="Y72" s="130">
        <v>2469.6721311475412</v>
      </c>
      <c r="Z72" s="131">
        <f t="shared" si="8"/>
        <v>7409.0163934426237</v>
      </c>
    </row>
    <row r="73" s="10" customFormat="1" ht="31.5">
      <c r="B73" s="112"/>
      <c r="C73" s="113">
        <f t="shared" si="1"/>
        <v>57</v>
      </c>
      <c r="D73" s="114" t="str">
        <f t="shared" si="2"/>
        <v>Картридж</v>
      </c>
      <c r="E73" s="115" t="str">
        <f t="shared" si="3"/>
        <v xml:space="preserve">Национальный режим не предоставляется – ограничение</v>
      </c>
      <c r="F73" s="113" t="str">
        <f t="shared" si="4"/>
        <v>26.20.40.190</v>
      </c>
      <c r="G73" s="116" t="str">
        <f t="shared" si="5"/>
        <v>шт.</v>
      </c>
      <c r="H73" s="117">
        <f t="shared" si="6"/>
        <v>6</v>
      </c>
      <c r="I73" s="118" t="s">
        <v>27</v>
      </c>
      <c r="J73" s="118" t="s">
        <v>27</v>
      </c>
      <c r="K73" s="119" t="s">
        <v>27</v>
      </c>
      <c r="L73" s="119"/>
      <c r="M73" s="120">
        <v>0</v>
      </c>
      <c r="N73" s="121">
        <f t="shared" si="7"/>
        <v>0</v>
      </c>
      <c r="O73" s="122"/>
      <c r="P73" s="132"/>
      <c r="Q73" s="132"/>
      <c r="R73" s="123">
        <f t="shared" si="9"/>
        <v>57</v>
      </c>
      <c r="S73" s="124" t="s">
        <v>28</v>
      </c>
      <c r="T73" s="125" t="s">
        <v>29</v>
      </c>
      <c r="U73" s="126" t="s">
        <v>30</v>
      </c>
      <c r="V73" s="127" t="s">
        <v>31</v>
      </c>
      <c r="W73" s="128">
        <v>6</v>
      </c>
      <c r="X73" s="129" t="s">
        <v>32</v>
      </c>
      <c r="Y73" s="130">
        <v>3073.7704918032787</v>
      </c>
      <c r="Z73" s="131">
        <f t="shared" si="8"/>
        <v>18442.62295081967</v>
      </c>
    </row>
    <row r="74" s="10" customFormat="1" ht="31.5">
      <c r="B74" s="112"/>
      <c r="C74" s="113">
        <f t="shared" si="1"/>
        <v>58</v>
      </c>
      <c r="D74" s="114" t="str">
        <f t="shared" si="2"/>
        <v>Картридж</v>
      </c>
      <c r="E74" s="115" t="str">
        <f t="shared" si="3"/>
        <v xml:space="preserve">Национальный режим не предоставляется – ограничение</v>
      </c>
      <c r="F74" s="113" t="str">
        <f t="shared" si="4"/>
        <v>26.20.40.190</v>
      </c>
      <c r="G74" s="116" t="str">
        <f t="shared" si="5"/>
        <v>шт.</v>
      </c>
      <c r="H74" s="117">
        <f t="shared" si="6"/>
        <v>3</v>
      </c>
      <c r="I74" s="118" t="s">
        <v>27</v>
      </c>
      <c r="J74" s="118" t="s">
        <v>27</v>
      </c>
      <c r="K74" s="119" t="s">
        <v>27</v>
      </c>
      <c r="L74" s="119"/>
      <c r="M74" s="120">
        <v>0</v>
      </c>
      <c r="N74" s="121">
        <f t="shared" si="7"/>
        <v>0</v>
      </c>
      <c r="O74" s="122"/>
      <c r="P74" s="132"/>
      <c r="Q74" s="132"/>
      <c r="R74" s="123">
        <f t="shared" si="9"/>
        <v>58</v>
      </c>
      <c r="S74" s="124" t="s">
        <v>28</v>
      </c>
      <c r="T74" s="125" t="s">
        <v>29</v>
      </c>
      <c r="U74" s="126" t="s">
        <v>30</v>
      </c>
      <c r="V74" s="127" t="s">
        <v>31</v>
      </c>
      <c r="W74" s="128">
        <v>3</v>
      </c>
      <c r="X74" s="129" t="s">
        <v>32</v>
      </c>
      <c r="Y74" s="130">
        <v>2469.6721311475412</v>
      </c>
      <c r="Z74" s="131">
        <f t="shared" si="8"/>
        <v>7409.0163934426237</v>
      </c>
    </row>
    <row r="75" s="10" customFormat="1" ht="31.5">
      <c r="B75" s="112"/>
      <c r="C75" s="113">
        <f t="shared" si="1"/>
        <v>59</v>
      </c>
      <c r="D75" s="114" t="str">
        <f t="shared" si="2"/>
        <v>Картридж</v>
      </c>
      <c r="E75" s="115" t="str">
        <f t="shared" si="3"/>
        <v xml:space="preserve">Национальный режим не предоставляется – ограничение</v>
      </c>
      <c r="F75" s="113" t="str">
        <f t="shared" si="4"/>
        <v>26.20.40.190</v>
      </c>
      <c r="G75" s="116" t="str">
        <f t="shared" si="5"/>
        <v>шт.</v>
      </c>
      <c r="H75" s="117">
        <f t="shared" si="6"/>
        <v>9</v>
      </c>
      <c r="I75" s="118" t="s">
        <v>27</v>
      </c>
      <c r="J75" s="118" t="s">
        <v>27</v>
      </c>
      <c r="K75" s="119" t="s">
        <v>27</v>
      </c>
      <c r="L75" s="119"/>
      <c r="M75" s="120">
        <v>0</v>
      </c>
      <c r="N75" s="121">
        <f t="shared" si="7"/>
        <v>0</v>
      </c>
      <c r="O75" s="122"/>
      <c r="P75" s="132"/>
      <c r="Q75" s="132"/>
      <c r="R75" s="123">
        <f t="shared" si="9"/>
        <v>59</v>
      </c>
      <c r="S75" s="124" t="s">
        <v>28</v>
      </c>
      <c r="T75" s="125" t="s">
        <v>29</v>
      </c>
      <c r="U75" s="126" t="s">
        <v>30</v>
      </c>
      <c r="V75" s="127" t="s">
        <v>31</v>
      </c>
      <c r="W75" s="128">
        <v>9</v>
      </c>
      <c r="X75" s="129" t="s">
        <v>32</v>
      </c>
      <c r="Y75" s="130">
        <v>1030</v>
      </c>
      <c r="Z75" s="131">
        <f t="shared" si="8"/>
        <v>9270</v>
      </c>
    </row>
    <row r="76" s="10" customFormat="1" ht="31.5">
      <c r="B76" s="112"/>
      <c r="C76" s="113">
        <f t="shared" si="1"/>
        <v>60</v>
      </c>
      <c r="D76" s="114" t="str">
        <f t="shared" si="2"/>
        <v>Картридж</v>
      </c>
      <c r="E76" s="115" t="str">
        <f t="shared" si="3"/>
        <v xml:space="preserve">Национальный режим не предоставляется – ограничение</v>
      </c>
      <c r="F76" s="113" t="str">
        <f t="shared" si="4"/>
        <v>26.20.40.190</v>
      </c>
      <c r="G76" s="116" t="str">
        <f t="shared" si="5"/>
        <v>шт.</v>
      </c>
      <c r="H76" s="117">
        <f t="shared" si="6"/>
        <v>6</v>
      </c>
      <c r="I76" s="118" t="s">
        <v>27</v>
      </c>
      <c r="J76" s="118" t="s">
        <v>27</v>
      </c>
      <c r="K76" s="119" t="s">
        <v>27</v>
      </c>
      <c r="L76" s="119"/>
      <c r="M76" s="120">
        <v>0</v>
      </c>
      <c r="N76" s="121">
        <f t="shared" si="7"/>
        <v>0</v>
      </c>
      <c r="O76" s="122"/>
      <c r="P76" s="132"/>
      <c r="Q76" s="132"/>
      <c r="R76" s="123">
        <f t="shared" si="9"/>
        <v>60</v>
      </c>
      <c r="S76" s="124" t="s">
        <v>28</v>
      </c>
      <c r="T76" s="125" t="s">
        <v>29</v>
      </c>
      <c r="U76" s="126" t="s">
        <v>30</v>
      </c>
      <c r="V76" s="127" t="s">
        <v>31</v>
      </c>
      <c r="W76" s="128">
        <v>6</v>
      </c>
      <c r="X76" s="129" t="s">
        <v>32</v>
      </c>
      <c r="Y76" s="130">
        <v>971.31147540983613</v>
      </c>
      <c r="Z76" s="131">
        <f t="shared" si="8"/>
        <v>5827.868852459017</v>
      </c>
    </row>
    <row r="77" s="10" customFormat="1" ht="31.5">
      <c r="B77" s="112"/>
      <c r="C77" s="113">
        <f t="shared" si="1"/>
        <v>61</v>
      </c>
      <c r="D77" s="114" t="str">
        <f t="shared" si="2"/>
        <v>Картридж</v>
      </c>
      <c r="E77" s="115" t="str">
        <f t="shared" si="3"/>
        <v xml:space="preserve">Национальный режим не предоставляется – ограничение</v>
      </c>
      <c r="F77" s="113" t="str">
        <f t="shared" si="4"/>
        <v>26.20.40.190</v>
      </c>
      <c r="G77" s="116" t="str">
        <f t="shared" si="5"/>
        <v>шт.</v>
      </c>
      <c r="H77" s="117">
        <f t="shared" si="6"/>
        <v>10</v>
      </c>
      <c r="I77" s="118" t="s">
        <v>27</v>
      </c>
      <c r="J77" s="118" t="s">
        <v>27</v>
      </c>
      <c r="K77" s="119" t="s">
        <v>27</v>
      </c>
      <c r="L77" s="119"/>
      <c r="M77" s="120">
        <v>0</v>
      </c>
      <c r="N77" s="121">
        <f t="shared" si="7"/>
        <v>0</v>
      </c>
      <c r="O77" s="122"/>
      <c r="P77" s="132"/>
      <c r="Q77" s="132"/>
      <c r="R77" s="123">
        <f t="shared" si="9"/>
        <v>61</v>
      </c>
      <c r="S77" s="124" t="s">
        <v>28</v>
      </c>
      <c r="T77" s="125" t="s">
        <v>29</v>
      </c>
      <c r="U77" s="126" t="s">
        <v>30</v>
      </c>
      <c r="V77" s="127" t="s">
        <v>31</v>
      </c>
      <c r="W77" s="128">
        <v>10</v>
      </c>
      <c r="X77" s="129" t="s">
        <v>32</v>
      </c>
      <c r="Y77" s="130">
        <v>942.62295081967216</v>
      </c>
      <c r="Z77" s="131">
        <f t="shared" si="8"/>
        <v>9426.2295081967222</v>
      </c>
    </row>
    <row r="78" s="10" customFormat="1" ht="31.5">
      <c r="B78" s="112"/>
      <c r="C78" s="113">
        <f t="shared" si="1"/>
        <v>62</v>
      </c>
      <c r="D78" s="114" t="str">
        <f t="shared" si="2"/>
        <v>Картридж</v>
      </c>
      <c r="E78" s="115" t="str">
        <f t="shared" si="3"/>
        <v xml:space="preserve">Национальный режим не предоставляется – ограничение</v>
      </c>
      <c r="F78" s="113" t="str">
        <f t="shared" si="4"/>
        <v>26.20.40.190</v>
      </c>
      <c r="G78" s="116" t="str">
        <f t="shared" si="5"/>
        <v>шт.</v>
      </c>
      <c r="H78" s="117">
        <f t="shared" si="6"/>
        <v>10</v>
      </c>
      <c r="I78" s="118" t="s">
        <v>27</v>
      </c>
      <c r="J78" s="118" t="s">
        <v>27</v>
      </c>
      <c r="K78" s="119" t="s">
        <v>27</v>
      </c>
      <c r="L78" s="119"/>
      <c r="M78" s="120">
        <v>0</v>
      </c>
      <c r="N78" s="121">
        <f t="shared" si="7"/>
        <v>0</v>
      </c>
      <c r="O78" s="122"/>
      <c r="P78" s="132"/>
      <c r="Q78" s="132"/>
      <c r="R78" s="123">
        <f t="shared" si="9"/>
        <v>62</v>
      </c>
      <c r="S78" s="124" t="s">
        <v>28</v>
      </c>
      <c r="T78" s="125" t="s">
        <v>29</v>
      </c>
      <c r="U78" s="126" t="s">
        <v>30</v>
      </c>
      <c r="V78" s="127" t="s">
        <v>31</v>
      </c>
      <c r="W78" s="128">
        <v>10</v>
      </c>
      <c r="X78" s="129" t="s">
        <v>32</v>
      </c>
      <c r="Y78" s="130">
        <v>1745</v>
      </c>
      <c r="Z78" s="131">
        <f t="shared" si="8"/>
        <v>17450</v>
      </c>
    </row>
    <row r="79" s="10" customFormat="1" ht="31.5">
      <c r="B79" s="112"/>
      <c r="C79" s="113">
        <f t="shared" si="1"/>
        <v>63</v>
      </c>
      <c r="D79" s="114" t="str">
        <f t="shared" si="2"/>
        <v>Картридж</v>
      </c>
      <c r="E79" s="115" t="str">
        <f t="shared" si="3"/>
        <v xml:space="preserve">Национальный режим не предоставляется – ограничение</v>
      </c>
      <c r="F79" s="113" t="str">
        <f t="shared" si="4"/>
        <v>26.20.40.190</v>
      </c>
      <c r="G79" s="116" t="str">
        <f t="shared" si="5"/>
        <v>шт.</v>
      </c>
      <c r="H79" s="117">
        <f t="shared" si="6"/>
        <v>10</v>
      </c>
      <c r="I79" s="118" t="s">
        <v>27</v>
      </c>
      <c r="J79" s="118" t="s">
        <v>27</v>
      </c>
      <c r="K79" s="119" t="s">
        <v>27</v>
      </c>
      <c r="L79" s="119"/>
      <c r="M79" s="120">
        <v>0</v>
      </c>
      <c r="N79" s="121">
        <f t="shared" si="7"/>
        <v>0</v>
      </c>
      <c r="O79" s="122"/>
      <c r="P79" s="132"/>
      <c r="Q79" s="132"/>
      <c r="R79" s="123">
        <f t="shared" si="9"/>
        <v>63</v>
      </c>
      <c r="S79" s="124" t="s">
        <v>28</v>
      </c>
      <c r="T79" s="125" t="s">
        <v>29</v>
      </c>
      <c r="U79" s="126" t="s">
        <v>30</v>
      </c>
      <c r="V79" s="127" t="s">
        <v>31</v>
      </c>
      <c r="W79" s="128">
        <v>10</v>
      </c>
      <c r="X79" s="129" t="s">
        <v>32</v>
      </c>
      <c r="Y79" s="130">
        <v>670</v>
      </c>
      <c r="Z79" s="131">
        <f t="shared" si="8"/>
        <v>6700</v>
      </c>
    </row>
    <row r="80" s="10" customFormat="1" ht="31.5">
      <c r="B80" s="112"/>
      <c r="C80" s="113">
        <f t="shared" si="1"/>
        <v>64</v>
      </c>
      <c r="D80" s="114" t="str">
        <f t="shared" si="2"/>
        <v>Картридж</v>
      </c>
      <c r="E80" s="115" t="str">
        <f t="shared" si="3"/>
        <v xml:space="preserve">Национальный режим не предоставляется – ограничение</v>
      </c>
      <c r="F80" s="113" t="str">
        <f t="shared" si="4"/>
        <v>26.20.40.190</v>
      </c>
      <c r="G80" s="116" t="str">
        <f t="shared" si="5"/>
        <v>шт.</v>
      </c>
      <c r="H80" s="117">
        <f t="shared" si="6"/>
        <v>20</v>
      </c>
      <c r="I80" s="118" t="s">
        <v>27</v>
      </c>
      <c r="J80" s="118" t="s">
        <v>27</v>
      </c>
      <c r="K80" s="119" t="s">
        <v>27</v>
      </c>
      <c r="L80" s="119"/>
      <c r="M80" s="120">
        <v>0</v>
      </c>
      <c r="N80" s="121">
        <f t="shared" si="7"/>
        <v>0</v>
      </c>
      <c r="O80" s="122"/>
      <c r="P80" s="132"/>
      <c r="Q80" s="132"/>
      <c r="R80" s="123">
        <f t="shared" si="9"/>
        <v>64</v>
      </c>
      <c r="S80" s="124" t="s">
        <v>28</v>
      </c>
      <c r="T80" s="125" t="s">
        <v>29</v>
      </c>
      <c r="U80" s="126" t="s">
        <v>30</v>
      </c>
      <c r="V80" s="127" t="s">
        <v>31</v>
      </c>
      <c r="W80" s="128">
        <v>20</v>
      </c>
      <c r="X80" s="129" t="s">
        <v>32</v>
      </c>
      <c r="Y80" s="130">
        <v>683.60655737704917</v>
      </c>
      <c r="Z80" s="131">
        <f t="shared" si="8"/>
        <v>13672.131147540984</v>
      </c>
    </row>
    <row r="81" s="10" customFormat="1" ht="31.5">
      <c r="B81" s="112"/>
      <c r="C81" s="113">
        <f t="shared" ref="C81:C144" si="10">R81</f>
        <v>65</v>
      </c>
      <c r="D81" s="114" t="str">
        <f t="shared" ref="D81:D144" si="11">S81</f>
        <v>Картридж</v>
      </c>
      <c r="E81" s="115" t="str">
        <f t="shared" ref="E81:E144" si="12">T81</f>
        <v xml:space="preserve">Национальный режим не предоставляется – ограничение</v>
      </c>
      <c r="F81" s="113" t="str">
        <f t="shared" ref="F81:F144" si="13">U81</f>
        <v>26.20.40.190</v>
      </c>
      <c r="G81" s="116" t="str">
        <f t="shared" ref="G81:G144" si="14">V81</f>
        <v>шт.</v>
      </c>
      <c r="H81" s="117">
        <f t="shared" ref="H81:H144" si="15">W81</f>
        <v>8</v>
      </c>
      <c r="I81" s="118" t="s">
        <v>27</v>
      </c>
      <c r="J81" s="118" t="s">
        <v>27</v>
      </c>
      <c r="K81" s="119" t="s">
        <v>27</v>
      </c>
      <c r="L81" s="119"/>
      <c r="M81" s="120">
        <v>0</v>
      </c>
      <c r="N81" s="121">
        <f t="shared" ref="N81:N144" si="16">H81*M81</f>
        <v>0</v>
      </c>
      <c r="O81" s="122"/>
      <c r="P81" s="132"/>
      <c r="Q81" s="132"/>
      <c r="R81" s="123">
        <f t="shared" si="9"/>
        <v>65</v>
      </c>
      <c r="S81" s="124" t="s">
        <v>28</v>
      </c>
      <c r="T81" s="125" t="s">
        <v>29</v>
      </c>
      <c r="U81" s="126" t="s">
        <v>30</v>
      </c>
      <c r="V81" s="127" t="s">
        <v>31</v>
      </c>
      <c r="W81" s="128">
        <v>8</v>
      </c>
      <c r="X81" s="129" t="s">
        <v>32</v>
      </c>
      <c r="Y81" s="130">
        <v>572</v>
      </c>
      <c r="Z81" s="131">
        <f t="shared" ref="Z81:Z144" si="17">W81*Y81</f>
        <v>4576</v>
      </c>
    </row>
    <row r="82" s="10" customFormat="1" ht="31.5">
      <c r="B82" s="112"/>
      <c r="C82" s="113">
        <f t="shared" si="10"/>
        <v>66</v>
      </c>
      <c r="D82" s="133" t="str">
        <f t="shared" si="11"/>
        <v>Картридж</v>
      </c>
      <c r="E82" s="115" t="str">
        <f t="shared" si="12"/>
        <v xml:space="preserve">Национальный режим не предоставляется – ограничение</v>
      </c>
      <c r="F82" s="113" t="str">
        <f t="shared" si="13"/>
        <v>26.20.40.190</v>
      </c>
      <c r="G82" s="116" t="str">
        <f t="shared" si="14"/>
        <v>шт.</v>
      </c>
      <c r="H82" s="117">
        <f t="shared" si="15"/>
        <v>20</v>
      </c>
      <c r="I82" s="118" t="s">
        <v>27</v>
      </c>
      <c r="J82" s="118" t="s">
        <v>27</v>
      </c>
      <c r="K82" s="119" t="s">
        <v>27</v>
      </c>
      <c r="L82" s="119"/>
      <c r="M82" s="120">
        <v>0</v>
      </c>
      <c r="N82" s="121">
        <f t="shared" si="16"/>
        <v>0</v>
      </c>
      <c r="O82" s="122"/>
      <c r="P82" s="132"/>
      <c r="Q82" s="132"/>
      <c r="R82" s="123">
        <f t="shared" ref="R82:R145" si="18">R81+1</f>
        <v>66</v>
      </c>
      <c r="S82" s="124" t="s">
        <v>28</v>
      </c>
      <c r="T82" s="125" t="s">
        <v>29</v>
      </c>
      <c r="U82" s="126" t="s">
        <v>30</v>
      </c>
      <c r="V82" s="127" t="s">
        <v>31</v>
      </c>
      <c r="W82" s="128">
        <v>20</v>
      </c>
      <c r="X82" s="129" t="s">
        <v>32</v>
      </c>
      <c r="Y82" s="130">
        <v>368.85245901639342</v>
      </c>
      <c r="Z82" s="131">
        <f t="shared" si="17"/>
        <v>7377.0491803278683</v>
      </c>
    </row>
    <row r="83" s="10" customFormat="1" ht="31.5">
      <c r="B83" s="112"/>
      <c r="C83" s="113">
        <f t="shared" si="10"/>
        <v>67</v>
      </c>
      <c r="D83" s="133" t="str">
        <f t="shared" si="11"/>
        <v xml:space="preserve">Контейнер отработанных чернил</v>
      </c>
      <c r="E83" s="115" t="str">
        <f t="shared" si="12"/>
        <v xml:space="preserve">Национальный режим не предоставляется – ограничение</v>
      </c>
      <c r="F83" s="113" t="str">
        <f t="shared" si="13"/>
        <v>26.20.40.190</v>
      </c>
      <c r="G83" s="116" t="str">
        <f t="shared" si="14"/>
        <v>шт.</v>
      </c>
      <c r="H83" s="117">
        <f t="shared" si="15"/>
        <v>1</v>
      </c>
      <c r="I83" s="118" t="s">
        <v>27</v>
      </c>
      <c r="J83" s="118" t="s">
        <v>27</v>
      </c>
      <c r="K83" s="119" t="s">
        <v>27</v>
      </c>
      <c r="L83" s="119"/>
      <c r="M83" s="120">
        <v>0</v>
      </c>
      <c r="N83" s="121">
        <f t="shared" si="16"/>
        <v>0</v>
      </c>
      <c r="O83" s="122"/>
      <c r="P83" s="132"/>
      <c r="Q83" s="132"/>
      <c r="R83" s="123">
        <f t="shared" si="18"/>
        <v>67</v>
      </c>
      <c r="S83" s="124" t="s">
        <v>42</v>
      </c>
      <c r="T83" s="125" t="s">
        <v>29</v>
      </c>
      <c r="U83" s="126" t="s">
        <v>30</v>
      </c>
      <c r="V83" s="127" t="s">
        <v>31</v>
      </c>
      <c r="W83" s="128">
        <v>1</v>
      </c>
      <c r="X83" s="129" t="s">
        <v>32</v>
      </c>
      <c r="Y83" s="130">
        <v>8641.8032786885251</v>
      </c>
      <c r="Z83" s="131">
        <f t="shared" si="17"/>
        <v>8641.8032786885251</v>
      </c>
    </row>
    <row r="84" s="10" customFormat="1" ht="31.5">
      <c r="B84" s="112"/>
      <c r="C84" s="113">
        <f t="shared" si="10"/>
        <v>68</v>
      </c>
      <c r="D84" s="133" t="str">
        <f t="shared" si="11"/>
        <v>Ремкомплект</v>
      </c>
      <c r="E84" s="115" t="str">
        <f t="shared" si="12"/>
        <v xml:space="preserve">Национальный режим не предоставляется – ограничение</v>
      </c>
      <c r="F84" s="113" t="str">
        <f t="shared" si="13"/>
        <v>26.20.40.190</v>
      </c>
      <c r="G84" s="116" t="str">
        <f t="shared" si="14"/>
        <v>шт.</v>
      </c>
      <c r="H84" s="117">
        <f t="shared" si="15"/>
        <v>1</v>
      </c>
      <c r="I84" s="118" t="s">
        <v>27</v>
      </c>
      <c r="J84" s="118" t="s">
        <v>27</v>
      </c>
      <c r="K84" s="119" t="s">
        <v>27</v>
      </c>
      <c r="L84" s="119"/>
      <c r="M84" s="120">
        <v>0</v>
      </c>
      <c r="N84" s="121">
        <f t="shared" si="16"/>
        <v>0</v>
      </c>
      <c r="O84" s="122"/>
      <c r="P84" s="132"/>
      <c r="Q84" s="132"/>
      <c r="R84" s="123">
        <f t="shared" si="18"/>
        <v>68</v>
      </c>
      <c r="S84" s="124" t="s">
        <v>38</v>
      </c>
      <c r="T84" s="125" t="s">
        <v>29</v>
      </c>
      <c r="U84" s="126" t="s">
        <v>30</v>
      </c>
      <c r="V84" s="127" t="s">
        <v>31</v>
      </c>
      <c r="W84" s="128">
        <v>1</v>
      </c>
      <c r="X84" s="129" t="s">
        <v>32</v>
      </c>
      <c r="Y84" s="130">
        <v>28131.147540983606</v>
      </c>
      <c r="Z84" s="131">
        <f t="shared" si="17"/>
        <v>28131.147540983606</v>
      </c>
    </row>
    <row r="85" s="10" customFormat="1" ht="31.5">
      <c r="B85" s="112"/>
      <c r="C85" s="113">
        <f t="shared" si="10"/>
        <v>69</v>
      </c>
      <c r="D85" s="133" t="str">
        <f t="shared" si="11"/>
        <v>Ремкомплект</v>
      </c>
      <c r="E85" s="115" t="str">
        <f t="shared" si="12"/>
        <v xml:space="preserve">Национальный режим не предоставляется – ограничение</v>
      </c>
      <c r="F85" s="113" t="str">
        <f t="shared" si="13"/>
        <v>26.20.40.190</v>
      </c>
      <c r="G85" s="116" t="str">
        <f t="shared" si="14"/>
        <v>шт.</v>
      </c>
      <c r="H85" s="117">
        <f t="shared" si="15"/>
        <v>3</v>
      </c>
      <c r="I85" s="118" t="s">
        <v>27</v>
      </c>
      <c r="J85" s="118" t="s">
        <v>27</v>
      </c>
      <c r="K85" s="119" t="s">
        <v>27</v>
      </c>
      <c r="L85" s="119"/>
      <c r="M85" s="120">
        <v>0</v>
      </c>
      <c r="N85" s="121">
        <f t="shared" si="16"/>
        <v>0</v>
      </c>
      <c r="O85" s="122"/>
      <c r="P85" s="132"/>
      <c r="Q85" s="132"/>
      <c r="R85" s="123">
        <f t="shared" si="18"/>
        <v>69</v>
      </c>
      <c r="S85" s="124" t="s">
        <v>38</v>
      </c>
      <c r="T85" s="125" t="s">
        <v>29</v>
      </c>
      <c r="U85" s="126" t="s">
        <v>30</v>
      </c>
      <c r="V85" s="127" t="s">
        <v>31</v>
      </c>
      <c r="W85" s="128">
        <v>3</v>
      </c>
      <c r="X85" s="129" t="s">
        <v>32</v>
      </c>
      <c r="Y85" s="130">
        <v>653.27868852459017</v>
      </c>
      <c r="Z85" s="131">
        <f t="shared" si="17"/>
        <v>1959.8360655737706</v>
      </c>
    </row>
    <row r="86" s="10" customFormat="1" ht="31.5">
      <c r="B86" s="112"/>
      <c r="C86" s="113">
        <f t="shared" si="10"/>
        <v>70</v>
      </c>
      <c r="D86" s="133" t="str">
        <f t="shared" si="11"/>
        <v>Термопленка</v>
      </c>
      <c r="E86" s="115" t="str">
        <f t="shared" si="12"/>
        <v xml:space="preserve">Национальный режим не предоставляется – ограничение</v>
      </c>
      <c r="F86" s="113" t="str">
        <f t="shared" si="13"/>
        <v>26.20.40.190</v>
      </c>
      <c r="G86" s="116" t="str">
        <f t="shared" si="14"/>
        <v>шт.</v>
      </c>
      <c r="H86" s="117">
        <f t="shared" si="15"/>
        <v>3</v>
      </c>
      <c r="I86" s="118" t="s">
        <v>27</v>
      </c>
      <c r="J86" s="118" t="s">
        <v>27</v>
      </c>
      <c r="K86" s="119" t="s">
        <v>27</v>
      </c>
      <c r="L86" s="119"/>
      <c r="M86" s="120">
        <v>0</v>
      </c>
      <c r="N86" s="121">
        <f t="shared" si="16"/>
        <v>0</v>
      </c>
      <c r="O86" s="122"/>
      <c r="P86" s="132"/>
      <c r="Q86" s="132"/>
      <c r="R86" s="123">
        <f t="shared" si="18"/>
        <v>70</v>
      </c>
      <c r="S86" s="124" t="s">
        <v>43</v>
      </c>
      <c r="T86" s="125" t="s">
        <v>29</v>
      </c>
      <c r="U86" s="126" t="s">
        <v>30</v>
      </c>
      <c r="V86" s="127" t="s">
        <v>31</v>
      </c>
      <c r="W86" s="128">
        <v>3</v>
      </c>
      <c r="X86" s="129" t="s">
        <v>32</v>
      </c>
      <c r="Y86" s="130">
        <v>3106.5573770491806</v>
      </c>
      <c r="Z86" s="131">
        <f t="shared" si="17"/>
        <v>9319.6721311475412</v>
      </c>
    </row>
    <row r="87" s="10" customFormat="1" ht="31.5">
      <c r="B87" s="112"/>
      <c r="C87" s="113">
        <f t="shared" si="10"/>
        <v>71</v>
      </c>
      <c r="D87" s="133" t="str">
        <f t="shared" si="11"/>
        <v>Фьюзер</v>
      </c>
      <c r="E87" s="115" t="str">
        <f t="shared" si="12"/>
        <v xml:space="preserve">Национальный режим не предоставляется – ограничение</v>
      </c>
      <c r="F87" s="113" t="str">
        <f t="shared" si="13"/>
        <v>26.20.40.190</v>
      </c>
      <c r="G87" s="116" t="str">
        <f t="shared" si="14"/>
        <v>шт.</v>
      </c>
      <c r="H87" s="117">
        <f t="shared" si="15"/>
        <v>2</v>
      </c>
      <c r="I87" s="118" t="s">
        <v>27</v>
      </c>
      <c r="J87" s="118" t="s">
        <v>27</v>
      </c>
      <c r="K87" s="119" t="s">
        <v>27</v>
      </c>
      <c r="L87" s="119"/>
      <c r="M87" s="120">
        <v>0</v>
      </c>
      <c r="N87" s="121">
        <f t="shared" si="16"/>
        <v>0</v>
      </c>
      <c r="O87" s="122"/>
      <c r="P87" s="132"/>
      <c r="Q87" s="132"/>
      <c r="R87" s="123">
        <f t="shared" si="18"/>
        <v>71</v>
      </c>
      <c r="S87" s="124" t="s">
        <v>40</v>
      </c>
      <c r="T87" s="125" t="s">
        <v>29</v>
      </c>
      <c r="U87" s="126" t="s">
        <v>30</v>
      </c>
      <c r="V87" s="127" t="s">
        <v>31</v>
      </c>
      <c r="W87" s="128">
        <v>2</v>
      </c>
      <c r="X87" s="129" t="s">
        <v>32</v>
      </c>
      <c r="Y87" s="130">
        <v>9429.5081967213118</v>
      </c>
      <c r="Z87" s="131">
        <f t="shared" si="17"/>
        <v>18859.016393442624</v>
      </c>
    </row>
    <row r="88" s="10" customFormat="1" ht="31.5">
      <c r="B88" s="112"/>
      <c r="C88" s="113">
        <f t="shared" si="10"/>
        <v>72</v>
      </c>
      <c r="D88" s="133" t="str">
        <f t="shared" si="11"/>
        <v xml:space="preserve">Шарнир крышки стола</v>
      </c>
      <c r="E88" s="115" t="str">
        <f t="shared" si="12"/>
        <v xml:space="preserve">Национальный режим не предоставляется – ограничение</v>
      </c>
      <c r="F88" s="113" t="str">
        <f t="shared" si="13"/>
        <v>26.20.40.190</v>
      </c>
      <c r="G88" s="116" t="str">
        <f t="shared" si="14"/>
        <v>шт.</v>
      </c>
      <c r="H88" s="117">
        <f t="shared" si="15"/>
        <v>5</v>
      </c>
      <c r="I88" s="118" t="s">
        <v>27</v>
      </c>
      <c r="J88" s="118" t="s">
        <v>27</v>
      </c>
      <c r="K88" s="119" t="s">
        <v>27</v>
      </c>
      <c r="L88" s="119"/>
      <c r="M88" s="120">
        <v>0</v>
      </c>
      <c r="N88" s="121">
        <f t="shared" si="16"/>
        <v>0</v>
      </c>
      <c r="O88" s="122"/>
      <c r="P88" s="132"/>
      <c r="Q88" s="132"/>
      <c r="R88" s="123">
        <f t="shared" si="18"/>
        <v>72</v>
      </c>
      <c r="S88" s="124" t="s">
        <v>44</v>
      </c>
      <c r="T88" s="125" t="s">
        <v>29</v>
      </c>
      <c r="U88" s="126" t="s">
        <v>30</v>
      </c>
      <c r="V88" s="127" t="s">
        <v>31</v>
      </c>
      <c r="W88" s="128">
        <v>5</v>
      </c>
      <c r="X88" s="129" t="s">
        <v>32</v>
      </c>
      <c r="Y88" s="130">
        <v>991.80327868852464</v>
      </c>
      <c r="Z88" s="131">
        <f t="shared" si="17"/>
        <v>4959.0163934426237</v>
      </c>
    </row>
    <row r="89" s="10" customFormat="1" ht="31.5">
      <c r="B89" s="112"/>
      <c r="C89" s="113">
        <f t="shared" si="10"/>
        <v>73</v>
      </c>
      <c r="D89" s="133" t="str">
        <f t="shared" si="11"/>
        <v xml:space="preserve">Блок проявки</v>
      </c>
      <c r="E89" s="115" t="str">
        <f t="shared" si="12"/>
        <v xml:space="preserve">Национальный режим не предоставляется – ограничение</v>
      </c>
      <c r="F89" s="113" t="str">
        <f t="shared" si="13"/>
        <v>26.20.40.190</v>
      </c>
      <c r="G89" s="116" t="str">
        <f t="shared" si="14"/>
        <v>шт.</v>
      </c>
      <c r="H89" s="117">
        <f t="shared" si="15"/>
        <v>1</v>
      </c>
      <c r="I89" s="118" t="s">
        <v>27</v>
      </c>
      <c r="J89" s="118" t="s">
        <v>27</v>
      </c>
      <c r="K89" s="119" t="s">
        <v>27</v>
      </c>
      <c r="L89" s="119"/>
      <c r="M89" s="120">
        <v>0</v>
      </c>
      <c r="N89" s="121">
        <f t="shared" si="16"/>
        <v>0</v>
      </c>
      <c r="O89" s="122"/>
      <c r="P89" s="132"/>
      <c r="Q89" s="132"/>
      <c r="R89" s="123">
        <f t="shared" si="18"/>
        <v>73</v>
      </c>
      <c r="S89" s="124" t="s">
        <v>41</v>
      </c>
      <c r="T89" s="125" t="s">
        <v>29</v>
      </c>
      <c r="U89" s="126" t="s">
        <v>30</v>
      </c>
      <c r="V89" s="127" t="s">
        <v>31</v>
      </c>
      <c r="W89" s="128">
        <v>1</v>
      </c>
      <c r="X89" s="129" t="s">
        <v>32</v>
      </c>
      <c r="Y89" s="130">
        <v>5221.311475409836</v>
      </c>
      <c r="Z89" s="131">
        <f t="shared" si="17"/>
        <v>5221.311475409836</v>
      </c>
    </row>
    <row r="90" s="10" customFormat="1" ht="31.5">
      <c r="B90" s="112"/>
      <c r="C90" s="113">
        <f t="shared" si="10"/>
        <v>74</v>
      </c>
      <c r="D90" s="133" t="str">
        <f t="shared" si="11"/>
        <v>Картридж</v>
      </c>
      <c r="E90" s="115" t="str">
        <f t="shared" si="12"/>
        <v xml:space="preserve">Национальный режим не предоставляется – ограничение</v>
      </c>
      <c r="F90" s="113" t="str">
        <f t="shared" si="13"/>
        <v>26.20.40.190</v>
      </c>
      <c r="G90" s="116" t="str">
        <f t="shared" si="14"/>
        <v>шт.</v>
      </c>
      <c r="H90" s="117">
        <f t="shared" si="15"/>
        <v>8</v>
      </c>
      <c r="I90" s="118" t="s">
        <v>27</v>
      </c>
      <c r="J90" s="118" t="s">
        <v>27</v>
      </c>
      <c r="K90" s="119" t="s">
        <v>27</v>
      </c>
      <c r="L90" s="119"/>
      <c r="M90" s="120">
        <v>0</v>
      </c>
      <c r="N90" s="121">
        <f t="shared" si="16"/>
        <v>0</v>
      </c>
      <c r="O90" s="122"/>
      <c r="P90" s="132"/>
      <c r="Q90" s="132"/>
      <c r="R90" s="123">
        <f t="shared" si="18"/>
        <v>74</v>
      </c>
      <c r="S90" s="124" t="s">
        <v>28</v>
      </c>
      <c r="T90" s="125" t="s">
        <v>29</v>
      </c>
      <c r="U90" s="126" t="s">
        <v>30</v>
      </c>
      <c r="V90" s="127" t="s">
        <v>31</v>
      </c>
      <c r="W90" s="128">
        <v>8</v>
      </c>
      <c r="X90" s="129" t="s">
        <v>32</v>
      </c>
      <c r="Y90" s="130">
        <v>405.73770491803282</v>
      </c>
      <c r="Z90" s="131">
        <f t="shared" si="17"/>
        <v>3245.9016393442625</v>
      </c>
    </row>
    <row r="91" s="10" customFormat="1" ht="31.5">
      <c r="B91" s="112"/>
      <c r="C91" s="113">
        <f t="shared" si="10"/>
        <v>75</v>
      </c>
      <c r="D91" s="133" t="str">
        <f t="shared" si="11"/>
        <v>Картридж</v>
      </c>
      <c r="E91" s="115" t="str">
        <f t="shared" si="12"/>
        <v xml:space="preserve">Национальный режим не предоставляется – ограничение</v>
      </c>
      <c r="F91" s="113" t="str">
        <f t="shared" si="13"/>
        <v>26.20.40.190</v>
      </c>
      <c r="G91" s="116" t="str">
        <f t="shared" si="14"/>
        <v>шт.</v>
      </c>
      <c r="H91" s="117">
        <f t="shared" si="15"/>
        <v>8</v>
      </c>
      <c r="I91" s="118" t="s">
        <v>27</v>
      </c>
      <c r="J91" s="118" t="s">
        <v>27</v>
      </c>
      <c r="K91" s="119" t="s">
        <v>27</v>
      </c>
      <c r="L91" s="119"/>
      <c r="M91" s="120">
        <v>0</v>
      </c>
      <c r="N91" s="121">
        <f t="shared" si="16"/>
        <v>0</v>
      </c>
      <c r="O91" s="122"/>
      <c r="P91" s="132"/>
      <c r="Q91" s="132"/>
      <c r="R91" s="123">
        <f t="shared" si="18"/>
        <v>75</v>
      </c>
      <c r="S91" s="124" t="s">
        <v>28</v>
      </c>
      <c r="T91" s="125" t="s">
        <v>29</v>
      </c>
      <c r="U91" s="126" t="s">
        <v>30</v>
      </c>
      <c r="V91" s="127" t="s">
        <v>31</v>
      </c>
      <c r="W91" s="128">
        <v>8</v>
      </c>
      <c r="X91" s="129" t="s">
        <v>32</v>
      </c>
      <c r="Y91" s="130">
        <v>459.01639344262298</v>
      </c>
      <c r="Z91" s="131">
        <f t="shared" si="17"/>
        <v>3672.1311475409839</v>
      </c>
    </row>
    <row r="92" s="10" customFormat="1" ht="31.5">
      <c r="B92" s="112"/>
      <c r="C92" s="113">
        <f t="shared" si="10"/>
        <v>76</v>
      </c>
      <c r="D92" s="133" t="str">
        <f t="shared" si="11"/>
        <v>Картридж</v>
      </c>
      <c r="E92" s="115" t="str">
        <f t="shared" si="12"/>
        <v xml:space="preserve">Национальный режим не предоставляется – ограничение</v>
      </c>
      <c r="F92" s="113" t="str">
        <f t="shared" si="13"/>
        <v>26.20.40.190</v>
      </c>
      <c r="G92" s="116" t="str">
        <f t="shared" si="14"/>
        <v>шт.</v>
      </c>
      <c r="H92" s="117">
        <f t="shared" si="15"/>
        <v>10</v>
      </c>
      <c r="I92" s="118" t="s">
        <v>27</v>
      </c>
      <c r="J92" s="118" t="s">
        <v>27</v>
      </c>
      <c r="K92" s="119" t="s">
        <v>27</v>
      </c>
      <c r="L92" s="119"/>
      <c r="M92" s="120">
        <v>0</v>
      </c>
      <c r="N92" s="121">
        <f t="shared" si="16"/>
        <v>0</v>
      </c>
      <c r="O92" s="122"/>
      <c r="P92" s="132"/>
      <c r="Q92" s="132"/>
      <c r="R92" s="123">
        <f t="shared" si="18"/>
        <v>76</v>
      </c>
      <c r="S92" s="124" t="s">
        <v>28</v>
      </c>
      <c r="T92" s="125" t="s">
        <v>29</v>
      </c>
      <c r="U92" s="126" t="s">
        <v>30</v>
      </c>
      <c r="V92" s="127" t="s">
        <v>31</v>
      </c>
      <c r="W92" s="128">
        <v>10</v>
      </c>
      <c r="X92" s="129" t="s">
        <v>32</v>
      </c>
      <c r="Y92" s="130">
        <v>536.88524590163934</v>
      </c>
      <c r="Z92" s="131">
        <f t="shared" si="17"/>
        <v>5368.8524590163934</v>
      </c>
    </row>
    <row r="93" s="10" customFormat="1" ht="31.5">
      <c r="B93" s="112"/>
      <c r="C93" s="113">
        <f t="shared" si="10"/>
        <v>77</v>
      </c>
      <c r="D93" s="133" t="str">
        <f t="shared" si="11"/>
        <v>Картридж</v>
      </c>
      <c r="E93" s="115" t="str">
        <f t="shared" si="12"/>
        <v xml:space="preserve">Национальный режим не предоставляется – ограничение</v>
      </c>
      <c r="F93" s="113" t="str">
        <f t="shared" si="13"/>
        <v>26.20.40.190</v>
      </c>
      <c r="G93" s="116" t="str">
        <f t="shared" si="14"/>
        <v>шт.</v>
      </c>
      <c r="H93" s="117">
        <f t="shared" si="15"/>
        <v>10</v>
      </c>
      <c r="I93" s="118" t="s">
        <v>27</v>
      </c>
      <c r="J93" s="118" t="s">
        <v>27</v>
      </c>
      <c r="K93" s="119" t="s">
        <v>27</v>
      </c>
      <c r="L93" s="119"/>
      <c r="M93" s="120">
        <v>0</v>
      </c>
      <c r="N93" s="121">
        <f t="shared" si="16"/>
        <v>0</v>
      </c>
      <c r="O93" s="122"/>
      <c r="P93" s="132"/>
      <c r="Q93" s="132"/>
      <c r="R93" s="123">
        <f t="shared" si="18"/>
        <v>77</v>
      </c>
      <c r="S93" s="124" t="s">
        <v>28</v>
      </c>
      <c r="T93" s="125" t="s">
        <v>29</v>
      </c>
      <c r="U93" s="126" t="s">
        <v>30</v>
      </c>
      <c r="V93" s="127" t="s">
        <v>31</v>
      </c>
      <c r="W93" s="128">
        <v>10</v>
      </c>
      <c r="X93" s="129" t="s">
        <v>32</v>
      </c>
      <c r="Y93" s="130">
        <v>860</v>
      </c>
      <c r="Z93" s="131">
        <f t="shared" si="17"/>
        <v>8600</v>
      </c>
    </row>
    <row r="94" s="10" customFormat="1" ht="31.5">
      <c r="B94" s="112"/>
      <c r="C94" s="113">
        <f t="shared" si="10"/>
        <v>78</v>
      </c>
      <c r="D94" s="133" t="str">
        <f t="shared" si="11"/>
        <v>Картридж</v>
      </c>
      <c r="E94" s="115" t="str">
        <f t="shared" si="12"/>
        <v xml:space="preserve">Национальный режим не предоставляется – ограничение</v>
      </c>
      <c r="F94" s="113" t="str">
        <f t="shared" si="13"/>
        <v>26.20.40.190</v>
      </c>
      <c r="G94" s="116" t="str">
        <f t="shared" si="14"/>
        <v>шт.</v>
      </c>
      <c r="H94" s="117">
        <f t="shared" si="15"/>
        <v>3</v>
      </c>
      <c r="I94" s="118" t="s">
        <v>27</v>
      </c>
      <c r="J94" s="118" t="s">
        <v>27</v>
      </c>
      <c r="K94" s="119" t="s">
        <v>27</v>
      </c>
      <c r="L94" s="119"/>
      <c r="M94" s="120">
        <v>0</v>
      </c>
      <c r="N94" s="121">
        <f t="shared" si="16"/>
        <v>0</v>
      </c>
      <c r="O94" s="122"/>
      <c r="P94" s="132"/>
      <c r="Q94" s="132"/>
      <c r="R94" s="123">
        <f t="shared" si="18"/>
        <v>78</v>
      </c>
      <c r="S94" s="124" t="s">
        <v>28</v>
      </c>
      <c r="T94" s="125" t="s">
        <v>29</v>
      </c>
      <c r="U94" s="126" t="s">
        <v>30</v>
      </c>
      <c r="V94" s="127" t="s">
        <v>31</v>
      </c>
      <c r="W94" s="128">
        <v>3</v>
      </c>
      <c r="X94" s="129" t="s">
        <v>32</v>
      </c>
      <c r="Y94" s="130">
        <v>870.00000000000011</v>
      </c>
      <c r="Z94" s="131">
        <f t="shared" si="17"/>
        <v>2610.0000000000005</v>
      </c>
    </row>
    <row r="95" s="10" customFormat="1" ht="31.5">
      <c r="B95" s="112"/>
      <c r="C95" s="113">
        <f t="shared" si="10"/>
        <v>79</v>
      </c>
      <c r="D95" s="133" t="str">
        <f t="shared" si="11"/>
        <v>Картридж</v>
      </c>
      <c r="E95" s="115" t="str">
        <f t="shared" si="12"/>
        <v xml:space="preserve">Национальный режим не предоставляется – ограничение</v>
      </c>
      <c r="F95" s="113" t="str">
        <f t="shared" si="13"/>
        <v>26.20.40.190</v>
      </c>
      <c r="G95" s="116" t="str">
        <f t="shared" si="14"/>
        <v>шт.</v>
      </c>
      <c r="H95" s="117">
        <f t="shared" si="15"/>
        <v>4</v>
      </c>
      <c r="I95" s="118" t="s">
        <v>27</v>
      </c>
      <c r="J95" s="118" t="s">
        <v>27</v>
      </c>
      <c r="K95" s="119" t="s">
        <v>27</v>
      </c>
      <c r="L95" s="119"/>
      <c r="M95" s="120">
        <v>0</v>
      </c>
      <c r="N95" s="121">
        <f t="shared" si="16"/>
        <v>0</v>
      </c>
      <c r="O95" s="122"/>
      <c r="P95" s="132"/>
      <c r="Q95" s="132"/>
      <c r="R95" s="123">
        <f t="shared" si="18"/>
        <v>79</v>
      </c>
      <c r="S95" s="124" t="s">
        <v>28</v>
      </c>
      <c r="T95" s="125" t="s">
        <v>29</v>
      </c>
      <c r="U95" s="126" t="s">
        <v>30</v>
      </c>
      <c r="V95" s="127" t="s">
        <v>31</v>
      </c>
      <c r="W95" s="128">
        <v>4</v>
      </c>
      <c r="X95" s="129" t="s">
        <v>32</v>
      </c>
      <c r="Y95" s="130">
        <v>415.57377049180332</v>
      </c>
      <c r="Z95" s="131">
        <f t="shared" si="17"/>
        <v>1662.2950819672133</v>
      </c>
    </row>
    <row r="96" s="10" customFormat="1" ht="31.5">
      <c r="B96" s="112"/>
      <c r="C96" s="113">
        <f t="shared" si="10"/>
        <v>80</v>
      </c>
      <c r="D96" s="133" t="str">
        <f t="shared" si="11"/>
        <v>Картридж</v>
      </c>
      <c r="E96" s="115" t="str">
        <f t="shared" si="12"/>
        <v xml:space="preserve">Национальный режим не предоставляется – ограничение</v>
      </c>
      <c r="F96" s="113" t="str">
        <f t="shared" si="13"/>
        <v>26.20.40.190</v>
      </c>
      <c r="G96" s="116" t="str">
        <f t="shared" si="14"/>
        <v>шт.</v>
      </c>
      <c r="H96" s="117">
        <f t="shared" si="15"/>
        <v>4</v>
      </c>
      <c r="I96" s="118" t="s">
        <v>27</v>
      </c>
      <c r="J96" s="118" t="s">
        <v>27</v>
      </c>
      <c r="K96" s="119" t="s">
        <v>27</v>
      </c>
      <c r="L96" s="119"/>
      <c r="M96" s="120">
        <v>0</v>
      </c>
      <c r="N96" s="121">
        <f t="shared" si="16"/>
        <v>0</v>
      </c>
      <c r="O96" s="122"/>
      <c r="P96" s="132"/>
      <c r="Q96" s="132"/>
      <c r="R96" s="123">
        <f t="shared" si="18"/>
        <v>80</v>
      </c>
      <c r="S96" s="124" t="s">
        <v>28</v>
      </c>
      <c r="T96" s="125" t="s">
        <v>29</v>
      </c>
      <c r="U96" s="126" t="s">
        <v>30</v>
      </c>
      <c r="V96" s="127" t="s">
        <v>31</v>
      </c>
      <c r="W96" s="128">
        <v>4</v>
      </c>
      <c r="X96" s="129" t="s">
        <v>32</v>
      </c>
      <c r="Y96" s="130">
        <v>360.65573770491807</v>
      </c>
      <c r="Z96" s="131">
        <f t="shared" si="17"/>
        <v>1442.6229508196723</v>
      </c>
    </row>
    <row r="97" s="10" customFormat="1" ht="31.5">
      <c r="B97" s="112"/>
      <c r="C97" s="113">
        <f t="shared" si="10"/>
        <v>81</v>
      </c>
      <c r="D97" s="133" t="str">
        <f t="shared" si="11"/>
        <v>Картридж</v>
      </c>
      <c r="E97" s="115" t="str">
        <f t="shared" si="12"/>
        <v xml:space="preserve">Национальный режим не предоставляется – ограничение</v>
      </c>
      <c r="F97" s="113" t="str">
        <f t="shared" si="13"/>
        <v>26.20.40.190</v>
      </c>
      <c r="G97" s="116" t="str">
        <f t="shared" si="14"/>
        <v>шт.</v>
      </c>
      <c r="H97" s="117">
        <f t="shared" si="15"/>
        <v>8</v>
      </c>
      <c r="I97" s="118" t="s">
        <v>27</v>
      </c>
      <c r="J97" s="118" t="s">
        <v>27</v>
      </c>
      <c r="K97" s="119" t="s">
        <v>27</v>
      </c>
      <c r="L97" s="119"/>
      <c r="M97" s="120">
        <v>0</v>
      </c>
      <c r="N97" s="121">
        <f t="shared" si="16"/>
        <v>0</v>
      </c>
      <c r="O97" s="122"/>
      <c r="P97" s="132"/>
      <c r="Q97" s="132"/>
      <c r="R97" s="123">
        <f t="shared" si="18"/>
        <v>81</v>
      </c>
      <c r="S97" s="124" t="s">
        <v>28</v>
      </c>
      <c r="T97" s="125" t="s">
        <v>29</v>
      </c>
      <c r="U97" s="126" t="s">
        <v>30</v>
      </c>
      <c r="V97" s="127" t="s">
        <v>31</v>
      </c>
      <c r="W97" s="128">
        <v>8</v>
      </c>
      <c r="X97" s="129" t="s">
        <v>32</v>
      </c>
      <c r="Y97" s="130">
        <v>500</v>
      </c>
      <c r="Z97" s="131">
        <f t="shared" si="17"/>
        <v>4000</v>
      </c>
    </row>
    <row r="98" s="10" customFormat="1" ht="31.5">
      <c r="B98" s="112"/>
      <c r="C98" s="113">
        <f t="shared" si="10"/>
        <v>82</v>
      </c>
      <c r="D98" s="133" t="str">
        <f t="shared" si="11"/>
        <v>Картридж</v>
      </c>
      <c r="E98" s="115" t="str">
        <f t="shared" si="12"/>
        <v xml:space="preserve">Национальный режим не предоставляется – ограничение</v>
      </c>
      <c r="F98" s="113" t="str">
        <f t="shared" si="13"/>
        <v>26.20.40.190</v>
      </c>
      <c r="G98" s="116" t="str">
        <f t="shared" si="14"/>
        <v>шт.</v>
      </c>
      <c r="H98" s="117">
        <f t="shared" si="15"/>
        <v>8</v>
      </c>
      <c r="I98" s="118" t="s">
        <v>27</v>
      </c>
      <c r="J98" s="118" t="s">
        <v>27</v>
      </c>
      <c r="K98" s="119" t="s">
        <v>27</v>
      </c>
      <c r="L98" s="119"/>
      <c r="M98" s="120">
        <v>0</v>
      </c>
      <c r="N98" s="121">
        <f t="shared" si="16"/>
        <v>0</v>
      </c>
      <c r="O98" s="122"/>
      <c r="P98" s="132"/>
      <c r="Q98" s="132"/>
      <c r="R98" s="123">
        <f t="shared" si="18"/>
        <v>82</v>
      </c>
      <c r="S98" s="124" t="s">
        <v>28</v>
      </c>
      <c r="T98" s="125" t="s">
        <v>29</v>
      </c>
      <c r="U98" s="126" t="s">
        <v>30</v>
      </c>
      <c r="V98" s="127" t="s">
        <v>31</v>
      </c>
      <c r="W98" s="128">
        <v>8</v>
      </c>
      <c r="X98" s="129" t="s">
        <v>32</v>
      </c>
      <c r="Y98" s="130">
        <v>346.72131147540983</v>
      </c>
      <c r="Z98" s="131">
        <f t="shared" si="17"/>
        <v>2773.7704918032787</v>
      </c>
    </row>
    <row r="99" s="10" customFormat="1" ht="31.5">
      <c r="B99" s="112"/>
      <c r="C99" s="113">
        <f t="shared" si="10"/>
        <v>83</v>
      </c>
      <c r="D99" s="133" t="str">
        <f t="shared" si="11"/>
        <v>Картридж</v>
      </c>
      <c r="E99" s="115" t="str">
        <f t="shared" si="12"/>
        <v xml:space="preserve">Национальный режим не предоставляется – ограничение</v>
      </c>
      <c r="F99" s="113" t="str">
        <f t="shared" si="13"/>
        <v>26.20.40.190</v>
      </c>
      <c r="G99" s="116" t="str">
        <f t="shared" si="14"/>
        <v>шт.</v>
      </c>
      <c r="H99" s="117">
        <f t="shared" si="15"/>
        <v>8</v>
      </c>
      <c r="I99" s="118" t="s">
        <v>27</v>
      </c>
      <c r="J99" s="118" t="s">
        <v>27</v>
      </c>
      <c r="K99" s="119" t="s">
        <v>27</v>
      </c>
      <c r="L99" s="119"/>
      <c r="M99" s="120">
        <v>0</v>
      </c>
      <c r="N99" s="121">
        <f t="shared" si="16"/>
        <v>0</v>
      </c>
      <c r="O99" s="122"/>
      <c r="P99" s="132"/>
      <c r="Q99" s="132"/>
      <c r="R99" s="123">
        <f t="shared" si="18"/>
        <v>83</v>
      </c>
      <c r="S99" s="124" t="s">
        <v>28</v>
      </c>
      <c r="T99" s="125" t="s">
        <v>29</v>
      </c>
      <c r="U99" s="126" t="s">
        <v>30</v>
      </c>
      <c r="V99" s="127" t="s">
        <v>31</v>
      </c>
      <c r="W99" s="128">
        <v>8</v>
      </c>
      <c r="X99" s="129" t="s">
        <v>32</v>
      </c>
      <c r="Y99" s="130">
        <v>311.47540983606558</v>
      </c>
      <c r="Z99" s="131">
        <f t="shared" si="17"/>
        <v>2491.8032786885246</v>
      </c>
    </row>
    <row r="100" s="10" customFormat="1" ht="31.5">
      <c r="B100" s="112"/>
      <c r="C100" s="113">
        <f t="shared" si="10"/>
        <v>84</v>
      </c>
      <c r="D100" s="133" t="str">
        <f t="shared" si="11"/>
        <v>Картридж</v>
      </c>
      <c r="E100" s="115" t="str">
        <f t="shared" si="12"/>
        <v xml:space="preserve">Национальный режим не предоставляется – ограничение</v>
      </c>
      <c r="F100" s="113" t="str">
        <f t="shared" si="13"/>
        <v>26.20.40.190</v>
      </c>
      <c r="G100" s="116" t="str">
        <f t="shared" si="14"/>
        <v>шт.</v>
      </c>
      <c r="H100" s="117">
        <f t="shared" si="15"/>
        <v>8</v>
      </c>
      <c r="I100" s="118" t="s">
        <v>27</v>
      </c>
      <c r="J100" s="118" t="s">
        <v>27</v>
      </c>
      <c r="K100" s="119" t="s">
        <v>27</v>
      </c>
      <c r="L100" s="119"/>
      <c r="M100" s="120">
        <v>0</v>
      </c>
      <c r="N100" s="121">
        <f t="shared" si="16"/>
        <v>0</v>
      </c>
      <c r="O100" s="122"/>
      <c r="P100" s="132"/>
      <c r="Q100" s="132"/>
      <c r="R100" s="123">
        <f t="shared" si="18"/>
        <v>84</v>
      </c>
      <c r="S100" s="124" t="s">
        <v>28</v>
      </c>
      <c r="T100" s="125" t="s">
        <v>29</v>
      </c>
      <c r="U100" s="126" t="s">
        <v>30</v>
      </c>
      <c r="V100" s="127" t="s">
        <v>31</v>
      </c>
      <c r="W100" s="128">
        <v>8</v>
      </c>
      <c r="X100" s="129" t="s">
        <v>32</v>
      </c>
      <c r="Y100" s="130">
        <v>346.72131147540983</v>
      </c>
      <c r="Z100" s="131">
        <f t="shared" si="17"/>
        <v>2773.7704918032787</v>
      </c>
    </row>
    <row r="101" s="10" customFormat="1" ht="31.5">
      <c r="B101" s="112"/>
      <c r="C101" s="113">
        <f t="shared" si="10"/>
        <v>85</v>
      </c>
      <c r="D101" s="133" t="str">
        <f t="shared" si="11"/>
        <v>Картридж</v>
      </c>
      <c r="E101" s="115" t="str">
        <f t="shared" si="12"/>
        <v xml:space="preserve">Национальный режим не предоставляется – ограничение</v>
      </c>
      <c r="F101" s="113" t="str">
        <f t="shared" si="13"/>
        <v>26.20.40.190</v>
      </c>
      <c r="G101" s="116" t="str">
        <f t="shared" si="14"/>
        <v>шт.</v>
      </c>
      <c r="H101" s="117">
        <f t="shared" si="15"/>
        <v>10</v>
      </c>
      <c r="I101" s="118" t="s">
        <v>27</v>
      </c>
      <c r="J101" s="118" t="s">
        <v>27</v>
      </c>
      <c r="K101" s="119" t="s">
        <v>27</v>
      </c>
      <c r="L101" s="119"/>
      <c r="M101" s="120">
        <v>0</v>
      </c>
      <c r="N101" s="121">
        <f t="shared" si="16"/>
        <v>0</v>
      </c>
      <c r="O101" s="122"/>
      <c r="P101" s="132"/>
      <c r="Q101" s="132"/>
      <c r="R101" s="123">
        <f t="shared" si="18"/>
        <v>85</v>
      </c>
      <c r="S101" s="124" t="s">
        <v>28</v>
      </c>
      <c r="T101" s="125" t="s">
        <v>29</v>
      </c>
      <c r="U101" s="126" t="s">
        <v>30</v>
      </c>
      <c r="V101" s="127" t="s">
        <v>31</v>
      </c>
      <c r="W101" s="128">
        <v>10</v>
      </c>
      <c r="X101" s="129" t="s">
        <v>32</v>
      </c>
      <c r="Y101" s="130">
        <v>366.39344262295083</v>
      </c>
      <c r="Z101" s="131">
        <f t="shared" si="17"/>
        <v>3663.9344262295081</v>
      </c>
    </row>
    <row r="102" s="10" customFormat="1" ht="31.5">
      <c r="B102" s="112"/>
      <c r="C102" s="113">
        <f t="shared" si="10"/>
        <v>86</v>
      </c>
      <c r="D102" s="133" t="str">
        <f t="shared" si="11"/>
        <v>Картридж</v>
      </c>
      <c r="E102" s="115" t="str">
        <f t="shared" si="12"/>
        <v xml:space="preserve">Национальный режим не предоставляется – ограничение</v>
      </c>
      <c r="F102" s="113" t="str">
        <f t="shared" si="13"/>
        <v>26.20.40.190</v>
      </c>
      <c r="G102" s="116" t="str">
        <f t="shared" si="14"/>
        <v>шт.</v>
      </c>
      <c r="H102" s="117">
        <f t="shared" si="15"/>
        <v>8</v>
      </c>
      <c r="I102" s="118" t="s">
        <v>27</v>
      </c>
      <c r="J102" s="118" t="s">
        <v>27</v>
      </c>
      <c r="K102" s="119" t="s">
        <v>27</v>
      </c>
      <c r="L102" s="119"/>
      <c r="M102" s="120">
        <v>0</v>
      </c>
      <c r="N102" s="121">
        <f t="shared" si="16"/>
        <v>0</v>
      </c>
      <c r="O102" s="122"/>
      <c r="P102" s="132"/>
      <c r="Q102" s="132"/>
      <c r="R102" s="123">
        <f t="shared" si="18"/>
        <v>86</v>
      </c>
      <c r="S102" s="124" t="s">
        <v>28</v>
      </c>
      <c r="T102" s="125" t="s">
        <v>29</v>
      </c>
      <c r="U102" s="126" t="s">
        <v>30</v>
      </c>
      <c r="V102" s="127" t="s">
        <v>31</v>
      </c>
      <c r="W102" s="128">
        <v>8</v>
      </c>
      <c r="X102" s="129" t="s">
        <v>32</v>
      </c>
      <c r="Y102" s="130">
        <v>348.36065573770492</v>
      </c>
      <c r="Z102" s="131">
        <f t="shared" si="17"/>
        <v>2786.8852459016393</v>
      </c>
    </row>
    <row r="103" s="10" customFormat="1" ht="31.5">
      <c r="B103" s="112"/>
      <c r="C103" s="113">
        <f t="shared" si="10"/>
        <v>87</v>
      </c>
      <c r="D103" s="133" t="str">
        <f t="shared" si="11"/>
        <v>Картридж</v>
      </c>
      <c r="E103" s="115" t="str">
        <f t="shared" si="12"/>
        <v xml:space="preserve">Национальный режим не предоставляется – ограничение</v>
      </c>
      <c r="F103" s="113" t="str">
        <f t="shared" si="13"/>
        <v>26.20.40.190</v>
      </c>
      <c r="G103" s="116" t="str">
        <f t="shared" si="14"/>
        <v>шт.</v>
      </c>
      <c r="H103" s="117">
        <f t="shared" si="15"/>
        <v>8</v>
      </c>
      <c r="I103" s="118" t="s">
        <v>27</v>
      </c>
      <c r="J103" s="118" t="s">
        <v>27</v>
      </c>
      <c r="K103" s="119" t="s">
        <v>27</v>
      </c>
      <c r="L103" s="119"/>
      <c r="M103" s="120">
        <v>0</v>
      </c>
      <c r="N103" s="121">
        <f t="shared" si="16"/>
        <v>0</v>
      </c>
      <c r="O103" s="122"/>
      <c r="P103" s="132"/>
      <c r="Q103" s="132"/>
      <c r="R103" s="123">
        <f t="shared" si="18"/>
        <v>87</v>
      </c>
      <c r="S103" s="124" t="s">
        <v>28</v>
      </c>
      <c r="T103" s="125" t="s">
        <v>29</v>
      </c>
      <c r="U103" s="126" t="s">
        <v>30</v>
      </c>
      <c r="V103" s="127" t="s">
        <v>31</v>
      </c>
      <c r="W103" s="128">
        <v>8</v>
      </c>
      <c r="X103" s="129" t="s">
        <v>32</v>
      </c>
      <c r="Y103" s="130">
        <v>351.63934426229508</v>
      </c>
      <c r="Z103" s="131">
        <f t="shared" si="17"/>
        <v>2813.1147540983607</v>
      </c>
    </row>
    <row r="104" s="10" customFormat="1" ht="31.5">
      <c r="B104" s="112"/>
      <c r="C104" s="113">
        <f t="shared" si="10"/>
        <v>88</v>
      </c>
      <c r="D104" s="133" t="str">
        <f t="shared" si="11"/>
        <v>Картридж</v>
      </c>
      <c r="E104" s="115" t="str">
        <f t="shared" si="12"/>
        <v xml:space="preserve">Национальный режим не предоставляется – ограничение</v>
      </c>
      <c r="F104" s="113" t="str">
        <f t="shared" si="13"/>
        <v>26.20.40.190</v>
      </c>
      <c r="G104" s="116" t="str">
        <f t="shared" si="14"/>
        <v>шт.</v>
      </c>
      <c r="H104" s="117">
        <f t="shared" si="15"/>
        <v>8</v>
      </c>
      <c r="I104" s="118" t="s">
        <v>27</v>
      </c>
      <c r="J104" s="118" t="s">
        <v>27</v>
      </c>
      <c r="K104" s="119" t="s">
        <v>27</v>
      </c>
      <c r="L104" s="119"/>
      <c r="M104" s="120">
        <v>0</v>
      </c>
      <c r="N104" s="121">
        <f t="shared" si="16"/>
        <v>0</v>
      </c>
      <c r="O104" s="122"/>
      <c r="P104" s="132"/>
      <c r="Q104" s="132"/>
      <c r="R104" s="123">
        <f t="shared" si="18"/>
        <v>88</v>
      </c>
      <c r="S104" s="124" t="s">
        <v>28</v>
      </c>
      <c r="T104" s="125" t="s">
        <v>29</v>
      </c>
      <c r="U104" s="126" t="s">
        <v>30</v>
      </c>
      <c r="V104" s="127" t="s">
        <v>31</v>
      </c>
      <c r="W104" s="128">
        <v>8</v>
      </c>
      <c r="X104" s="129" t="s">
        <v>32</v>
      </c>
      <c r="Y104" s="130">
        <v>405.73770491803282</v>
      </c>
      <c r="Z104" s="131">
        <f t="shared" si="17"/>
        <v>3245.9016393442625</v>
      </c>
    </row>
    <row r="105" s="10" customFormat="1" ht="31.5">
      <c r="B105" s="112"/>
      <c r="C105" s="113">
        <f t="shared" si="10"/>
        <v>89</v>
      </c>
      <c r="D105" s="133" t="str">
        <f t="shared" si="11"/>
        <v>Картридж</v>
      </c>
      <c r="E105" s="115" t="str">
        <f t="shared" si="12"/>
        <v xml:space="preserve">Национальный режим не предоставляется – ограничение</v>
      </c>
      <c r="F105" s="113" t="str">
        <f t="shared" si="13"/>
        <v>26.20.40.190</v>
      </c>
      <c r="G105" s="116" t="str">
        <f t="shared" si="14"/>
        <v>шт.</v>
      </c>
      <c r="H105" s="117">
        <f t="shared" si="15"/>
        <v>10</v>
      </c>
      <c r="I105" s="118" t="s">
        <v>27</v>
      </c>
      <c r="J105" s="118" t="s">
        <v>27</v>
      </c>
      <c r="K105" s="119" t="s">
        <v>27</v>
      </c>
      <c r="L105" s="119"/>
      <c r="M105" s="120">
        <v>0</v>
      </c>
      <c r="N105" s="121">
        <f t="shared" si="16"/>
        <v>0</v>
      </c>
      <c r="O105" s="122"/>
      <c r="P105" s="132"/>
      <c r="Q105" s="132"/>
      <c r="R105" s="123">
        <f t="shared" si="18"/>
        <v>89</v>
      </c>
      <c r="S105" s="124" t="s">
        <v>28</v>
      </c>
      <c r="T105" s="125" t="s">
        <v>29</v>
      </c>
      <c r="U105" s="126" t="s">
        <v>30</v>
      </c>
      <c r="V105" s="127" t="s">
        <v>31</v>
      </c>
      <c r="W105" s="128">
        <v>10</v>
      </c>
      <c r="X105" s="129" t="s">
        <v>32</v>
      </c>
      <c r="Y105" s="130">
        <v>565.57377049180332</v>
      </c>
      <c r="Z105" s="131">
        <f t="shared" si="17"/>
        <v>5655.7377049180332</v>
      </c>
    </row>
    <row r="106" s="10" customFormat="1" ht="31.5">
      <c r="B106" s="112"/>
      <c r="C106" s="113">
        <f t="shared" si="10"/>
        <v>90</v>
      </c>
      <c r="D106" s="133" t="str">
        <f t="shared" si="11"/>
        <v>Картридж</v>
      </c>
      <c r="E106" s="115" t="str">
        <f t="shared" si="12"/>
        <v xml:space="preserve">Национальный режим не предоставляется – ограничение</v>
      </c>
      <c r="F106" s="113" t="str">
        <f t="shared" si="13"/>
        <v>26.20.40.190</v>
      </c>
      <c r="G106" s="116" t="str">
        <f t="shared" si="14"/>
        <v>шт.</v>
      </c>
      <c r="H106" s="117">
        <f t="shared" si="15"/>
        <v>5</v>
      </c>
      <c r="I106" s="118" t="s">
        <v>27</v>
      </c>
      <c r="J106" s="118" t="s">
        <v>27</v>
      </c>
      <c r="K106" s="119" t="s">
        <v>27</v>
      </c>
      <c r="L106" s="119"/>
      <c r="M106" s="120">
        <v>0</v>
      </c>
      <c r="N106" s="121">
        <f t="shared" si="16"/>
        <v>0</v>
      </c>
      <c r="O106" s="122"/>
      <c r="P106" s="132"/>
      <c r="Q106" s="132"/>
      <c r="R106" s="123">
        <f t="shared" si="18"/>
        <v>90</v>
      </c>
      <c r="S106" s="124" t="s">
        <v>28</v>
      </c>
      <c r="T106" s="125" t="s">
        <v>29</v>
      </c>
      <c r="U106" s="126" t="s">
        <v>30</v>
      </c>
      <c r="V106" s="127" t="s">
        <v>31</v>
      </c>
      <c r="W106" s="128">
        <v>5</v>
      </c>
      <c r="X106" s="129" t="s">
        <v>32</v>
      </c>
      <c r="Y106" s="130">
        <v>1745</v>
      </c>
      <c r="Z106" s="131">
        <f t="shared" si="17"/>
        <v>8725</v>
      </c>
    </row>
    <row r="107" s="10" customFormat="1" ht="31.5">
      <c r="B107" s="112"/>
      <c r="C107" s="113">
        <f t="shared" si="10"/>
        <v>91</v>
      </c>
      <c r="D107" s="133" t="str">
        <f t="shared" si="11"/>
        <v>Картридж</v>
      </c>
      <c r="E107" s="115" t="str">
        <f t="shared" si="12"/>
        <v xml:space="preserve">Национальный режим не предоставляется – ограничение</v>
      </c>
      <c r="F107" s="113" t="str">
        <f t="shared" si="13"/>
        <v>26.20.40.190</v>
      </c>
      <c r="G107" s="116" t="str">
        <f t="shared" si="14"/>
        <v>шт.</v>
      </c>
      <c r="H107" s="117">
        <f t="shared" si="15"/>
        <v>8</v>
      </c>
      <c r="I107" s="118" t="s">
        <v>27</v>
      </c>
      <c r="J107" s="118" t="s">
        <v>27</v>
      </c>
      <c r="K107" s="119" t="s">
        <v>27</v>
      </c>
      <c r="L107" s="119"/>
      <c r="M107" s="120">
        <v>0</v>
      </c>
      <c r="N107" s="121">
        <f t="shared" si="16"/>
        <v>0</v>
      </c>
      <c r="O107" s="122"/>
      <c r="P107" s="132"/>
      <c r="Q107" s="132"/>
      <c r="R107" s="123">
        <f t="shared" si="18"/>
        <v>91</v>
      </c>
      <c r="S107" s="124" t="s">
        <v>28</v>
      </c>
      <c r="T107" s="125" t="s">
        <v>29</v>
      </c>
      <c r="U107" s="126" t="s">
        <v>30</v>
      </c>
      <c r="V107" s="127" t="s">
        <v>31</v>
      </c>
      <c r="W107" s="128">
        <v>8</v>
      </c>
      <c r="X107" s="129" t="s">
        <v>32</v>
      </c>
      <c r="Y107" s="130">
        <v>670</v>
      </c>
      <c r="Z107" s="131">
        <f t="shared" si="17"/>
        <v>5360</v>
      </c>
    </row>
    <row r="108" s="10" customFormat="1" ht="31.5">
      <c r="B108" s="112"/>
      <c r="C108" s="113">
        <f t="shared" si="10"/>
        <v>92</v>
      </c>
      <c r="D108" s="133" t="str">
        <f t="shared" si="11"/>
        <v>Картридж</v>
      </c>
      <c r="E108" s="115" t="str">
        <f t="shared" si="12"/>
        <v xml:space="preserve">Национальный режим не предоставляется – ограничение</v>
      </c>
      <c r="F108" s="113" t="str">
        <f t="shared" si="13"/>
        <v>26.20.40.190</v>
      </c>
      <c r="G108" s="116" t="str">
        <f t="shared" si="14"/>
        <v>шт.</v>
      </c>
      <c r="H108" s="117">
        <f t="shared" si="15"/>
        <v>11</v>
      </c>
      <c r="I108" s="118" t="s">
        <v>27</v>
      </c>
      <c r="J108" s="118" t="s">
        <v>27</v>
      </c>
      <c r="K108" s="119" t="s">
        <v>27</v>
      </c>
      <c r="L108" s="119"/>
      <c r="M108" s="120">
        <v>0</v>
      </c>
      <c r="N108" s="121">
        <f t="shared" si="16"/>
        <v>0</v>
      </c>
      <c r="O108" s="122"/>
      <c r="P108" s="132"/>
      <c r="Q108" s="132"/>
      <c r="R108" s="123">
        <f t="shared" si="18"/>
        <v>92</v>
      </c>
      <c r="S108" s="124" t="s">
        <v>28</v>
      </c>
      <c r="T108" s="125" t="s">
        <v>29</v>
      </c>
      <c r="U108" s="126" t="s">
        <v>30</v>
      </c>
      <c r="V108" s="127" t="s">
        <v>31</v>
      </c>
      <c r="W108" s="128">
        <v>11</v>
      </c>
      <c r="X108" s="129" t="s">
        <v>32</v>
      </c>
      <c r="Y108" s="130">
        <v>683.60655737704917</v>
      </c>
      <c r="Z108" s="131">
        <f t="shared" si="17"/>
        <v>7519.6721311475412</v>
      </c>
    </row>
    <row r="109" s="10" customFormat="1" ht="31.5">
      <c r="B109" s="112"/>
      <c r="C109" s="113">
        <f t="shared" si="10"/>
        <v>93</v>
      </c>
      <c r="D109" s="133" t="str">
        <f t="shared" si="11"/>
        <v>Картридж</v>
      </c>
      <c r="E109" s="115" t="str">
        <f t="shared" si="12"/>
        <v xml:space="preserve">Национальный режим не предоставляется – ограничение</v>
      </c>
      <c r="F109" s="113" t="str">
        <f t="shared" si="13"/>
        <v>26.20.40.190</v>
      </c>
      <c r="G109" s="116" t="str">
        <f t="shared" si="14"/>
        <v>шт.</v>
      </c>
      <c r="H109" s="117">
        <f t="shared" si="15"/>
        <v>8</v>
      </c>
      <c r="I109" s="118" t="s">
        <v>27</v>
      </c>
      <c r="J109" s="118" t="s">
        <v>27</v>
      </c>
      <c r="K109" s="119" t="s">
        <v>27</v>
      </c>
      <c r="L109" s="119"/>
      <c r="M109" s="120">
        <v>0</v>
      </c>
      <c r="N109" s="121">
        <f t="shared" si="16"/>
        <v>0</v>
      </c>
      <c r="O109" s="122"/>
      <c r="P109" s="132"/>
      <c r="Q109" s="132"/>
      <c r="R109" s="123">
        <f t="shared" si="18"/>
        <v>93</v>
      </c>
      <c r="S109" s="124" t="s">
        <v>28</v>
      </c>
      <c r="T109" s="125" t="s">
        <v>29</v>
      </c>
      <c r="U109" s="126" t="s">
        <v>30</v>
      </c>
      <c r="V109" s="127" t="s">
        <v>31</v>
      </c>
      <c r="W109" s="128">
        <v>8</v>
      </c>
      <c r="X109" s="129" t="s">
        <v>32</v>
      </c>
      <c r="Y109" s="130">
        <v>420.49180327868851</v>
      </c>
      <c r="Z109" s="131">
        <f t="shared" si="17"/>
        <v>3363.9344262295081</v>
      </c>
    </row>
    <row r="110" s="10" customFormat="1" ht="31.5">
      <c r="B110" s="112"/>
      <c r="C110" s="113">
        <f t="shared" si="10"/>
        <v>94</v>
      </c>
      <c r="D110" s="133" t="str">
        <f t="shared" si="11"/>
        <v>Картридж</v>
      </c>
      <c r="E110" s="115" t="str">
        <f t="shared" si="12"/>
        <v xml:space="preserve">Национальный режим не предоставляется – ограничение</v>
      </c>
      <c r="F110" s="113" t="str">
        <f t="shared" si="13"/>
        <v>26.20.40.190</v>
      </c>
      <c r="G110" s="116" t="str">
        <f t="shared" si="14"/>
        <v>шт.</v>
      </c>
      <c r="H110" s="117">
        <f t="shared" si="15"/>
        <v>16</v>
      </c>
      <c r="I110" s="118" t="s">
        <v>27</v>
      </c>
      <c r="J110" s="118" t="s">
        <v>27</v>
      </c>
      <c r="K110" s="119" t="s">
        <v>27</v>
      </c>
      <c r="L110" s="119"/>
      <c r="M110" s="120">
        <v>0</v>
      </c>
      <c r="N110" s="121">
        <f t="shared" si="16"/>
        <v>0</v>
      </c>
      <c r="O110" s="122"/>
      <c r="P110" s="132"/>
      <c r="Q110" s="132"/>
      <c r="R110" s="123">
        <f t="shared" si="18"/>
        <v>94</v>
      </c>
      <c r="S110" s="124" t="s">
        <v>28</v>
      </c>
      <c r="T110" s="125" t="s">
        <v>29</v>
      </c>
      <c r="U110" s="126" t="s">
        <v>30</v>
      </c>
      <c r="V110" s="127" t="s">
        <v>31</v>
      </c>
      <c r="W110" s="128">
        <v>16</v>
      </c>
      <c r="X110" s="129" t="s">
        <v>32</v>
      </c>
      <c r="Y110" s="130">
        <v>781.14754098360652</v>
      </c>
      <c r="Z110" s="131">
        <f t="shared" si="17"/>
        <v>12498.360655737704</v>
      </c>
    </row>
    <row r="111" s="10" customFormat="1" ht="31.5">
      <c r="B111" s="112"/>
      <c r="C111" s="113">
        <f t="shared" si="10"/>
        <v>95</v>
      </c>
      <c r="D111" s="133" t="str">
        <f t="shared" si="11"/>
        <v xml:space="preserve">Комплект роликов</v>
      </c>
      <c r="E111" s="115" t="str">
        <f t="shared" si="12"/>
        <v xml:space="preserve">Национальный режим не предоставляется – ограничение</v>
      </c>
      <c r="F111" s="113" t="str">
        <f t="shared" si="13"/>
        <v>26.20.40.190</v>
      </c>
      <c r="G111" s="116" t="str">
        <f t="shared" si="14"/>
        <v>шт.</v>
      </c>
      <c r="H111" s="117">
        <f t="shared" si="15"/>
        <v>2</v>
      </c>
      <c r="I111" s="118" t="s">
        <v>27</v>
      </c>
      <c r="J111" s="118" t="s">
        <v>27</v>
      </c>
      <c r="K111" s="119" t="s">
        <v>27</v>
      </c>
      <c r="L111" s="119"/>
      <c r="M111" s="120">
        <v>0</v>
      </c>
      <c r="N111" s="121">
        <f t="shared" si="16"/>
        <v>0</v>
      </c>
      <c r="O111" s="122"/>
      <c r="P111" s="132"/>
      <c r="Q111" s="132"/>
      <c r="R111" s="123">
        <f t="shared" si="18"/>
        <v>95</v>
      </c>
      <c r="S111" s="124" t="s">
        <v>45</v>
      </c>
      <c r="T111" s="125" t="s">
        <v>29</v>
      </c>
      <c r="U111" s="126" t="s">
        <v>30</v>
      </c>
      <c r="V111" s="127" t="s">
        <v>31</v>
      </c>
      <c r="W111" s="128">
        <v>2</v>
      </c>
      <c r="X111" s="129" t="s">
        <v>32</v>
      </c>
      <c r="Y111" s="130">
        <v>991.80327868852464</v>
      </c>
      <c r="Z111" s="131">
        <f t="shared" si="17"/>
        <v>1983.6065573770493</v>
      </c>
    </row>
    <row r="112" s="10" customFormat="1" ht="31.5">
      <c r="B112" s="112"/>
      <c r="C112" s="113">
        <f t="shared" si="10"/>
        <v>96</v>
      </c>
      <c r="D112" s="133" t="str">
        <f t="shared" si="11"/>
        <v xml:space="preserve">Комплект роликов подачи</v>
      </c>
      <c r="E112" s="115" t="str">
        <f t="shared" si="12"/>
        <v xml:space="preserve">Национальный режим не предоставляется – ограничение</v>
      </c>
      <c r="F112" s="113" t="str">
        <f t="shared" si="13"/>
        <v>26.20.40.190</v>
      </c>
      <c r="G112" s="116" t="str">
        <f t="shared" si="14"/>
        <v>шт.</v>
      </c>
      <c r="H112" s="117">
        <f t="shared" si="15"/>
        <v>3</v>
      </c>
      <c r="I112" s="118" t="s">
        <v>27</v>
      </c>
      <c r="J112" s="118" t="s">
        <v>27</v>
      </c>
      <c r="K112" s="119" t="s">
        <v>27</v>
      </c>
      <c r="L112" s="119"/>
      <c r="M112" s="120">
        <v>0</v>
      </c>
      <c r="N112" s="121">
        <f t="shared" si="16"/>
        <v>0</v>
      </c>
      <c r="O112" s="122"/>
      <c r="P112" s="132"/>
      <c r="Q112" s="132"/>
      <c r="R112" s="123">
        <f t="shared" si="18"/>
        <v>96</v>
      </c>
      <c r="S112" s="124" t="s">
        <v>36</v>
      </c>
      <c r="T112" s="125" t="s">
        <v>29</v>
      </c>
      <c r="U112" s="126" t="s">
        <v>30</v>
      </c>
      <c r="V112" s="127" t="s">
        <v>31</v>
      </c>
      <c r="W112" s="128">
        <v>3</v>
      </c>
      <c r="X112" s="129" t="s">
        <v>32</v>
      </c>
      <c r="Y112" s="130">
        <v>1024.5901639344263</v>
      </c>
      <c r="Z112" s="131">
        <f t="shared" si="17"/>
        <v>3073.7704918032787</v>
      </c>
    </row>
    <row r="113" s="10" customFormat="1" ht="31.5">
      <c r="B113" s="112"/>
      <c r="C113" s="113">
        <f t="shared" si="10"/>
        <v>97</v>
      </c>
      <c r="D113" s="133" t="str">
        <f t="shared" si="11"/>
        <v>Ремкомплект</v>
      </c>
      <c r="E113" s="115" t="str">
        <f t="shared" si="12"/>
        <v xml:space="preserve">Национальный режим не предоставляется – ограничение</v>
      </c>
      <c r="F113" s="113" t="str">
        <f t="shared" si="13"/>
        <v>26.20.40.190</v>
      </c>
      <c r="G113" s="116" t="str">
        <f t="shared" si="14"/>
        <v>шт.</v>
      </c>
      <c r="H113" s="117">
        <f t="shared" si="15"/>
        <v>1</v>
      </c>
      <c r="I113" s="118" t="s">
        <v>27</v>
      </c>
      <c r="J113" s="118" t="s">
        <v>27</v>
      </c>
      <c r="K113" s="119" t="s">
        <v>27</v>
      </c>
      <c r="L113" s="119"/>
      <c r="M113" s="120">
        <v>0</v>
      </c>
      <c r="N113" s="121">
        <f t="shared" si="16"/>
        <v>0</v>
      </c>
      <c r="O113" s="122"/>
      <c r="P113" s="132"/>
      <c r="Q113" s="132"/>
      <c r="R113" s="123">
        <f t="shared" si="18"/>
        <v>97</v>
      </c>
      <c r="S113" s="124" t="s">
        <v>38</v>
      </c>
      <c r="T113" s="125" t="s">
        <v>29</v>
      </c>
      <c r="U113" s="126" t="s">
        <v>30</v>
      </c>
      <c r="V113" s="127" t="s">
        <v>31</v>
      </c>
      <c r="W113" s="128">
        <v>1</v>
      </c>
      <c r="X113" s="129" t="s">
        <v>32</v>
      </c>
      <c r="Y113" s="130">
        <v>28714.754098360656</v>
      </c>
      <c r="Z113" s="131">
        <f t="shared" si="17"/>
        <v>28714.754098360656</v>
      </c>
    </row>
    <row r="114" s="10" customFormat="1" ht="31.5">
      <c r="B114" s="112"/>
      <c r="C114" s="113">
        <f t="shared" si="10"/>
        <v>98</v>
      </c>
      <c r="D114" s="133" t="str">
        <f t="shared" si="11"/>
        <v xml:space="preserve">Ролик захвата бумаги</v>
      </c>
      <c r="E114" s="115" t="str">
        <f t="shared" si="12"/>
        <v xml:space="preserve">Национальный режим не предоставляется – ограничение</v>
      </c>
      <c r="F114" s="113" t="str">
        <f t="shared" si="13"/>
        <v>26.20.40.190</v>
      </c>
      <c r="G114" s="116" t="str">
        <f t="shared" si="14"/>
        <v>шт.</v>
      </c>
      <c r="H114" s="117">
        <f t="shared" si="15"/>
        <v>2</v>
      </c>
      <c r="I114" s="118" t="s">
        <v>27</v>
      </c>
      <c r="J114" s="118" t="s">
        <v>27</v>
      </c>
      <c r="K114" s="119" t="s">
        <v>27</v>
      </c>
      <c r="L114" s="119"/>
      <c r="M114" s="120">
        <v>0</v>
      </c>
      <c r="N114" s="121">
        <f t="shared" si="16"/>
        <v>0</v>
      </c>
      <c r="O114" s="122"/>
      <c r="P114" s="132"/>
      <c r="Q114" s="132"/>
      <c r="R114" s="123">
        <f t="shared" si="18"/>
        <v>98</v>
      </c>
      <c r="S114" s="124" t="s">
        <v>46</v>
      </c>
      <c r="T114" s="125" t="s">
        <v>29</v>
      </c>
      <c r="U114" s="126" t="s">
        <v>30</v>
      </c>
      <c r="V114" s="127" t="s">
        <v>31</v>
      </c>
      <c r="W114" s="128">
        <v>2</v>
      </c>
      <c r="X114" s="129" t="s">
        <v>32</v>
      </c>
      <c r="Y114" s="130">
        <v>1401.639344262295</v>
      </c>
      <c r="Z114" s="131">
        <f t="shared" si="17"/>
        <v>2803.2786885245901</v>
      </c>
    </row>
    <row r="115" s="10" customFormat="1" ht="31.5">
      <c r="B115" s="112"/>
      <c r="C115" s="113">
        <f t="shared" si="10"/>
        <v>99</v>
      </c>
      <c r="D115" s="133" t="str">
        <f t="shared" si="11"/>
        <v xml:space="preserve">Ролик захвата бумаги</v>
      </c>
      <c r="E115" s="115" t="str">
        <f t="shared" si="12"/>
        <v xml:space="preserve">Национальный режим не предоставляется – ограничение</v>
      </c>
      <c r="F115" s="113" t="str">
        <f t="shared" si="13"/>
        <v>26.20.40.190</v>
      </c>
      <c r="G115" s="116" t="str">
        <f t="shared" si="14"/>
        <v>шт.</v>
      </c>
      <c r="H115" s="117">
        <f t="shared" si="15"/>
        <v>2</v>
      </c>
      <c r="I115" s="118" t="s">
        <v>27</v>
      </c>
      <c r="J115" s="118" t="s">
        <v>27</v>
      </c>
      <c r="K115" s="119" t="s">
        <v>27</v>
      </c>
      <c r="L115" s="119"/>
      <c r="M115" s="120">
        <v>0</v>
      </c>
      <c r="N115" s="121">
        <f t="shared" si="16"/>
        <v>0</v>
      </c>
      <c r="O115" s="122"/>
      <c r="P115" s="132"/>
      <c r="Q115" s="132"/>
      <c r="R115" s="123">
        <f t="shared" si="18"/>
        <v>99</v>
      </c>
      <c r="S115" s="124" t="s">
        <v>46</v>
      </c>
      <c r="T115" s="125" t="s">
        <v>29</v>
      </c>
      <c r="U115" s="126" t="s">
        <v>30</v>
      </c>
      <c r="V115" s="127" t="s">
        <v>31</v>
      </c>
      <c r="W115" s="128">
        <v>2</v>
      </c>
      <c r="X115" s="129" t="s">
        <v>32</v>
      </c>
      <c r="Y115" s="130">
        <v>467.2131147540984</v>
      </c>
      <c r="Z115" s="131">
        <f t="shared" si="17"/>
        <v>934.4262295081968</v>
      </c>
    </row>
    <row r="116" s="10" customFormat="1" ht="31.5">
      <c r="B116" s="112"/>
      <c r="C116" s="113">
        <f t="shared" si="10"/>
        <v>100</v>
      </c>
      <c r="D116" s="133" t="str">
        <f t="shared" si="11"/>
        <v xml:space="preserve">Ролик отделения</v>
      </c>
      <c r="E116" s="115" t="str">
        <f t="shared" si="12"/>
        <v xml:space="preserve">Национальный режим не предоставляется – ограничение</v>
      </c>
      <c r="F116" s="113" t="str">
        <f t="shared" si="13"/>
        <v>26.20.40.190</v>
      </c>
      <c r="G116" s="116" t="str">
        <f t="shared" si="14"/>
        <v>шт.</v>
      </c>
      <c r="H116" s="117">
        <f t="shared" si="15"/>
        <v>2</v>
      </c>
      <c r="I116" s="118" t="s">
        <v>27</v>
      </c>
      <c r="J116" s="118" t="s">
        <v>27</v>
      </c>
      <c r="K116" s="119" t="s">
        <v>27</v>
      </c>
      <c r="L116" s="119"/>
      <c r="M116" s="120">
        <v>0</v>
      </c>
      <c r="N116" s="121">
        <f t="shared" si="16"/>
        <v>0</v>
      </c>
      <c r="O116" s="122"/>
      <c r="P116" s="132"/>
      <c r="Q116" s="132"/>
      <c r="R116" s="123">
        <f t="shared" si="18"/>
        <v>100</v>
      </c>
      <c r="S116" s="124" t="s">
        <v>47</v>
      </c>
      <c r="T116" s="125" t="s">
        <v>29</v>
      </c>
      <c r="U116" s="126" t="s">
        <v>30</v>
      </c>
      <c r="V116" s="127" t="s">
        <v>31</v>
      </c>
      <c r="W116" s="128">
        <v>2</v>
      </c>
      <c r="X116" s="129" t="s">
        <v>32</v>
      </c>
      <c r="Y116" s="130">
        <v>673.77049180327867</v>
      </c>
      <c r="Z116" s="131">
        <f t="shared" si="17"/>
        <v>1347.5409836065573</v>
      </c>
    </row>
    <row r="117" s="10" customFormat="1" ht="31.5">
      <c r="B117" s="112"/>
      <c r="C117" s="113">
        <f t="shared" si="10"/>
        <v>101</v>
      </c>
      <c r="D117" s="133" t="str">
        <f t="shared" si="11"/>
        <v xml:space="preserve">Ролик отделения</v>
      </c>
      <c r="E117" s="115" t="str">
        <f t="shared" si="12"/>
        <v xml:space="preserve">Национальный режим не предоставляется – ограничение</v>
      </c>
      <c r="F117" s="113" t="str">
        <f t="shared" si="13"/>
        <v>26.20.40.190</v>
      </c>
      <c r="G117" s="116" t="str">
        <f t="shared" si="14"/>
        <v>шт.</v>
      </c>
      <c r="H117" s="117">
        <f t="shared" si="15"/>
        <v>1</v>
      </c>
      <c r="I117" s="118" t="s">
        <v>27</v>
      </c>
      <c r="J117" s="118" t="s">
        <v>27</v>
      </c>
      <c r="K117" s="119" t="s">
        <v>27</v>
      </c>
      <c r="L117" s="119"/>
      <c r="M117" s="120">
        <v>0</v>
      </c>
      <c r="N117" s="121">
        <f t="shared" si="16"/>
        <v>0</v>
      </c>
      <c r="O117" s="122"/>
      <c r="P117" s="132"/>
      <c r="Q117" s="132"/>
      <c r="R117" s="123">
        <f t="shared" si="18"/>
        <v>101</v>
      </c>
      <c r="S117" s="124" t="s">
        <v>47</v>
      </c>
      <c r="T117" s="125" t="s">
        <v>29</v>
      </c>
      <c r="U117" s="126" t="s">
        <v>30</v>
      </c>
      <c r="V117" s="127" t="s">
        <v>31</v>
      </c>
      <c r="W117" s="128">
        <v>1</v>
      </c>
      <c r="X117" s="129" t="s">
        <v>32</v>
      </c>
      <c r="Y117" s="130">
        <v>1926.2295081967213</v>
      </c>
      <c r="Z117" s="131">
        <f t="shared" si="17"/>
        <v>1926.2295081967213</v>
      </c>
    </row>
    <row r="118" s="10" customFormat="1" ht="31.5">
      <c r="B118" s="112"/>
      <c r="C118" s="113">
        <f t="shared" si="10"/>
        <v>102</v>
      </c>
      <c r="D118" s="133" t="str">
        <f t="shared" si="11"/>
        <v xml:space="preserve">Ролик подачи бумаги</v>
      </c>
      <c r="E118" s="115" t="str">
        <f t="shared" si="12"/>
        <v xml:space="preserve">Национальный режим не предоставляется – ограничение</v>
      </c>
      <c r="F118" s="113" t="str">
        <f t="shared" si="13"/>
        <v>26.20.40.190</v>
      </c>
      <c r="G118" s="116" t="str">
        <f t="shared" si="14"/>
        <v>шт.</v>
      </c>
      <c r="H118" s="117">
        <f t="shared" si="15"/>
        <v>2</v>
      </c>
      <c r="I118" s="118" t="s">
        <v>27</v>
      </c>
      <c r="J118" s="118" t="s">
        <v>27</v>
      </c>
      <c r="K118" s="119" t="s">
        <v>27</v>
      </c>
      <c r="L118" s="119"/>
      <c r="M118" s="120">
        <v>0</v>
      </c>
      <c r="N118" s="121">
        <f t="shared" si="16"/>
        <v>0</v>
      </c>
      <c r="O118" s="122"/>
      <c r="P118" s="132"/>
      <c r="Q118" s="132"/>
      <c r="R118" s="123">
        <f t="shared" si="18"/>
        <v>102</v>
      </c>
      <c r="S118" s="124" t="s">
        <v>48</v>
      </c>
      <c r="T118" s="125" t="s">
        <v>29</v>
      </c>
      <c r="U118" s="126" t="s">
        <v>30</v>
      </c>
      <c r="V118" s="127" t="s">
        <v>31</v>
      </c>
      <c r="W118" s="128">
        <v>2</v>
      </c>
      <c r="X118" s="129" t="s">
        <v>32</v>
      </c>
      <c r="Y118" s="130">
        <v>577.86885245901635</v>
      </c>
      <c r="Z118" s="131">
        <f t="shared" si="17"/>
        <v>1155.7377049180327</v>
      </c>
    </row>
    <row r="119" s="10" customFormat="1" ht="31.5">
      <c r="B119" s="112"/>
      <c r="C119" s="113">
        <f t="shared" si="10"/>
        <v>103</v>
      </c>
      <c r="D119" s="133" t="str">
        <f t="shared" si="11"/>
        <v xml:space="preserve">Ролик подхвата ADF</v>
      </c>
      <c r="E119" s="115" t="str">
        <f t="shared" si="12"/>
        <v xml:space="preserve">Национальный режим не предоставляется – ограничение</v>
      </c>
      <c r="F119" s="113" t="str">
        <f t="shared" si="13"/>
        <v>26.20.40.190</v>
      </c>
      <c r="G119" s="116" t="str">
        <f t="shared" si="14"/>
        <v>шт.</v>
      </c>
      <c r="H119" s="117">
        <f t="shared" si="15"/>
        <v>2</v>
      </c>
      <c r="I119" s="118" t="s">
        <v>27</v>
      </c>
      <c r="J119" s="118" t="s">
        <v>27</v>
      </c>
      <c r="K119" s="119" t="s">
        <v>27</v>
      </c>
      <c r="L119" s="119"/>
      <c r="M119" s="120">
        <v>0</v>
      </c>
      <c r="N119" s="121">
        <f t="shared" si="16"/>
        <v>0</v>
      </c>
      <c r="O119" s="122"/>
      <c r="P119" s="132"/>
      <c r="Q119" s="132"/>
      <c r="R119" s="123">
        <f t="shared" si="18"/>
        <v>103</v>
      </c>
      <c r="S119" s="124" t="s">
        <v>49</v>
      </c>
      <c r="T119" s="125" t="s">
        <v>29</v>
      </c>
      <c r="U119" s="126" t="s">
        <v>30</v>
      </c>
      <c r="V119" s="127" t="s">
        <v>31</v>
      </c>
      <c r="W119" s="128">
        <v>2</v>
      </c>
      <c r="X119" s="129" t="s">
        <v>32</v>
      </c>
      <c r="Y119" s="130">
        <v>418.03278688524591</v>
      </c>
      <c r="Z119" s="131">
        <f t="shared" si="17"/>
        <v>836.06557377049182</v>
      </c>
    </row>
    <row r="120" s="10" customFormat="1" ht="31.5">
      <c r="B120" s="112"/>
      <c r="C120" s="113">
        <f t="shared" si="10"/>
        <v>104</v>
      </c>
      <c r="D120" s="133" t="str">
        <f t="shared" si="11"/>
        <v xml:space="preserve">Ролик узла захвата</v>
      </c>
      <c r="E120" s="115" t="str">
        <f t="shared" si="12"/>
        <v xml:space="preserve">Национальный режим не предоставляется – ограничение</v>
      </c>
      <c r="F120" s="113" t="str">
        <f t="shared" si="13"/>
        <v>26.20.40.190</v>
      </c>
      <c r="G120" s="116" t="str">
        <f t="shared" si="14"/>
        <v>шт.</v>
      </c>
      <c r="H120" s="117">
        <f t="shared" si="15"/>
        <v>2</v>
      </c>
      <c r="I120" s="118" t="s">
        <v>27</v>
      </c>
      <c r="J120" s="118" t="s">
        <v>27</v>
      </c>
      <c r="K120" s="119" t="s">
        <v>27</v>
      </c>
      <c r="L120" s="119"/>
      <c r="M120" s="120">
        <v>0</v>
      </c>
      <c r="N120" s="121">
        <f t="shared" si="16"/>
        <v>0</v>
      </c>
      <c r="O120" s="122"/>
      <c r="P120" s="132"/>
      <c r="Q120" s="132"/>
      <c r="R120" s="123">
        <f t="shared" si="18"/>
        <v>104</v>
      </c>
      <c r="S120" s="124" t="s">
        <v>34</v>
      </c>
      <c r="T120" s="125" t="s">
        <v>29</v>
      </c>
      <c r="U120" s="126" t="s">
        <v>30</v>
      </c>
      <c r="V120" s="127" t="s">
        <v>31</v>
      </c>
      <c r="W120" s="128">
        <v>2</v>
      </c>
      <c r="X120" s="129" t="s">
        <v>32</v>
      </c>
      <c r="Y120" s="130">
        <v>590.1639344262295</v>
      </c>
      <c r="Z120" s="131">
        <f t="shared" si="17"/>
        <v>1180.327868852459</v>
      </c>
    </row>
    <row r="121" s="10" customFormat="1" ht="31.5">
      <c r="B121" s="112"/>
      <c r="C121" s="113">
        <f t="shared" si="10"/>
        <v>105</v>
      </c>
      <c r="D121" s="133" t="str">
        <f t="shared" si="11"/>
        <v>Картридж</v>
      </c>
      <c r="E121" s="115" t="str">
        <f t="shared" si="12"/>
        <v xml:space="preserve">Национальный режим не предоставляется – ограничение</v>
      </c>
      <c r="F121" s="113" t="str">
        <f t="shared" si="13"/>
        <v>26.20.40.190</v>
      </c>
      <c r="G121" s="116" t="str">
        <f t="shared" si="14"/>
        <v>шт.</v>
      </c>
      <c r="H121" s="117">
        <f t="shared" si="15"/>
        <v>2</v>
      </c>
      <c r="I121" s="118" t="s">
        <v>27</v>
      </c>
      <c r="J121" s="118" t="s">
        <v>27</v>
      </c>
      <c r="K121" s="119" t="s">
        <v>27</v>
      </c>
      <c r="L121" s="119"/>
      <c r="M121" s="120">
        <v>0</v>
      </c>
      <c r="N121" s="121">
        <f t="shared" si="16"/>
        <v>0</v>
      </c>
      <c r="O121" s="122"/>
      <c r="P121" s="132"/>
      <c r="Q121" s="132"/>
      <c r="R121" s="123">
        <f t="shared" si="18"/>
        <v>105</v>
      </c>
      <c r="S121" s="124" t="s">
        <v>28</v>
      </c>
      <c r="T121" s="125" t="s">
        <v>29</v>
      </c>
      <c r="U121" s="126" t="s">
        <v>30</v>
      </c>
      <c r="V121" s="127" t="s">
        <v>31</v>
      </c>
      <c r="W121" s="128">
        <v>2</v>
      </c>
      <c r="X121" s="129" t="s">
        <v>32</v>
      </c>
      <c r="Y121" s="130">
        <v>288.52459016393442</v>
      </c>
      <c r="Z121" s="131">
        <f t="shared" si="17"/>
        <v>577.04918032786884</v>
      </c>
    </row>
    <row r="122" s="10" customFormat="1" ht="31.5">
      <c r="B122" s="112"/>
      <c r="C122" s="113">
        <f t="shared" si="10"/>
        <v>106</v>
      </c>
      <c r="D122" s="133" t="str">
        <f t="shared" si="11"/>
        <v>Картридж</v>
      </c>
      <c r="E122" s="115" t="str">
        <f t="shared" si="12"/>
        <v xml:space="preserve">Национальный режим не предоставляется – ограничение</v>
      </c>
      <c r="F122" s="113" t="str">
        <f t="shared" si="13"/>
        <v>26.20.40.190</v>
      </c>
      <c r="G122" s="116" t="str">
        <f t="shared" si="14"/>
        <v>шт.</v>
      </c>
      <c r="H122" s="117">
        <f t="shared" si="15"/>
        <v>50</v>
      </c>
      <c r="I122" s="118" t="s">
        <v>27</v>
      </c>
      <c r="J122" s="118" t="s">
        <v>27</v>
      </c>
      <c r="K122" s="119" t="s">
        <v>27</v>
      </c>
      <c r="L122" s="119"/>
      <c r="M122" s="120">
        <v>0</v>
      </c>
      <c r="N122" s="121">
        <f t="shared" si="16"/>
        <v>0</v>
      </c>
      <c r="O122" s="122"/>
      <c r="P122" s="132"/>
      <c r="Q122" s="132"/>
      <c r="R122" s="123">
        <f t="shared" si="18"/>
        <v>106</v>
      </c>
      <c r="S122" s="124" t="s">
        <v>28</v>
      </c>
      <c r="T122" s="125" t="s">
        <v>29</v>
      </c>
      <c r="U122" s="126" t="s">
        <v>30</v>
      </c>
      <c r="V122" s="127" t="s">
        <v>31</v>
      </c>
      <c r="W122" s="128">
        <v>50</v>
      </c>
      <c r="X122" s="129" t="s">
        <v>32</v>
      </c>
      <c r="Y122" s="130">
        <v>536.88524590163934</v>
      </c>
      <c r="Z122" s="131">
        <f t="shared" si="17"/>
        <v>26844.262295081968</v>
      </c>
    </row>
    <row r="123" s="10" customFormat="1" ht="31.5">
      <c r="B123" s="112"/>
      <c r="C123" s="113">
        <f t="shared" si="10"/>
        <v>107</v>
      </c>
      <c r="D123" s="133" t="str">
        <f t="shared" si="11"/>
        <v>Картридж</v>
      </c>
      <c r="E123" s="115" t="str">
        <f t="shared" si="12"/>
        <v xml:space="preserve">Национальный режим не предоставляется – ограничение</v>
      </c>
      <c r="F123" s="113" t="str">
        <f t="shared" si="13"/>
        <v>26.20.40.190</v>
      </c>
      <c r="G123" s="116" t="str">
        <f t="shared" si="14"/>
        <v>шт.</v>
      </c>
      <c r="H123" s="117">
        <f t="shared" si="15"/>
        <v>50</v>
      </c>
      <c r="I123" s="118" t="s">
        <v>27</v>
      </c>
      <c r="J123" s="118" t="s">
        <v>27</v>
      </c>
      <c r="K123" s="119" t="s">
        <v>27</v>
      </c>
      <c r="L123" s="119"/>
      <c r="M123" s="120">
        <v>0</v>
      </c>
      <c r="N123" s="121">
        <f t="shared" si="16"/>
        <v>0</v>
      </c>
      <c r="O123" s="122"/>
      <c r="P123" s="132"/>
      <c r="Q123" s="132"/>
      <c r="R123" s="123">
        <f t="shared" si="18"/>
        <v>107</v>
      </c>
      <c r="S123" s="124" t="s">
        <v>28</v>
      </c>
      <c r="T123" s="125" t="s">
        <v>29</v>
      </c>
      <c r="U123" s="126" t="s">
        <v>30</v>
      </c>
      <c r="V123" s="127" t="s">
        <v>31</v>
      </c>
      <c r="W123" s="128">
        <v>50</v>
      </c>
      <c r="X123" s="129" t="s">
        <v>32</v>
      </c>
      <c r="Y123" s="130">
        <v>860</v>
      </c>
      <c r="Z123" s="131">
        <f t="shared" si="17"/>
        <v>43000</v>
      </c>
    </row>
    <row r="124" s="10" customFormat="1" ht="31.5">
      <c r="B124" s="112"/>
      <c r="C124" s="113">
        <f t="shared" si="10"/>
        <v>108</v>
      </c>
      <c r="D124" s="133" t="str">
        <f t="shared" si="11"/>
        <v>Картридж</v>
      </c>
      <c r="E124" s="115" t="str">
        <f t="shared" si="12"/>
        <v xml:space="preserve">Национальный режим не предоставляется – ограничение</v>
      </c>
      <c r="F124" s="113" t="str">
        <f t="shared" si="13"/>
        <v>26.20.40.190</v>
      </c>
      <c r="G124" s="116" t="str">
        <f t="shared" si="14"/>
        <v>шт.</v>
      </c>
      <c r="H124" s="117">
        <f t="shared" si="15"/>
        <v>15</v>
      </c>
      <c r="I124" s="118" t="s">
        <v>27</v>
      </c>
      <c r="J124" s="118" t="s">
        <v>27</v>
      </c>
      <c r="K124" s="119" t="s">
        <v>27</v>
      </c>
      <c r="L124" s="119"/>
      <c r="M124" s="120">
        <v>0</v>
      </c>
      <c r="N124" s="121">
        <f t="shared" si="16"/>
        <v>0</v>
      </c>
      <c r="O124" s="122"/>
      <c r="P124" s="132"/>
      <c r="Q124" s="132"/>
      <c r="R124" s="123">
        <f t="shared" si="18"/>
        <v>108</v>
      </c>
      <c r="S124" s="124" t="s">
        <v>28</v>
      </c>
      <c r="T124" s="125" t="s">
        <v>29</v>
      </c>
      <c r="U124" s="126" t="s">
        <v>30</v>
      </c>
      <c r="V124" s="127" t="s">
        <v>31</v>
      </c>
      <c r="W124" s="128">
        <v>15</v>
      </c>
      <c r="X124" s="129" t="s">
        <v>32</v>
      </c>
      <c r="Y124" s="130">
        <v>348.36065573770492</v>
      </c>
      <c r="Z124" s="131">
        <f t="shared" si="17"/>
        <v>5225.4098360655735</v>
      </c>
    </row>
    <row r="125" s="10" customFormat="1" ht="31.5">
      <c r="B125" s="112"/>
      <c r="C125" s="113">
        <f t="shared" si="10"/>
        <v>109</v>
      </c>
      <c r="D125" s="133" t="str">
        <f t="shared" si="11"/>
        <v>Картридж</v>
      </c>
      <c r="E125" s="115" t="str">
        <f t="shared" si="12"/>
        <v xml:space="preserve">Национальный режим не предоставляется – ограничение</v>
      </c>
      <c r="F125" s="113" t="str">
        <f t="shared" si="13"/>
        <v>26.20.40.190</v>
      </c>
      <c r="G125" s="116" t="str">
        <f t="shared" si="14"/>
        <v>шт.</v>
      </c>
      <c r="H125" s="117">
        <f t="shared" si="15"/>
        <v>10</v>
      </c>
      <c r="I125" s="118" t="s">
        <v>27</v>
      </c>
      <c r="J125" s="118" t="s">
        <v>27</v>
      </c>
      <c r="K125" s="119" t="s">
        <v>27</v>
      </c>
      <c r="L125" s="119"/>
      <c r="M125" s="120">
        <v>0</v>
      </c>
      <c r="N125" s="121">
        <f t="shared" si="16"/>
        <v>0</v>
      </c>
      <c r="O125" s="122"/>
      <c r="P125" s="132"/>
      <c r="Q125" s="132"/>
      <c r="R125" s="123">
        <f t="shared" si="18"/>
        <v>109</v>
      </c>
      <c r="S125" s="124" t="s">
        <v>28</v>
      </c>
      <c r="T125" s="125" t="s">
        <v>29</v>
      </c>
      <c r="U125" s="126" t="s">
        <v>30</v>
      </c>
      <c r="V125" s="127" t="s">
        <v>31</v>
      </c>
      <c r="W125" s="128">
        <v>10</v>
      </c>
      <c r="X125" s="129" t="s">
        <v>32</v>
      </c>
      <c r="Y125" s="130">
        <v>500</v>
      </c>
      <c r="Z125" s="131">
        <f t="shared" si="17"/>
        <v>5000</v>
      </c>
    </row>
    <row r="126" s="10" customFormat="1" ht="31.5">
      <c r="B126" s="112"/>
      <c r="C126" s="113">
        <f t="shared" si="10"/>
        <v>110</v>
      </c>
      <c r="D126" s="133" t="str">
        <f t="shared" si="11"/>
        <v>Картридж</v>
      </c>
      <c r="E126" s="115" t="str">
        <f t="shared" si="12"/>
        <v xml:space="preserve">Национальный режим не предоставляется – ограничение</v>
      </c>
      <c r="F126" s="113" t="str">
        <f t="shared" si="13"/>
        <v>26.20.40.190</v>
      </c>
      <c r="G126" s="116" t="str">
        <f t="shared" si="14"/>
        <v>шт.</v>
      </c>
      <c r="H126" s="117">
        <f t="shared" si="15"/>
        <v>5</v>
      </c>
      <c r="I126" s="118" t="s">
        <v>27</v>
      </c>
      <c r="J126" s="118" t="s">
        <v>27</v>
      </c>
      <c r="K126" s="119" t="s">
        <v>27</v>
      </c>
      <c r="L126" s="119"/>
      <c r="M126" s="120">
        <v>0</v>
      </c>
      <c r="N126" s="121">
        <f t="shared" si="16"/>
        <v>0</v>
      </c>
      <c r="O126" s="122"/>
      <c r="P126" s="132"/>
      <c r="Q126" s="132"/>
      <c r="R126" s="123">
        <f t="shared" si="18"/>
        <v>110</v>
      </c>
      <c r="S126" s="124" t="s">
        <v>28</v>
      </c>
      <c r="T126" s="125" t="s">
        <v>29</v>
      </c>
      <c r="U126" s="126" t="s">
        <v>30</v>
      </c>
      <c r="V126" s="127" t="s">
        <v>31</v>
      </c>
      <c r="W126" s="128">
        <v>5</v>
      </c>
      <c r="X126" s="129" t="s">
        <v>32</v>
      </c>
      <c r="Y126" s="130">
        <v>663.93442622950818</v>
      </c>
      <c r="Z126" s="131">
        <f t="shared" si="17"/>
        <v>3319.6721311475408</v>
      </c>
    </row>
    <row r="127" s="10" customFormat="1" ht="31.5">
      <c r="B127" s="112"/>
      <c r="C127" s="113">
        <f t="shared" si="10"/>
        <v>111</v>
      </c>
      <c r="D127" s="133" t="str">
        <f t="shared" si="11"/>
        <v>Картридж</v>
      </c>
      <c r="E127" s="115" t="str">
        <f t="shared" si="12"/>
        <v xml:space="preserve">Национальный режим не предоставляется – ограничение</v>
      </c>
      <c r="F127" s="113" t="str">
        <f t="shared" si="13"/>
        <v>26.20.40.190</v>
      </c>
      <c r="G127" s="116" t="str">
        <f t="shared" si="14"/>
        <v>шт.</v>
      </c>
      <c r="H127" s="117">
        <f t="shared" si="15"/>
        <v>25</v>
      </c>
      <c r="I127" s="118" t="s">
        <v>27</v>
      </c>
      <c r="J127" s="118" t="s">
        <v>27</v>
      </c>
      <c r="K127" s="119" t="s">
        <v>27</v>
      </c>
      <c r="L127" s="119"/>
      <c r="M127" s="120">
        <v>0</v>
      </c>
      <c r="N127" s="121">
        <f t="shared" si="16"/>
        <v>0</v>
      </c>
      <c r="O127" s="122"/>
      <c r="P127" s="132"/>
      <c r="Q127" s="132"/>
      <c r="R127" s="123">
        <f t="shared" si="18"/>
        <v>111</v>
      </c>
      <c r="S127" s="124" t="s">
        <v>28</v>
      </c>
      <c r="T127" s="125" t="s">
        <v>29</v>
      </c>
      <c r="U127" s="126" t="s">
        <v>30</v>
      </c>
      <c r="V127" s="127" t="s">
        <v>31</v>
      </c>
      <c r="W127" s="128">
        <v>25</v>
      </c>
      <c r="X127" s="129" t="s">
        <v>32</v>
      </c>
      <c r="Y127" s="130">
        <v>450.81967213114757</v>
      </c>
      <c r="Z127" s="131">
        <f t="shared" si="17"/>
        <v>11270.49180327869</v>
      </c>
    </row>
    <row r="128" s="10" customFormat="1" ht="31.5">
      <c r="B128" s="112"/>
      <c r="C128" s="113">
        <f t="shared" si="10"/>
        <v>112</v>
      </c>
      <c r="D128" s="133" t="str">
        <f t="shared" si="11"/>
        <v>Картридж</v>
      </c>
      <c r="E128" s="115" t="str">
        <f t="shared" si="12"/>
        <v xml:space="preserve">Национальный режим не предоставляется – ограничение</v>
      </c>
      <c r="F128" s="113" t="str">
        <f t="shared" si="13"/>
        <v>26.20.40.190</v>
      </c>
      <c r="G128" s="116" t="str">
        <f t="shared" si="14"/>
        <v>шт.</v>
      </c>
      <c r="H128" s="117">
        <f t="shared" si="15"/>
        <v>6</v>
      </c>
      <c r="I128" s="118" t="s">
        <v>27</v>
      </c>
      <c r="J128" s="118" t="s">
        <v>27</v>
      </c>
      <c r="K128" s="119" t="s">
        <v>27</v>
      </c>
      <c r="L128" s="119"/>
      <c r="M128" s="120">
        <v>0</v>
      </c>
      <c r="N128" s="121">
        <f t="shared" si="16"/>
        <v>0</v>
      </c>
      <c r="O128" s="122"/>
      <c r="P128" s="132"/>
      <c r="Q128" s="132"/>
      <c r="R128" s="123">
        <f t="shared" si="18"/>
        <v>112</v>
      </c>
      <c r="S128" s="124" t="s">
        <v>28</v>
      </c>
      <c r="T128" s="125" t="s">
        <v>29</v>
      </c>
      <c r="U128" s="126" t="s">
        <v>30</v>
      </c>
      <c r="V128" s="127" t="s">
        <v>31</v>
      </c>
      <c r="W128" s="128">
        <v>6</v>
      </c>
      <c r="X128" s="129" t="s">
        <v>32</v>
      </c>
      <c r="Y128" s="130">
        <v>1260</v>
      </c>
      <c r="Z128" s="131">
        <f t="shared" si="17"/>
        <v>7560</v>
      </c>
    </row>
    <row r="129" s="10" customFormat="1" ht="31.5">
      <c r="B129" s="112"/>
      <c r="C129" s="113">
        <f t="shared" si="10"/>
        <v>113</v>
      </c>
      <c r="D129" s="133" t="str">
        <f t="shared" si="11"/>
        <v>Картридж</v>
      </c>
      <c r="E129" s="115" t="str">
        <f t="shared" si="12"/>
        <v xml:space="preserve">Национальный режим не предоставляется – ограничение</v>
      </c>
      <c r="F129" s="113" t="str">
        <f t="shared" si="13"/>
        <v>26.20.40.190</v>
      </c>
      <c r="G129" s="116" t="str">
        <f t="shared" si="14"/>
        <v>шт.</v>
      </c>
      <c r="H129" s="117">
        <f t="shared" si="15"/>
        <v>20</v>
      </c>
      <c r="I129" s="118" t="s">
        <v>27</v>
      </c>
      <c r="J129" s="118" t="s">
        <v>27</v>
      </c>
      <c r="K129" s="119" t="s">
        <v>27</v>
      </c>
      <c r="L129" s="119"/>
      <c r="M129" s="120">
        <v>0</v>
      </c>
      <c r="N129" s="121">
        <f t="shared" si="16"/>
        <v>0</v>
      </c>
      <c r="O129" s="122"/>
      <c r="P129" s="132"/>
      <c r="Q129" s="132"/>
      <c r="R129" s="123">
        <f t="shared" si="18"/>
        <v>113</v>
      </c>
      <c r="S129" s="124" t="s">
        <v>28</v>
      </c>
      <c r="T129" s="125" t="s">
        <v>29</v>
      </c>
      <c r="U129" s="126" t="s">
        <v>30</v>
      </c>
      <c r="V129" s="127" t="s">
        <v>31</v>
      </c>
      <c r="W129" s="128">
        <v>20</v>
      </c>
      <c r="X129" s="129" t="s">
        <v>32</v>
      </c>
      <c r="Y129" s="130">
        <v>308.19672131147541</v>
      </c>
      <c r="Z129" s="131">
        <f t="shared" si="17"/>
        <v>6163.9344262295081</v>
      </c>
    </row>
    <row r="130" s="10" customFormat="1" ht="31.5">
      <c r="B130" s="112"/>
      <c r="C130" s="113">
        <f t="shared" si="10"/>
        <v>114</v>
      </c>
      <c r="D130" s="133" t="str">
        <f t="shared" si="11"/>
        <v>Картридж</v>
      </c>
      <c r="E130" s="115" t="str">
        <f t="shared" si="12"/>
        <v xml:space="preserve">Национальный режим не предоставляется – ограничение</v>
      </c>
      <c r="F130" s="113" t="str">
        <f t="shared" si="13"/>
        <v>26.20.40.190</v>
      </c>
      <c r="G130" s="116" t="str">
        <f t="shared" si="14"/>
        <v>шт.</v>
      </c>
      <c r="H130" s="117">
        <f t="shared" si="15"/>
        <v>40</v>
      </c>
      <c r="I130" s="118" t="s">
        <v>27</v>
      </c>
      <c r="J130" s="118" t="s">
        <v>27</v>
      </c>
      <c r="K130" s="119" t="s">
        <v>27</v>
      </c>
      <c r="L130" s="119"/>
      <c r="M130" s="120">
        <v>0</v>
      </c>
      <c r="N130" s="121">
        <f t="shared" si="16"/>
        <v>0</v>
      </c>
      <c r="O130" s="122"/>
      <c r="P130" s="132"/>
      <c r="Q130" s="132"/>
      <c r="R130" s="123">
        <f t="shared" si="18"/>
        <v>114</v>
      </c>
      <c r="S130" s="124" t="s">
        <v>28</v>
      </c>
      <c r="T130" s="125" t="s">
        <v>29</v>
      </c>
      <c r="U130" s="126" t="s">
        <v>30</v>
      </c>
      <c r="V130" s="127" t="s">
        <v>31</v>
      </c>
      <c r="W130" s="128">
        <v>40</v>
      </c>
      <c r="X130" s="129" t="s">
        <v>32</v>
      </c>
      <c r="Y130" s="130">
        <v>971.31147540983613</v>
      </c>
      <c r="Z130" s="131">
        <f t="shared" si="17"/>
        <v>38852.459016393448</v>
      </c>
    </row>
    <row r="131" s="10" customFormat="1" ht="31.5">
      <c r="B131" s="112"/>
      <c r="C131" s="113">
        <f t="shared" si="10"/>
        <v>115</v>
      </c>
      <c r="D131" s="133" t="str">
        <f t="shared" si="11"/>
        <v>Картридж</v>
      </c>
      <c r="E131" s="115" t="str">
        <f t="shared" si="12"/>
        <v xml:space="preserve">Национальный режим не предоставляется – ограничение</v>
      </c>
      <c r="F131" s="113" t="str">
        <f t="shared" si="13"/>
        <v>26.20.40.190</v>
      </c>
      <c r="G131" s="116" t="str">
        <f t="shared" si="14"/>
        <v>шт.</v>
      </c>
      <c r="H131" s="117">
        <f t="shared" si="15"/>
        <v>30</v>
      </c>
      <c r="I131" s="118" t="s">
        <v>27</v>
      </c>
      <c r="J131" s="118" t="s">
        <v>27</v>
      </c>
      <c r="K131" s="119" t="s">
        <v>27</v>
      </c>
      <c r="L131" s="119"/>
      <c r="M131" s="120">
        <v>0</v>
      </c>
      <c r="N131" s="121">
        <f t="shared" si="16"/>
        <v>0</v>
      </c>
      <c r="O131" s="122"/>
      <c r="P131" s="132"/>
      <c r="Q131" s="132"/>
      <c r="R131" s="123">
        <f t="shared" si="18"/>
        <v>115</v>
      </c>
      <c r="S131" s="124" t="s">
        <v>28</v>
      </c>
      <c r="T131" s="125" t="s">
        <v>29</v>
      </c>
      <c r="U131" s="126" t="s">
        <v>30</v>
      </c>
      <c r="V131" s="127" t="s">
        <v>31</v>
      </c>
      <c r="W131" s="128">
        <v>30</v>
      </c>
      <c r="X131" s="129" t="s">
        <v>32</v>
      </c>
      <c r="Y131" s="130">
        <v>942.62295081967216</v>
      </c>
      <c r="Z131" s="131">
        <f t="shared" si="17"/>
        <v>28278.688524590165</v>
      </c>
    </row>
    <row r="132" s="10" customFormat="1" ht="31.5">
      <c r="B132" s="112"/>
      <c r="C132" s="113">
        <f t="shared" si="10"/>
        <v>116</v>
      </c>
      <c r="D132" s="133" t="str">
        <f t="shared" si="11"/>
        <v>Картридж</v>
      </c>
      <c r="E132" s="115" t="str">
        <f t="shared" si="12"/>
        <v xml:space="preserve">Национальный режим не предоставляется – ограничение</v>
      </c>
      <c r="F132" s="113" t="str">
        <f t="shared" si="13"/>
        <v>26.20.40.190</v>
      </c>
      <c r="G132" s="116" t="str">
        <f t="shared" si="14"/>
        <v>шт.</v>
      </c>
      <c r="H132" s="117">
        <f t="shared" si="15"/>
        <v>5</v>
      </c>
      <c r="I132" s="118" t="s">
        <v>27</v>
      </c>
      <c r="J132" s="118" t="s">
        <v>27</v>
      </c>
      <c r="K132" s="119" t="s">
        <v>27</v>
      </c>
      <c r="L132" s="119"/>
      <c r="M132" s="120">
        <v>0</v>
      </c>
      <c r="N132" s="121">
        <f t="shared" si="16"/>
        <v>0</v>
      </c>
      <c r="O132" s="122"/>
      <c r="P132" s="132"/>
      <c r="Q132" s="132"/>
      <c r="R132" s="123">
        <f t="shared" si="18"/>
        <v>116</v>
      </c>
      <c r="S132" s="124" t="s">
        <v>28</v>
      </c>
      <c r="T132" s="125" t="s">
        <v>29</v>
      </c>
      <c r="U132" s="126" t="s">
        <v>30</v>
      </c>
      <c r="V132" s="127" t="s">
        <v>31</v>
      </c>
      <c r="W132" s="128">
        <v>5</v>
      </c>
      <c r="X132" s="129" t="s">
        <v>32</v>
      </c>
      <c r="Y132" s="130">
        <v>936.06557377049182</v>
      </c>
      <c r="Z132" s="131">
        <f t="shared" si="17"/>
        <v>4680.3278688524588</v>
      </c>
    </row>
    <row r="133" s="10" customFormat="1" ht="31.5">
      <c r="B133" s="112"/>
      <c r="C133" s="113">
        <f t="shared" si="10"/>
        <v>117</v>
      </c>
      <c r="D133" s="133" t="str">
        <f t="shared" si="11"/>
        <v>Картридж</v>
      </c>
      <c r="E133" s="115" t="str">
        <f t="shared" si="12"/>
        <v xml:space="preserve">Национальный режим не предоставляется – ограничение</v>
      </c>
      <c r="F133" s="113" t="str">
        <f t="shared" si="13"/>
        <v>26.20.40.190</v>
      </c>
      <c r="G133" s="116" t="str">
        <f t="shared" si="14"/>
        <v>шт.</v>
      </c>
      <c r="H133" s="117">
        <f t="shared" si="15"/>
        <v>30</v>
      </c>
      <c r="I133" s="118" t="s">
        <v>27</v>
      </c>
      <c r="J133" s="118" t="s">
        <v>27</v>
      </c>
      <c r="K133" s="119" t="s">
        <v>27</v>
      </c>
      <c r="L133" s="119"/>
      <c r="M133" s="120">
        <v>0</v>
      </c>
      <c r="N133" s="121">
        <f t="shared" si="16"/>
        <v>0</v>
      </c>
      <c r="O133" s="122"/>
      <c r="P133" s="132"/>
      <c r="Q133" s="132"/>
      <c r="R133" s="123">
        <f t="shared" si="18"/>
        <v>117</v>
      </c>
      <c r="S133" s="124" t="s">
        <v>28</v>
      </c>
      <c r="T133" s="125" t="s">
        <v>29</v>
      </c>
      <c r="U133" s="126" t="s">
        <v>30</v>
      </c>
      <c r="V133" s="127" t="s">
        <v>31</v>
      </c>
      <c r="W133" s="128">
        <v>30</v>
      </c>
      <c r="X133" s="129" t="s">
        <v>32</v>
      </c>
      <c r="Y133" s="130">
        <v>670</v>
      </c>
      <c r="Z133" s="131">
        <f t="shared" si="17"/>
        <v>20100</v>
      </c>
    </row>
    <row r="134" s="10" customFormat="1" ht="31.5">
      <c r="B134" s="112"/>
      <c r="C134" s="113">
        <f t="shared" si="10"/>
        <v>118</v>
      </c>
      <c r="D134" s="133" t="str">
        <f t="shared" si="11"/>
        <v>Картридж</v>
      </c>
      <c r="E134" s="115" t="str">
        <f t="shared" si="12"/>
        <v xml:space="preserve">Национальный режим не предоставляется – ограничение</v>
      </c>
      <c r="F134" s="113" t="str">
        <f t="shared" si="13"/>
        <v>26.20.40.190</v>
      </c>
      <c r="G134" s="116" t="str">
        <f t="shared" si="14"/>
        <v>шт.</v>
      </c>
      <c r="H134" s="117">
        <f t="shared" si="15"/>
        <v>50</v>
      </c>
      <c r="I134" s="118" t="s">
        <v>27</v>
      </c>
      <c r="J134" s="118" t="s">
        <v>27</v>
      </c>
      <c r="K134" s="119" t="s">
        <v>27</v>
      </c>
      <c r="L134" s="119"/>
      <c r="M134" s="120">
        <v>0</v>
      </c>
      <c r="N134" s="121">
        <f t="shared" si="16"/>
        <v>0</v>
      </c>
      <c r="O134" s="122"/>
      <c r="P134" s="132"/>
      <c r="Q134" s="132"/>
      <c r="R134" s="123">
        <f t="shared" si="18"/>
        <v>118</v>
      </c>
      <c r="S134" s="124" t="s">
        <v>28</v>
      </c>
      <c r="T134" s="125" t="s">
        <v>29</v>
      </c>
      <c r="U134" s="126" t="s">
        <v>30</v>
      </c>
      <c r="V134" s="127" t="s">
        <v>31</v>
      </c>
      <c r="W134" s="128">
        <v>50</v>
      </c>
      <c r="X134" s="129" t="s">
        <v>32</v>
      </c>
      <c r="Y134" s="130">
        <v>683.60655737704917</v>
      </c>
      <c r="Z134" s="131">
        <f t="shared" si="17"/>
        <v>34180.327868852459</v>
      </c>
    </row>
    <row r="135" s="10" customFormat="1" ht="31.5">
      <c r="B135" s="112"/>
      <c r="C135" s="113">
        <f t="shared" si="10"/>
        <v>119</v>
      </c>
      <c r="D135" s="133" t="str">
        <f t="shared" si="11"/>
        <v>Картридж</v>
      </c>
      <c r="E135" s="115" t="str">
        <f t="shared" si="12"/>
        <v xml:space="preserve">Национальный режим не предоставляется – ограничение</v>
      </c>
      <c r="F135" s="113" t="str">
        <f t="shared" si="13"/>
        <v>26.20.40.190</v>
      </c>
      <c r="G135" s="116" t="str">
        <f t="shared" si="14"/>
        <v>шт.</v>
      </c>
      <c r="H135" s="117">
        <f t="shared" si="15"/>
        <v>10</v>
      </c>
      <c r="I135" s="118" t="s">
        <v>27</v>
      </c>
      <c r="J135" s="118" t="s">
        <v>27</v>
      </c>
      <c r="K135" s="119" t="s">
        <v>27</v>
      </c>
      <c r="L135" s="119"/>
      <c r="M135" s="120">
        <v>0</v>
      </c>
      <c r="N135" s="121">
        <f t="shared" si="16"/>
        <v>0</v>
      </c>
      <c r="O135" s="122"/>
      <c r="P135" s="132"/>
      <c r="Q135" s="132"/>
      <c r="R135" s="123">
        <f t="shared" si="18"/>
        <v>119</v>
      </c>
      <c r="S135" s="124" t="s">
        <v>28</v>
      </c>
      <c r="T135" s="125" t="s">
        <v>29</v>
      </c>
      <c r="U135" s="126" t="s">
        <v>30</v>
      </c>
      <c r="V135" s="127" t="s">
        <v>31</v>
      </c>
      <c r="W135" s="128">
        <v>10</v>
      </c>
      <c r="X135" s="129" t="s">
        <v>32</v>
      </c>
      <c r="Y135" s="130">
        <v>1240</v>
      </c>
      <c r="Z135" s="131">
        <f t="shared" si="17"/>
        <v>12400</v>
      </c>
    </row>
    <row r="136" s="10" customFormat="1" ht="31.5">
      <c r="B136" s="112"/>
      <c r="C136" s="113">
        <f t="shared" si="10"/>
        <v>120</v>
      </c>
      <c r="D136" s="133" t="str">
        <f t="shared" si="11"/>
        <v>Картридж</v>
      </c>
      <c r="E136" s="115" t="str">
        <f t="shared" si="12"/>
        <v xml:space="preserve">Национальный режим не предоставляется – ограничение</v>
      </c>
      <c r="F136" s="113" t="str">
        <f t="shared" si="13"/>
        <v>26.20.40.190</v>
      </c>
      <c r="G136" s="116" t="str">
        <f t="shared" si="14"/>
        <v>шт.</v>
      </c>
      <c r="H136" s="117">
        <f t="shared" si="15"/>
        <v>10</v>
      </c>
      <c r="I136" s="118" t="s">
        <v>27</v>
      </c>
      <c r="J136" s="118" t="s">
        <v>27</v>
      </c>
      <c r="K136" s="119" t="s">
        <v>27</v>
      </c>
      <c r="L136" s="119"/>
      <c r="M136" s="120">
        <v>0</v>
      </c>
      <c r="N136" s="121">
        <f t="shared" si="16"/>
        <v>0</v>
      </c>
      <c r="O136" s="122"/>
      <c r="P136" s="132"/>
      <c r="Q136" s="132"/>
      <c r="R136" s="123">
        <f t="shared" si="18"/>
        <v>120</v>
      </c>
      <c r="S136" s="124" t="s">
        <v>28</v>
      </c>
      <c r="T136" s="125" t="s">
        <v>29</v>
      </c>
      <c r="U136" s="126" t="s">
        <v>30</v>
      </c>
      <c r="V136" s="127" t="s">
        <v>31</v>
      </c>
      <c r="W136" s="128">
        <v>10</v>
      </c>
      <c r="X136" s="129" t="s">
        <v>32</v>
      </c>
      <c r="Y136" s="130">
        <v>1240</v>
      </c>
      <c r="Z136" s="131">
        <f t="shared" si="17"/>
        <v>12400</v>
      </c>
    </row>
    <row r="137" s="10" customFormat="1" ht="31.5">
      <c r="B137" s="112"/>
      <c r="C137" s="113">
        <f t="shared" si="10"/>
        <v>121</v>
      </c>
      <c r="D137" s="133" t="str">
        <f t="shared" si="11"/>
        <v>Картридж</v>
      </c>
      <c r="E137" s="115" t="str">
        <f t="shared" si="12"/>
        <v xml:space="preserve">Национальный режим не предоставляется – ограничение</v>
      </c>
      <c r="F137" s="113" t="str">
        <f t="shared" si="13"/>
        <v>26.20.40.190</v>
      </c>
      <c r="G137" s="116" t="str">
        <f t="shared" si="14"/>
        <v>шт.</v>
      </c>
      <c r="H137" s="117">
        <f t="shared" si="15"/>
        <v>10</v>
      </c>
      <c r="I137" s="118" t="s">
        <v>27</v>
      </c>
      <c r="J137" s="118" t="s">
        <v>27</v>
      </c>
      <c r="K137" s="119" t="s">
        <v>27</v>
      </c>
      <c r="L137" s="119"/>
      <c r="M137" s="120">
        <v>0</v>
      </c>
      <c r="N137" s="121">
        <f t="shared" si="16"/>
        <v>0</v>
      </c>
      <c r="O137" s="122"/>
      <c r="P137" s="132"/>
      <c r="Q137" s="132"/>
      <c r="R137" s="123">
        <f t="shared" si="18"/>
        <v>121</v>
      </c>
      <c r="S137" s="124" t="s">
        <v>28</v>
      </c>
      <c r="T137" s="125" t="s">
        <v>29</v>
      </c>
      <c r="U137" s="126" t="s">
        <v>30</v>
      </c>
      <c r="V137" s="127" t="s">
        <v>31</v>
      </c>
      <c r="W137" s="128">
        <v>10</v>
      </c>
      <c r="X137" s="129" t="s">
        <v>32</v>
      </c>
      <c r="Y137" s="130">
        <v>1240</v>
      </c>
      <c r="Z137" s="131">
        <f t="shared" si="17"/>
        <v>12400</v>
      </c>
    </row>
    <row r="138" s="10" customFormat="1" ht="31.5">
      <c r="B138" s="112"/>
      <c r="C138" s="113">
        <f t="shared" si="10"/>
        <v>122</v>
      </c>
      <c r="D138" s="133" t="str">
        <f t="shared" si="11"/>
        <v>Картридж</v>
      </c>
      <c r="E138" s="115" t="str">
        <f t="shared" si="12"/>
        <v xml:space="preserve">Национальный режим не предоставляется – ограничение</v>
      </c>
      <c r="F138" s="113" t="str">
        <f t="shared" si="13"/>
        <v>26.20.40.190</v>
      </c>
      <c r="G138" s="116" t="str">
        <f t="shared" si="14"/>
        <v>шт.</v>
      </c>
      <c r="H138" s="117">
        <f t="shared" si="15"/>
        <v>10</v>
      </c>
      <c r="I138" s="118" t="s">
        <v>27</v>
      </c>
      <c r="J138" s="118" t="s">
        <v>27</v>
      </c>
      <c r="K138" s="119" t="s">
        <v>27</v>
      </c>
      <c r="L138" s="119"/>
      <c r="M138" s="120">
        <v>0</v>
      </c>
      <c r="N138" s="121">
        <f t="shared" si="16"/>
        <v>0</v>
      </c>
      <c r="O138" s="122"/>
      <c r="P138" s="132"/>
      <c r="Q138" s="132"/>
      <c r="R138" s="123">
        <f t="shared" si="18"/>
        <v>122</v>
      </c>
      <c r="S138" s="124" t="s">
        <v>28</v>
      </c>
      <c r="T138" s="125" t="s">
        <v>29</v>
      </c>
      <c r="U138" s="126" t="s">
        <v>30</v>
      </c>
      <c r="V138" s="127" t="s">
        <v>31</v>
      </c>
      <c r="W138" s="128">
        <v>10</v>
      </c>
      <c r="X138" s="129" t="s">
        <v>32</v>
      </c>
      <c r="Y138" s="130">
        <v>1240</v>
      </c>
      <c r="Z138" s="131">
        <f t="shared" si="17"/>
        <v>12400</v>
      </c>
    </row>
    <row r="139" s="10" customFormat="1" ht="31.5">
      <c r="B139" s="112"/>
      <c r="C139" s="113">
        <f t="shared" si="10"/>
        <v>123</v>
      </c>
      <c r="D139" s="133" t="str">
        <f t="shared" si="11"/>
        <v>Картридж</v>
      </c>
      <c r="E139" s="115" t="str">
        <f t="shared" si="12"/>
        <v xml:space="preserve">Национальный режим не предоставляется – ограничение</v>
      </c>
      <c r="F139" s="113" t="str">
        <f t="shared" si="13"/>
        <v>26.20.40.190</v>
      </c>
      <c r="G139" s="116" t="str">
        <f t="shared" si="14"/>
        <v>шт.</v>
      </c>
      <c r="H139" s="117">
        <f t="shared" si="15"/>
        <v>6</v>
      </c>
      <c r="I139" s="118" t="s">
        <v>27</v>
      </c>
      <c r="J139" s="118" t="s">
        <v>27</v>
      </c>
      <c r="K139" s="119" t="s">
        <v>27</v>
      </c>
      <c r="L139" s="119"/>
      <c r="M139" s="120">
        <v>0</v>
      </c>
      <c r="N139" s="121">
        <f t="shared" si="16"/>
        <v>0</v>
      </c>
      <c r="O139" s="122"/>
      <c r="P139" s="132"/>
      <c r="Q139" s="132"/>
      <c r="R139" s="123">
        <f t="shared" si="18"/>
        <v>123</v>
      </c>
      <c r="S139" s="124" t="s">
        <v>28</v>
      </c>
      <c r="T139" s="125" t="s">
        <v>29</v>
      </c>
      <c r="U139" s="126" t="s">
        <v>30</v>
      </c>
      <c r="V139" s="127" t="s">
        <v>31</v>
      </c>
      <c r="W139" s="128">
        <v>6</v>
      </c>
      <c r="X139" s="129" t="s">
        <v>32</v>
      </c>
      <c r="Y139" s="130">
        <v>918.03278688524597</v>
      </c>
      <c r="Z139" s="131">
        <f t="shared" si="17"/>
        <v>5508.1967213114758</v>
      </c>
    </row>
    <row r="140" s="10" customFormat="1" ht="31.5">
      <c r="B140" s="112"/>
      <c r="C140" s="113">
        <f t="shared" si="10"/>
        <v>124</v>
      </c>
      <c r="D140" s="133" t="str">
        <f t="shared" si="11"/>
        <v>Картридж</v>
      </c>
      <c r="E140" s="115" t="str">
        <f t="shared" si="12"/>
        <v xml:space="preserve">Национальный режим не предоставляется – ограничение</v>
      </c>
      <c r="F140" s="113" t="str">
        <f t="shared" si="13"/>
        <v>26.20.40.190</v>
      </c>
      <c r="G140" s="116" t="str">
        <f t="shared" si="14"/>
        <v>шт.</v>
      </c>
      <c r="H140" s="117">
        <f t="shared" si="15"/>
        <v>4</v>
      </c>
      <c r="I140" s="118" t="s">
        <v>27</v>
      </c>
      <c r="J140" s="118" t="s">
        <v>27</v>
      </c>
      <c r="K140" s="119" t="s">
        <v>27</v>
      </c>
      <c r="L140" s="119"/>
      <c r="M140" s="120">
        <v>0</v>
      </c>
      <c r="N140" s="121">
        <f t="shared" si="16"/>
        <v>0</v>
      </c>
      <c r="O140" s="122"/>
      <c r="P140" s="132"/>
      <c r="Q140" s="132"/>
      <c r="R140" s="123">
        <f t="shared" si="18"/>
        <v>124</v>
      </c>
      <c r="S140" s="124" t="s">
        <v>28</v>
      </c>
      <c r="T140" s="125" t="s">
        <v>29</v>
      </c>
      <c r="U140" s="126" t="s">
        <v>30</v>
      </c>
      <c r="V140" s="127" t="s">
        <v>31</v>
      </c>
      <c r="W140" s="128">
        <v>4</v>
      </c>
      <c r="X140" s="129" t="s">
        <v>32</v>
      </c>
      <c r="Y140" s="130">
        <v>844.26229508196718</v>
      </c>
      <c r="Z140" s="131">
        <f t="shared" si="17"/>
        <v>3377.0491803278687</v>
      </c>
    </row>
    <row r="141" s="10" customFormat="1" ht="31.5">
      <c r="B141" s="112"/>
      <c r="C141" s="113">
        <f t="shared" si="10"/>
        <v>125</v>
      </c>
      <c r="D141" s="133" t="str">
        <f t="shared" si="11"/>
        <v>Картридж</v>
      </c>
      <c r="E141" s="115" t="str">
        <f t="shared" si="12"/>
        <v xml:space="preserve">Национальный режим не предоставляется – ограничение</v>
      </c>
      <c r="F141" s="113" t="str">
        <f t="shared" si="13"/>
        <v>26.20.40.190</v>
      </c>
      <c r="G141" s="116" t="str">
        <f t="shared" si="14"/>
        <v>шт.</v>
      </c>
      <c r="H141" s="117">
        <f t="shared" si="15"/>
        <v>10</v>
      </c>
      <c r="I141" s="118" t="s">
        <v>27</v>
      </c>
      <c r="J141" s="118" t="s">
        <v>27</v>
      </c>
      <c r="K141" s="119" t="s">
        <v>27</v>
      </c>
      <c r="L141" s="119"/>
      <c r="M141" s="120">
        <v>0</v>
      </c>
      <c r="N141" s="121">
        <f t="shared" si="16"/>
        <v>0</v>
      </c>
      <c r="O141" s="122"/>
      <c r="P141" s="132"/>
      <c r="Q141" s="132"/>
      <c r="R141" s="123">
        <f t="shared" si="18"/>
        <v>125</v>
      </c>
      <c r="S141" s="124" t="s">
        <v>28</v>
      </c>
      <c r="T141" s="125" t="s">
        <v>29</v>
      </c>
      <c r="U141" s="126" t="s">
        <v>30</v>
      </c>
      <c r="V141" s="127" t="s">
        <v>31</v>
      </c>
      <c r="W141" s="128">
        <v>10</v>
      </c>
      <c r="X141" s="129" t="s">
        <v>32</v>
      </c>
      <c r="Y141" s="130">
        <v>1004.0000000000001</v>
      </c>
      <c r="Z141" s="131">
        <f t="shared" si="17"/>
        <v>10040.000000000002</v>
      </c>
    </row>
    <row r="142" s="10" customFormat="1" ht="31.5">
      <c r="B142" s="112"/>
      <c r="C142" s="113">
        <f t="shared" si="10"/>
        <v>126</v>
      </c>
      <c r="D142" s="133" t="str">
        <f t="shared" si="11"/>
        <v xml:space="preserve">Печатающая головка</v>
      </c>
      <c r="E142" s="115" t="str">
        <f t="shared" si="12"/>
        <v xml:space="preserve">Национальный режим не предоставляется – ограничение</v>
      </c>
      <c r="F142" s="113" t="str">
        <f t="shared" si="13"/>
        <v>26.20.40.190</v>
      </c>
      <c r="G142" s="116" t="str">
        <f t="shared" si="14"/>
        <v>шт.</v>
      </c>
      <c r="H142" s="117">
        <f t="shared" si="15"/>
        <v>2</v>
      </c>
      <c r="I142" s="118" t="s">
        <v>27</v>
      </c>
      <c r="J142" s="118" t="s">
        <v>27</v>
      </c>
      <c r="K142" s="119" t="s">
        <v>27</v>
      </c>
      <c r="L142" s="119"/>
      <c r="M142" s="120">
        <v>0</v>
      </c>
      <c r="N142" s="121">
        <f t="shared" si="16"/>
        <v>0</v>
      </c>
      <c r="O142" s="122"/>
      <c r="P142" s="132"/>
      <c r="Q142" s="132"/>
      <c r="R142" s="123">
        <f t="shared" si="18"/>
        <v>126</v>
      </c>
      <c r="S142" s="124" t="s">
        <v>50</v>
      </c>
      <c r="T142" s="125" t="s">
        <v>29</v>
      </c>
      <c r="U142" s="126" t="s">
        <v>30</v>
      </c>
      <c r="V142" s="127" t="s">
        <v>31</v>
      </c>
      <c r="W142" s="128">
        <v>2</v>
      </c>
      <c r="X142" s="129" t="s">
        <v>32</v>
      </c>
      <c r="Y142" s="130">
        <v>7020</v>
      </c>
      <c r="Z142" s="131">
        <f t="shared" si="17"/>
        <v>14040</v>
      </c>
    </row>
    <row r="143" s="10" customFormat="1" ht="31.5">
      <c r="B143" s="112"/>
      <c r="C143" s="113">
        <f t="shared" si="10"/>
        <v>127</v>
      </c>
      <c r="D143" s="133" t="str">
        <f t="shared" si="11"/>
        <v xml:space="preserve">Печатающая головка</v>
      </c>
      <c r="E143" s="115" t="str">
        <f t="shared" si="12"/>
        <v xml:space="preserve">Национальный режим не предоставляется – ограничение</v>
      </c>
      <c r="F143" s="113" t="str">
        <f t="shared" si="13"/>
        <v>26.20.40.190</v>
      </c>
      <c r="G143" s="116" t="str">
        <f t="shared" si="14"/>
        <v>шт.</v>
      </c>
      <c r="H143" s="117">
        <f t="shared" si="15"/>
        <v>2</v>
      </c>
      <c r="I143" s="118" t="s">
        <v>27</v>
      </c>
      <c r="J143" s="118" t="s">
        <v>27</v>
      </c>
      <c r="K143" s="119" t="s">
        <v>27</v>
      </c>
      <c r="L143" s="119"/>
      <c r="M143" s="120">
        <v>0</v>
      </c>
      <c r="N143" s="121">
        <f t="shared" si="16"/>
        <v>0</v>
      </c>
      <c r="O143" s="122"/>
      <c r="P143" s="132"/>
      <c r="Q143" s="132"/>
      <c r="R143" s="123">
        <f t="shared" si="18"/>
        <v>127</v>
      </c>
      <c r="S143" s="124" t="s">
        <v>50</v>
      </c>
      <c r="T143" s="125" t="s">
        <v>29</v>
      </c>
      <c r="U143" s="126" t="s">
        <v>30</v>
      </c>
      <c r="V143" s="127" t="s">
        <v>31</v>
      </c>
      <c r="W143" s="128">
        <v>2</v>
      </c>
      <c r="X143" s="129" t="s">
        <v>32</v>
      </c>
      <c r="Y143" s="130">
        <v>7020</v>
      </c>
      <c r="Z143" s="131">
        <f t="shared" si="17"/>
        <v>14040</v>
      </c>
    </row>
    <row r="144" s="10" customFormat="1" ht="31.5">
      <c r="B144" s="112"/>
      <c r="C144" s="113">
        <f t="shared" si="10"/>
        <v>128</v>
      </c>
      <c r="D144" s="133" t="str">
        <f t="shared" si="11"/>
        <v xml:space="preserve">Печатающая головка</v>
      </c>
      <c r="E144" s="115" t="str">
        <f t="shared" si="12"/>
        <v xml:space="preserve">Национальный режим не предоставляется – ограничение</v>
      </c>
      <c r="F144" s="113" t="str">
        <f t="shared" si="13"/>
        <v>26.20.40.190</v>
      </c>
      <c r="G144" s="116" t="str">
        <f t="shared" si="14"/>
        <v>шт.</v>
      </c>
      <c r="H144" s="117">
        <f t="shared" si="15"/>
        <v>2</v>
      </c>
      <c r="I144" s="118" t="s">
        <v>27</v>
      </c>
      <c r="J144" s="118" t="s">
        <v>27</v>
      </c>
      <c r="K144" s="119" t="s">
        <v>27</v>
      </c>
      <c r="L144" s="119"/>
      <c r="M144" s="120">
        <v>0</v>
      </c>
      <c r="N144" s="121">
        <f t="shared" si="16"/>
        <v>0</v>
      </c>
      <c r="O144" s="122"/>
      <c r="P144" s="132"/>
      <c r="Q144" s="132"/>
      <c r="R144" s="123">
        <f t="shared" si="18"/>
        <v>128</v>
      </c>
      <c r="S144" s="124" t="s">
        <v>50</v>
      </c>
      <c r="T144" s="125" t="s">
        <v>29</v>
      </c>
      <c r="U144" s="126" t="s">
        <v>30</v>
      </c>
      <c r="V144" s="127" t="s">
        <v>31</v>
      </c>
      <c r="W144" s="128">
        <v>2</v>
      </c>
      <c r="X144" s="129" t="s">
        <v>32</v>
      </c>
      <c r="Y144" s="130">
        <v>7020</v>
      </c>
      <c r="Z144" s="131">
        <f t="shared" si="17"/>
        <v>14040</v>
      </c>
    </row>
    <row r="145" s="10" customFormat="1" ht="31.5">
      <c r="B145" s="112"/>
      <c r="C145" s="113">
        <f t="shared" ref="C145:C208" si="19">R145</f>
        <v>129</v>
      </c>
      <c r="D145" s="133" t="str">
        <f t="shared" ref="D145:H208" si="20">S145</f>
        <v xml:space="preserve">Печатающая головка</v>
      </c>
      <c r="E145" s="115" t="str">
        <f t="shared" ref="E145:E208" si="21">T145</f>
        <v xml:space="preserve">Национальный режим не предоставляется – ограничение</v>
      </c>
      <c r="F145" s="113" t="str">
        <f t="shared" ref="F145:F208" si="22">U145</f>
        <v>26.20.40.190</v>
      </c>
      <c r="G145" s="116" t="str">
        <f t="shared" ref="G145:G208" si="23">V145</f>
        <v>шт.</v>
      </c>
      <c r="H145" s="117">
        <f t="shared" ref="H145:H208" si="24">W145</f>
        <v>2</v>
      </c>
      <c r="I145" s="118" t="s">
        <v>27</v>
      </c>
      <c r="J145" s="118" t="s">
        <v>27</v>
      </c>
      <c r="K145" s="119" t="s">
        <v>27</v>
      </c>
      <c r="L145" s="119"/>
      <c r="M145" s="120">
        <v>0</v>
      </c>
      <c r="N145" s="121">
        <f t="shared" ref="N145:N208" si="25">H145*M145</f>
        <v>0</v>
      </c>
      <c r="O145" s="122"/>
      <c r="P145" s="132"/>
      <c r="Q145" s="132"/>
      <c r="R145" s="123">
        <f t="shared" si="18"/>
        <v>129</v>
      </c>
      <c r="S145" s="124" t="s">
        <v>50</v>
      </c>
      <c r="T145" s="125" t="s">
        <v>29</v>
      </c>
      <c r="U145" s="126" t="s">
        <v>30</v>
      </c>
      <c r="V145" s="127" t="s">
        <v>31</v>
      </c>
      <c r="W145" s="128">
        <v>2</v>
      </c>
      <c r="X145" s="129" t="s">
        <v>32</v>
      </c>
      <c r="Y145" s="130">
        <v>9873</v>
      </c>
      <c r="Z145" s="131">
        <f t="shared" ref="Z145:Z208" si="26">W145*Y145</f>
        <v>19746</v>
      </c>
    </row>
    <row r="146" s="10" customFormat="1" ht="31.5">
      <c r="B146" s="112"/>
      <c r="C146" s="113">
        <f t="shared" si="19"/>
        <v>130</v>
      </c>
      <c r="D146" s="133" t="str">
        <f t="shared" si="20"/>
        <v>Фьюзер</v>
      </c>
      <c r="E146" s="115" t="str">
        <f t="shared" si="21"/>
        <v xml:space="preserve">Национальный режим не предоставляется – ограничение</v>
      </c>
      <c r="F146" s="113" t="str">
        <f t="shared" si="22"/>
        <v>26.20.40.190</v>
      </c>
      <c r="G146" s="116" t="str">
        <f t="shared" si="23"/>
        <v>шт.</v>
      </c>
      <c r="H146" s="117">
        <f t="shared" si="24"/>
        <v>5</v>
      </c>
      <c r="I146" s="118" t="s">
        <v>27</v>
      </c>
      <c r="J146" s="118" t="s">
        <v>27</v>
      </c>
      <c r="K146" s="119" t="s">
        <v>27</v>
      </c>
      <c r="L146" s="119"/>
      <c r="M146" s="120">
        <v>0</v>
      </c>
      <c r="N146" s="121">
        <f t="shared" si="25"/>
        <v>0</v>
      </c>
      <c r="O146" s="122"/>
      <c r="P146" s="132"/>
      <c r="Q146" s="132"/>
      <c r="R146" s="123">
        <f t="shared" ref="R146:R209" si="27">R145+1</f>
        <v>130</v>
      </c>
      <c r="S146" s="124" t="s">
        <v>40</v>
      </c>
      <c r="T146" s="125" t="s">
        <v>29</v>
      </c>
      <c r="U146" s="126" t="s">
        <v>30</v>
      </c>
      <c r="V146" s="127" t="s">
        <v>31</v>
      </c>
      <c r="W146" s="128">
        <v>5</v>
      </c>
      <c r="X146" s="129" t="s">
        <v>32</v>
      </c>
      <c r="Y146" s="130">
        <v>9429.5081967213118</v>
      </c>
      <c r="Z146" s="131">
        <f t="shared" si="26"/>
        <v>47147.540983606559</v>
      </c>
    </row>
    <row r="147" s="10" customFormat="1" ht="31.5">
      <c r="B147" s="112"/>
      <c r="C147" s="113">
        <f t="shared" si="19"/>
        <v>131</v>
      </c>
      <c r="D147" s="133" t="str">
        <f t="shared" si="20"/>
        <v>Фьюзер</v>
      </c>
      <c r="E147" s="115" t="str">
        <f t="shared" si="21"/>
        <v xml:space="preserve">Национальный режим не предоставляется – ограничение</v>
      </c>
      <c r="F147" s="113" t="str">
        <f t="shared" si="22"/>
        <v>26.20.40.190</v>
      </c>
      <c r="G147" s="116" t="str">
        <f t="shared" si="23"/>
        <v>шт.</v>
      </c>
      <c r="H147" s="117">
        <f t="shared" si="24"/>
        <v>5</v>
      </c>
      <c r="I147" s="118" t="s">
        <v>27</v>
      </c>
      <c r="J147" s="118" t="s">
        <v>27</v>
      </c>
      <c r="K147" s="119" t="s">
        <v>27</v>
      </c>
      <c r="L147" s="119"/>
      <c r="M147" s="120">
        <v>0</v>
      </c>
      <c r="N147" s="121">
        <f t="shared" si="25"/>
        <v>0</v>
      </c>
      <c r="O147" s="122"/>
      <c r="P147" s="132"/>
      <c r="Q147" s="132"/>
      <c r="R147" s="123">
        <f t="shared" si="27"/>
        <v>131</v>
      </c>
      <c r="S147" s="124" t="s">
        <v>40</v>
      </c>
      <c r="T147" s="125" t="s">
        <v>29</v>
      </c>
      <c r="U147" s="126" t="s">
        <v>30</v>
      </c>
      <c r="V147" s="127" t="s">
        <v>31</v>
      </c>
      <c r="W147" s="128">
        <v>5</v>
      </c>
      <c r="X147" s="129" t="s">
        <v>32</v>
      </c>
      <c r="Y147" s="130">
        <v>11362.295081967213</v>
      </c>
      <c r="Z147" s="131">
        <f t="shared" si="26"/>
        <v>56811.475409836065</v>
      </c>
    </row>
    <row r="148" s="10" customFormat="1" ht="31.5">
      <c r="B148" s="112"/>
      <c r="C148" s="113">
        <f t="shared" si="19"/>
        <v>132</v>
      </c>
      <c r="D148" s="133" t="str">
        <f t="shared" si="20"/>
        <v>Фьюзер</v>
      </c>
      <c r="E148" s="115" t="str">
        <f t="shared" si="21"/>
        <v xml:space="preserve">Национальный режим не предоставляется – ограничение</v>
      </c>
      <c r="F148" s="113" t="str">
        <f t="shared" si="22"/>
        <v>26.20.40.190</v>
      </c>
      <c r="G148" s="116" t="str">
        <f t="shared" si="23"/>
        <v>шт.</v>
      </c>
      <c r="H148" s="117">
        <f t="shared" si="24"/>
        <v>5</v>
      </c>
      <c r="I148" s="118" t="s">
        <v>27</v>
      </c>
      <c r="J148" s="118" t="s">
        <v>27</v>
      </c>
      <c r="K148" s="119" t="s">
        <v>27</v>
      </c>
      <c r="L148" s="119"/>
      <c r="M148" s="120">
        <v>0</v>
      </c>
      <c r="N148" s="121">
        <f t="shared" si="25"/>
        <v>0</v>
      </c>
      <c r="O148" s="122"/>
      <c r="P148" s="132"/>
      <c r="Q148" s="132"/>
      <c r="R148" s="123">
        <f t="shared" si="27"/>
        <v>132</v>
      </c>
      <c r="S148" s="124" t="s">
        <v>40</v>
      </c>
      <c r="T148" s="125" t="s">
        <v>29</v>
      </c>
      <c r="U148" s="126" t="s">
        <v>30</v>
      </c>
      <c r="V148" s="127" t="s">
        <v>31</v>
      </c>
      <c r="W148" s="128">
        <v>5</v>
      </c>
      <c r="X148" s="129" t="s">
        <v>32</v>
      </c>
      <c r="Y148" s="130">
        <v>10754.098360655738</v>
      </c>
      <c r="Z148" s="131">
        <f t="shared" si="26"/>
        <v>53770.491803278695</v>
      </c>
    </row>
    <row r="149" s="10" customFormat="1" ht="31.5">
      <c r="B149" s="112"/>
      <c r="C149" s="113">
        <f t="shared" si="19"/>
        <v>133</v>
      </c>
      <c r="D149" s="133" t="str">
        <f t="shared" si="20"/>
        <v xml:space="preserve">Шарнир крышки стола</v>
      </c>
      <c r="E149" s="115" t="str">
        <f t="shared" si="21"/>
        <v xml:space="preserve">Национальный режим не предоставляется – ограничение</v>
      </c>
      <c r="F149" s="113" t="str">
        <f t="shared" si="22"/>
        <v>26.20.40.190</v>
      </c>
      <c r="G149" s="116" t="str">
        <f t="shared" si="23"/>
        <v>шт.</v>
      </c>
      <c r="H149" s="117">
        <f t="shared" si="24"/>
        <v>5</v>
      </c>
      <c r="I149" s="118" t="s">
        <v>27</v>
      </c>
      <c r="J149" s="118" t="s">
        <v>27</v>
      </c>
      <c r="K149" s="119" t="s">
        <v>27</v>
      </c>
      <c r="L149" s="119"/>
      <c r="M149" s="120">
        <v>0</v>
      </c>
      <c r="N149" s="121">
        <f t="shared" si="25"/>
        <v>0</v>
      </c>
      <c r="O149" s="122"/>
      <c r="P149" s="132"/>
      <c r="Q149" s="132"/>
      <c r="R149" s="123">
        <f t="shared" si="27"/>
        <v>133</v>
      </c>
      <c r="S149" s="124" t="s">
        <v>44</v>
      </c>
      <c r="T149" s="125" t="s">
        <v>29</v>
      </c>
      <c r="U149" s="126" t="s">
        <v>30</v>
      </c>
      <c r="V149" s="127" t="s">
        <v>31</v>
      </c>
      <c r="W149" s="128">
        <v>5</v>
      </c>
      <c r="X149" s="129" t="s">
        <v>32</v>
      </c>
      <c r="Y149" s="130">
        <v>991.80327868852464</v>
      </c>
      <c r="Z149" s="131">
        <f t="shared" si="26"/>
        <v>4959.0163934426237</v>
      </c>
    </row>
    <row r="150" s="10" customFormat="1" ht="31.5">
      <c r="B150" s="112"/>
      <c r="C150" s="113">
        <f t="shared" si="19"/>
        <v>134</v>
      </c>
      <c r="D150" s="133" t="str">
        <f t="shared" si="20"/>
        <v xml:space="preserve">Этикет лента</v>
      </c>
      <c r="E150" s="115" t="str">
        <f t="shared" si="21"/>
        <v xml:space="preserve">Национальный режим не предоставляется – ограничение</v>
      </c>
      <c r="F150" s="113" t="str">
        <f t="shared" si="22"/>
        <v>26.20.40.190</v>
      </c>
      <c r="G150" s="116" t="str">
        <f t="shared" si="23"/>
        <v>шт.</v>
      </c>
      <c r="H150" s="117">
        <f t="shared" si="24"/>
        <v>20</v>
      </c>
      <c r="I150" s="118" t="s">
        <v>27</v>
      </c>
      <c r="J150" s="118" t="s">
        <v>27</v>
      </c>
      <c r="K150" s="119" t="s">
        <v>27</v>
      </c>
      <c r="L150" s="119"/>
      <c r="M150" s="120">
        <v>0</v>
      </c>
      <c r="N150" s="121">
        <f t="shared" si="25"/>
        <v>0</v>
      </c>
      <c r="O150" s="122"/>
      <c r="P150" s="132"/>
      <c r="Q150" s="132"/>
      <c r="R150" s="123">
        <f t="shared" si="27"/>
        <v>134</v>
      </c>
      <c r="S150" s="124" t="s">
        <v>51</v>
      </c>
      <c r="T150" s="125" t="s">
        <v>29</v>
      </c>
      <c r="U150" s="126" t="s">
        <v>30</v>
      </c>
      <c r="V150" s="127" t="s">
        <v>31</v>
      </c>
      <c r="W150" s="128">
        <v>20</v>
      </c>
      <c r="X150" s="129" t="s">
        <v>32</v>
      </c>
      <c r="Y150" s="130">
        <v>520</v>
      </c>
      <c r="Z150" s="131">
        <f t="shared" si="26"/>
        <v>10400</v>
      </c>
    </row>
    <row r="151" s="10" customFormat="1" ht="31.5">
      <c r="B151" s="112"/>
      <c r="C151" s="113">
        <f t="shared" si="19"/>
        <v>135</v>
      </c>
      <c r="D151" s="133" t="str">
        <f t="shared" si="20"/>
        <v xml:space="preserve">Этикет лента</v>
      </c>
      <c r="E151" s="115" t="str">
        <f t="shared" si="21"/>
        <v xml:space="preserve">Национальный режим не предоставляется – ограничение</v>
      </c>
      <c r="F151" s="113" t="str">
        <f t="shared" si="22"/>
        <v>26.20.40.190</v>
      </c>
      <c r="G151" s="116" t="str">
        <f t="shared" si="23"/>
        <v>шт.</v>
      </c>
      <c r="H151" s="117">
        <f t="shared" si="24"/>
        <v>20</v>
      </c>
      <c r="I151" s="118" t="s">
        <v>27</v>
      </c>
      <c r="J151" s="118" t="s">
        <v>27</v>
      </c>
      <c r="K151" s="119" t="s">
        <v>27</v>
      </c>
      <c r="L151" s="119"/>
      <c r="M151" s="120">
        <v>0</v>
      </c>
      <c r="N151" s="121">
        <f t="shared" si="25"/>
        <v>0</v>
      </c>
      <c r="O151" s="122"/>
      <c r="P151" s="132"/>
      <c r="Q151" s="132"/>
      <c r="R151" s="123">
        <f t="shared" si="27"/>
        <v>135</v>
      </c>
      <c r="S151" s="124" t="s">
        <v>51</v>
      </c>
      <c r="T151" s="125" t="s">
        <v>29</v>
      </c>
      <c r="U151" s="126" t="s">
        <v>30</v>
      </c>
      <c r="V151" s="127" t="s">
        <v>31</v>
      </c>
      <c r="W151" s="128">
        <v>20</v>
      </c>
      <c r="X151" s="129" t="s">
        <v>32</v>
      </c>
      <c r="Y151" s="130">
        <v>520</v>
      </c>
      <c r="Z151" s="131">
        <f t="shared" si="26"/>
        <v>10400</v>
      </c>
    </row>
    <row r="152" s="10" customFormat="1" ht="31.5">
      <c r="B152" s="112"/>
      <c r="C152" s="113">
        <f t="shared" si="19"/>
        <v>136</v>
      </c>
      <c r="D152" s="133" t="str">
        <f t="shared" si="20"/>
        <v xml:space="preserve">Этикет лента</v>
      </c>
      <c r="E152" s="115" t="str">
        <f t="shared" si="21"/>
        <v xml:space="preserve">Национальный режим не предоставляется – ограничение</v>
      </c>
      <c r="F152" s="113" t="str">
        <f t="shared" si="22"/>
        <v>26.20.40.190</v>
      </c>
      <c r="G152" s="116" t="str">
        <f t="shared" si="23"/>
        <v>шт.</v>
      </c>
      <c r="H152" s="117">
        <f t="shared" si="24"/>
        <v>20</v>
      </c>
      <c r="I152" s="118" t="s">
        <v>27</v>
      </c>
      <c r="J152" s="118" t="s">
        <v>27</v>
      </c>
      <c r="K152" s="119" t="s">
        <v>27</v>
      </c>
      <c r="L152" s="119"/>
      <c r="M152" s="120">
        <v>0</v>
      </c>
      <c r="N152" s="121">
        <f t="shared" si="25"/>
        <v>0</v>
      </c>
      <c r="O152" s="122"/>
      <c r="P152" s="132"/>
      <c r="Q152" s="132"/>
      <c r="R152" s="123">
        <f t="shared" si="27"/>
        <v>136</v>
      </c>
      <c r="S152" s="124" t="s">
        <v>51</v>
      </c>
      <c r="T152" s="125" t="s">
        <v>29</v>
      </c>
      <c r="U152" s="126" t="s">
        <v>30</v>
      </c>
      <c r="V152" s="127" t="s">
        <v>31</v>
      </c>
      <c r="W152" s="128">
        <v>20</v>
      </c>
      <c r="X152" s="129" t="s">
        <v>32</v>
      </c>
      <c r="Y152" s="130">
        <v>550</v>
      </c>
      <c r="Z152" s="131">
        <f t="shared" si="26"/>
        <v>11000</v>
      </c>
    </row>
    <row r="153" s="10" customFormat="1" ht="31.5">
      <c r="B153" s="112"/>
      <c r="C153" s="113">
        <f t="shared" si="19"/>
        <v>137</v>
      </c>
      <c r="D153" s="133" t="str">
        <f t="shared" si="20"/>
        <v xml:space="preserve">Этикет лента</v>
      </c>
      <c r="E153" s="115" t="str">
        <f t="shared" si="21"/>
        <v xml:space="preserve">Национальный режим не предоставляется – ограничение</v>
      </c>
      <c r="F153" s="113" t="str">
        <f t="shared" si="22"/>
        <v>26.20.40.190</v>
      </c>
      <c r="G153" s="116" t="str">
        <f t="shared" si="23"/>
        <v>шт.</v>
      </c>
      <c r="H153" s="117">
        <f t="shared" si="24"/>
        <v>20</v>
      </c>
      <c r="I153" s="118" t="s">
        <v>27</v>
      </c>
      <c r="J153" s="118" t="s">
        <v>27</v>
      </c>
      <c r="K153" s="119" t="s">
        <v>27</v>
      </c>
      <c r="L153" s="119"/>
      <c r="M153" s="120">
        <v>0</v>
      </c>
      <c r="N153" s="121">
        <f t="shared" si="25"/>
        <v>0</v>
      </c>
      <c r="O153" s="122"/>
      <c r="P153" s="132"/>
      <c r="Q153" s="132"/>
      <c r="R153" s="123">
        <f t="shared" si="27"/>
        <v>137</v>
      </c>
      <c r="S153" s="124" t="s">
        <v>51</v>
      </c>
      <c r="T153" s="125" t="s">
        <v>29</v>
      </c>
      <c r="U153" s="126" t="s">
        <v>30</v>
      </c>
      <c r="V153" s="127" t="s">
        <v>31</v>
      </c>
      <c r="W153" s="128">
        <v>20</v>
      </c>
      <c r="X153" s="129" t="s">
        <v>32</v>
      </c>
      <c r="Y153" s="130">
        <v>1040.983606557377</v>
      </c>
      <c r="Z153" s="131">
        <f t="shared" si="26"/>
        <v>20819.672131147541</v>
      </c>
    </row>
    <row r="154" s="10" customFormat="1" ht="31.5">
      <c r="B154" s="112"/>
      <c r="C154" s="113">
        <f t="shared" si="19"/>
        <v>138</v>
      </c>
      <c r="D154" s="133" t="str">
        <f t="shared" si="20"/>
        <v>Картридж</v>
      </c>
      <c r="E154" s="115" t="str">
        <f t="shared" si="21"/>
        <v xml:space="preserve">Национальный режим не предоставляется – ограничение</v>
      </c>
      <c r="F154" s="113" t="str">
        <f t="shared" si="22"/>
        <v>26.20.40.190</v>
      </c>
      <c r="G154" s="116" t="str">
        <f t="shared" si="23"/>
        <v>шт.</v>
      </c>
      <c r="H154" s="117">
        <f t="shared" si="24"/>
        <v>10</v>
      </c>
      <c r="I154" s="118" t="s">
        <v>27</v>
      </c>
      <c r="J154" s="118" t="s">
        <v>27</v>
      </c>
      <c r="K154" s="119" t="s">
        <v>27</v>
      </c>
      <c r="L154" s="119"/>
      <c r="M154" s="120">
        <v>0</v>
      </c>
      <c r="N154" s="121">
        <f t="shared" si="25"/>
        <v>0</v>
      </c>
      <c r="O154" s="122"/>
      <c r="P154" s="132"/>
      <c r="Q154" s="132"/>
      <c r="R154" s="123">
        <f t="shared" si="27"/>
        <v>138</v>
      </c>
      <c r="S154" s="124" t="s">
        <v>28</v>
      </c>
      <c r="T154" s="125" t="s">
        <v>29</v>
      </c>
      <c r="U154" s="126" t="s">
        <v>30</v>
      </c>
      <c r="V154" s="127" t="s">
        <v>31</v>
      </c>
      <c r="W154" s="128">
        <v>10</v>
      </c>
      <c r="X154" s="129" t="s">
        <v>32</v>
      </c>
      <c r="Y154" s="130">
        <v>288.52459016393442</v>
      </c>
      <c r="Z154" s="131">
        <f t="shared" si="26"/>
        <v>2885.2459016393441</v>
      </c>
    </row>
    <row r="155" s="10" customFormat="1" ht="31.5">
      <c r="B155" s="112"/>
      <c r="C155" s="113">
        <f t="shared" si="19"/>
        <v>139</v>
      </c>
      <c r="D155" s="133" t="str">
        <f t="shared" si="20"/>
        <v>Картридж</v>
      </c>
      <c r="E155" s="115" t="str">
        <f t="shared" si="21"/>
        <v xml:space="preserve">Национальный режим не предоставляется – ограничение</v>
      </c>
      <c r="F155" s="113" t="str">
        <f t="shared" si="22"/>
        <v>26.20.40.190</v>
      </c>
      <c r="G155" s="116" t="str">
        <f t="shared" si="23"/>
        <v>шт.</v>
      </c>
      <c r="H155" s="117">
        <f t="shared" si="24"/>
        <v>10</v>
      </c>
      <c r="I155" s="118" t="s">
        <v>27</v>
      </c>
      <c r="J155" s="118" t="s">
        <v>27</v>
      </c>
      <c r="K155" s="119" t="s">
        <v>27</v>
      </c>
      <c r="L155" s="119"/>
      <c r="M155" s="120">
        <v>0</v>
      </c>
      <c r="N155" s="121">
        <f t="shared" si="25"/>
        <v>0</v>
      </c>
      <c r="O155" s="122"/>
      <c r="P155" s="132"/>
      <c r="Q155" s="132"/>
      <c r="R155" s="123">
        <f t="shared" si="27"/>
        <v>139</v>
      </c>
      <c r="S155" s="124" t="s">
        <v>28</v>
      </c>
      <c r="T155" s="125" t="s">
        <v>29</v>
      </c>
      <c r="U155" s="126" t="s">
        <v>30</v>
      </c>
      <c r="V155" s="127" t="s">
        <v>31</v>
      </c>
      <c r="W155" s="128">
        <v>10</v>
      </c>
      <c r="X155" s="129" t="s">
        <v>32</v>
      </c>
      <c r="Y155" s="130">
        <v>536.88524590163934</v>
      </c>
      <c r="Z155" s="131">
        <f t="shared" si="26"/>
        <v>5368.8524590163934</v>
      </c>
    </row>
    <row r="156" s="10" customFormat="1" ht="31.5">
      <c r="B156" s="112"/>
      <c r="C156" s="113">
        <f t="shared" si="19"/>
        <v>140</v>
      </c>
      <c r="D156" s="133" t="str">
        <f t="shared" si="20"/>
        <v>Картридж</v>
      </c>
      <c r="E156" s="115" t="str">
        <f t="shared" si="21"/>
        <v xml:space="preserve">Национальный режим не предоставляется – ограничение</v>
      </c>
      <c r="F156" s="113" t="str">
        <f t="shared" si="22"/>
        <v>26.20.40.190</v>
      </c>
      <c r="G156" s="116" t="str">
        <f t="shared" si="23"/>
        <v>шт.</v>
      </c>
      <c r="H156" s="117">
        <f t="shared" si="24"/>
        <v>20</v>
      </c>
      <c r="I156" s="118" t="s">
        <v>27</v>
      </c>
      <c r="J156" s="118" t="s">
        <v>27</v>
      </c>
      <c r="K156" s="119" t="s">
        <v>27</v>
      </c>
      <c r="L156" s="119"/>
      <c r="M156" s="120">
        <v>0</v>
      </c>
      <c r="N156" s="121">
        <f t="shared" si="25"/>
        <v>0</v>
      </c>
      <c r="O156" s="122"/>
      <c r="P156" s="132"/>
      <c r="Q156" s="132"/>
      <c r="R156" s="123">
        <f t="shared" si="27"/>
        <v>140</v>
      </c>
      <c r="S156" s="124" t="s">
        <v>28</v>
      </c>
      <c r="T156" s="125" t="s">
        <v>29</v>
      </c>
      <c r="U156" s="126" t="s">
        <v>30</v>
      </c>
      <c r="V156" s="127" t="s">
        <v>31</v>
      </c>
      <c r="W156" s="128">
        <v>20</v>
      </c>
      <c r="X156" s="129" t="s">
        <v>32</v>
      </c>
      <c r="Y156" s="130">
        <v>639.34426229508199</v>
      </c>
      <c r="Z156" s="131">
        <f t="shared" si="26"/>
        <v>12786.88524590164</v>
      </c>
    </row>
    <row r="157" s="10" customFormat="1" ht="31.5">
      <c r="B157" s="112"/>
      <c r="C157" s="113">
        <f t="shared" si="19"/>
        <v>141</v>
      </c>
      <c r="D157" s="133" t="str">
        <f t="shared" si="20"/>
        <v>Картридж</v>
      </c>
      <c r="E157" s="115" t="str">
        <f t="shared" si="21"/>
        <v xml:space="preserve">Национальный режим не предоставляется – ограничение</v>
      </c>
      <c r="F157" s="113" t="str">
        <f t="shared" si="22"/>
        <v>26.20.40.190</v>
      </c>
      <c r="G157" s="116" t="str">
        <f t="shared" si="23"/>
        <v>шт.</v>
      </c>
      <c r="H157" s="117">
        <f t="shared" si="24"/>
        <v>4</v>
      </c>
      <c r="I157" s="118" t="s">
        <v>27</v>
      </c>
      <c r="J157" s="118" t="s">
        <v>27</v>
      </c>
      <c r="K157" s="119" t="s">
        <v>27</v>
      </c>
      <c r="L157" s="119"/>
      <c r="M157" s="120">
        <v>0</v>
      </c>
      <c r="N157" s="121">
        <f t="shared" si="25"/>
        <v>0</v>
      </c>
      <c r="O157" s="122"/>
      <c r="P157" s="132"/>
      <c r="Q157" s="132"/>
      <c r="R157" s="123">
        <f t="shared" si="27"/>
        <v>141</v>
      </c>
      <c r="S157" s="124" t="s">
        <v>28</v>
      </c>
      <c r="T157" s="125" t="s">
        <v>29</v>
      </c>
      <c r="U157" s="126" t="s">
        <v>30</v>
      </c>
      <c r="V157" s="127" t="s">
        <v>31</v>
      </c>
      <c r="W157" s="128">
        <v>4</v>
      </c>
      <c r="X157" s="129" t="s">
        <v>32</v>
      </c>
      <c r="Y157" s="130">
        <v>762.29508196721315</v>
      </c>
      <c r="Z157" s="131">
        <f t="shared" si="26"/>
        <v>3049.1803278688526</v>
      </c>
    </row>
    <row r="158" s="10" customFormat="1" ht="31.5">
      <c r="B158" s="112"/>
      <c r="C158" s="113">
        <f t="shared" si="19"/>
        <v>142</v>
      </c>
      <c r="D158" s="133" t="str">
        <f t="shared" si="20"/>
        <v>Картридж</v>
      </c>
      <c r="E158" s="115" t="str">
        <f t="shared" si="21"/>
        <v xml:space="preserve">Национальный режим не предоставляется – ограничение</v>
      </c>
      <c r="F158" s="113" t="str">
        <f t="shared" si="22"/>
        <v>26.20.40.190</v>
      </c>
      <c r="G158" s="116" t="str">
        <f t="shared" si="23"/>
        <v>шт.</v>
      </c>
      <c r="H158" s="117">
        <f t="shared" si="24"/>
        <v>10</v>
      </c>
      <c r="I158" s="118" t="s">
        <v>27</v>
      </c>
      <c r="J158" s="118" t="s">
        <v>27</v>
      </c>
      <c r="K158" s="119" t="s">
        <v>27</v>
      </c>
      <c r="L158" s="119"/>
      <c r="M158" s="120">
        <v>0</v>
      </c>
      <c r="N158" s="121">
        <f t="shared" si="25"/>
        <v>0</v>
      </c>
      <c r="O158" s="122"/>
      <c r="P158" s="132"/>
      <c r="Q158" s="132"/>
      <c r="R158" s="123">
        <f t="shared" si="27"/>
        <v>142</v>
      </c>
      <c r="S158" s="124" t="s">
        <v>28</v>
      </c>
      <c r="T158" s="125" t="s">
        <v>29</v>
      </c>
      <c r="U158" s="126" t="s">
        <v>30</v>
      </c>
      <c r="V158" s="127" t="s">
        <v>31</v>
      </c>
      <c r="W158" s="128">
        <v>10</v>
      </c>
      <c r="X158" s="129" t="s">
        <v>32</v>
      </c>
      <c r="Y158" s="130">
        <v>870.00000000000011</v>
      </c>
      <c r="Z158" s="131">
        <f t="shared" si="26"/>
        <v>8700.0000000000018</v>
      </c>
    </row>
    <row r="159" s="10" customFormat="1" ht="31.5">
      <c r="B159" s="112"/>
      <c r="C159" s="113">
        <f t="shared" si="19"/>
        <v>143</v>
      </c>
      <c r="D159" s="133" t="str">
        <f t="shared" si="20"/>
        <v>Картридж</v>
      </c>
      <c r="E159" s="115" t="str">
        <f t="shared" si="21"/>
        <v xml:space="preserve">Национальный режим не предоставляется – ограничение</v>
      </c>
      <c r="F159" s="113" t="str">
        <f t="shared" si="22"/>
        <v>26.20.40.190</v>
      </c>
      <c r="G159" s="116" t="str">
        <f t="shared" si="23"/>
        <v>шт.</v>
      </c>
      <c r="H159" s="117">
        <f t="shared" si="24"/>
        <v>30</v>
      </c>
      <c r="I159" s="118" t="s">
        <v>27</v>
      </c>
      <c r="J159" s="118" t="s">
        <v>27</v>
      </c>
      <c r="K159" s="119" t="s">
        <v>27</v>
      </c>
      <c r="L159" s="119"/>
      <c r="M159" s="120">
        <v>0</v>
      </c>
      <c r="N159" s="121">
        <f t="shared" si="25"/>
        <v>0</v>
      </c>
      <c r="O159" s="122"/>
      <c r="P159" s="132"/>
      <c r="Q159" s="132"/>
      <c r="R159" s="123">
        <f t="shared" si="27"/>
        <v>143</v>
      </c>
      <c r="S159" s="124" t="s">
        <v>28</v>
      </c>
      <c r="T159" s="125" t="s">
        <v>29</v>
      </c>
      <c r="U159" s="126" t="s">
        <v>30</v>
      </c>
      <c r="V159" s="127" t="s">
        <v>31</v>
      </c>
      <c r="W159" s="128">
        <v>30</v>
      </c>
      <c r="X159" s="129" t="s">
        <v>32</v>
      </c>
      <c r="Y159" s="130">
        <v>415.57377049180332</v>
      </c>
      <c r="Z159" s="131">
        <f t="shared" si="26"/>
        <v>12467.2131147541</v>
      </c>
    </row>
    <row r="160" s="10" customFormat="1" ht="31.5">
      <c r="B160" s="112"/>
      <c r="C160" s="113">
        <f t="shared" si="19"/>
        <v>144</v>
      </c>
      <c r="D160" s="133" t="str">
        <f t="shared" si="20"/>
        <v>Картридж</v>
      </c>
      <c r="E160" s="115" t="str">
        <f t="shared" si="21"/>
        <v xml:space="preserve">Национальный режим не предоставляется – ограничение</v>
      </c>
      <c r="F160" s="113" t="str">
        <f t="shared" si="22"/>
        <v>26.20.40.190</v>
      </c>
      <c r="G160" s="116" t="str">
        <f t="shared" si="23"/>
        <v>шт.</v>
      </c>
      <c r="H160" s="117">
        <f t="shared" si="24"/>
        <v>5</v>
      </c>
      <c r="I160" s="118" t="s">
        <v>27</v>
      </c>
      <c r="J160" s="118" t="s">
        <v>27</v>
      </c>
      <c r="K160" s="119" t="s">
        <v>27</v>
      </c>
      <c r="L160" s="119"/>
      <c r="M160" s="120">
        <v>0</v>
      </c>
      <c r="N160" s="121">
        <f t="shared" si="25"/>
        <v>0</v>
      </c>
      <c r="O160" s="122"/>
      <c r="P160" s="132"/>
      <c r="Q160" s="132"/>
      <c r="R160" s="123">
        <f t="shared" si="27"/>
        <v>144</v>
      </c>
      <c r="S160" s="124" t="s">
        <v>28</v>
      </c>
      <c r="T160" s="125" t="s">
        <v>29</v>
      </c>
      <c r="U160" s="126" t="s">
        <v>30</v>
      </c>
      <c r="V160" s="127" t="s">
        <v>31</v>
      </c>
      <c r="W160" s="128">
        <v>5</v>
      </c>
      <c r="X160" s="129" t="s">
        <v>32</v>
      </c>
      <c r="Y160" s="130">
        <v>346.72131147540983</v>
      </c>
      <c r="Z160" s="131">
        <f t="shared" si="26"/>
        <v>1733.6065573770493</v>
      </c>
    </row>
    <row r="161" s="10" customFormat="1" ht="31.5">
      <c r="B161" s="112"/>
      <c r="C161" s="113">
        <f t="shared" si="19"/>
        <v>145</v>
      </c>
      <c r="D161" s="133" t="str">
        <f t="shared" si="20"/>
        <v>Картридж</v>
      </c>
      <c r="E161" s="115" t="str">
        <f t="shared" si="21"/>
        <v xml:space="preserve">Национальный режим не предоставляется – ограничение</v>
      </c>
      <c r="F161" s="113" t="str">
        <f t="shared" si="22"/>
        <v>26.20.40.190</v>
      </c>
      <c r="G161" s="116" t="str">
        <f t="shared" si="23"/>
        <v>шт.</v>
      </c>
      <c r="H161" s="117">
        <f t="shared" si="24"/>
        <v>5</v>
      </c>
      <c r="I161" s="118" t="s">
        <v>27</v>
      </c>
      <c r="J161" s="118" t="s">
        <v>27</v>
      </c>
      <c r="K161" s="119" t="s">
        <v>27</v>
      </c>
      <c r="L161" s="119"/>
      <c r="M161" s="120">
        <v>0</v>
      </c>
      <c r="N161" s="121">
        <f t="shared" si="25"/>
        <v>0</v>
      </c>
      <c r="O161" s="122"/>
      <c r="P161" s="132"/>
      <c r="Q161" s="132"/>
      <c r="R161" s="123">
        <f t="shared" si="27"/>
        <v>145</v>
      </c>
      <c r="S161" s="124" t="s">
        <v>28</v>
      </c>
      <c r="T161" s="125" t="s">
        <v>29</v>
      </c>
      <c r="U161" s="126" t="s">
        <v>30</v>
      </c>
      <c r="V161" s="127" t="s">
        <v>31</v>
      </c>
      <c r="W161" s="128">
        <v>5</v>
      </c>
      <c r="X161" s="129" t="s">
        <v>32</v>
      </c>
      <c r="Y161" s="130">
        <v>610.65573770491801</v>
      </c>
      <c r="Z161" s="131">
        <f t="shared" si="26"/>
        <v>3053.2786885245901</v>
      </c>
    </row>
    <row r="162" s="10" customFormat="1" ht="31.5">
      <c r="B162" s="112"/>
      <c r="C162" s="113">
        <f t="shared" si="19"/>
        <v>146</v>
      </c>
      <c r="D162" s="133" t="str">
        <f t="shared" si="20"/>
        <v>Картридж</v>
      </c>
      <c r="E162" s="115" t="str">
        <f t="shared" si="21"/>
        <v xml:space="preserve">Национальный режим не предоставляется – ограничение</v>
      </c>
      <c r="F162" s="113" t="str">
        <f t="shared" si="22"/>
        <v>26.20.40.190</v>
      </c>
      <c r="G162" s="116" t="str">
        <f t="shared" si="23"/>
        <v>шт.</v>
      </c>
      <c r="H162" s="117">
        <f t="shared" si="24"/>
        <v>1</v>
      </c>
      <c r="I162" s="118" t="s">
        <v>27</v>
      </c>
      <c r="J162" s="118" t="s">
        <v>27</v>
      </c>
      <c r="K162" s="119" t="s">
        <v>27</v>
      </c>
      <c r="L162" s="119"/>
      <c r="M162" s="120">
        <v>0</v>
      </c>
      <c r="N162" s="121">
        <f t="shared" si="25"/>
        <v>0</v>
      </c>
      <c r="O162" s="122"/>
      <c r="P162" s="132"/>
      <c r="Q162" s="132"/>
      <c r="R162" s="123">
        <f t="shared" si="27"/>
        <v>146</v>
      </c>
      <c r="S162" s="124" t="s">
        <v>28</v>
      </c>
      <c r="T162" s="125" t="s">
        <v>29</v>
      </c>
      <c r="U162" s="126" t="s">
        <v>30</v>
      </c>
      <c r="V162" s="127" t="s">
        <v>31</v>
      </c>
      <c r="W162" s="128">
        <v>1</v>
      </c>
      <c r="X162" s="129" t="s">
        <v>32</v>
      </c>
      <c r="Y162" s="130">
        <v>346.72131147540983</v>
      </c>
      <c r="Z162" s="131">
        <f t="shared" si="26"/>
        <v>346.72131147540983</v>
      </c>
    </row>
    <row r="163" s="10" customFormat="1" ht="31.5">
      <c r="B163" s="112"/>
      <c r="C163" s="113">
        <f t="shared" si="19"/>
        <v>147</v>
      </c>
      <c r="D163" s="133" t="str">
        <f t="shared" si="20"/>
        <v>Картридж</v>
      </c>
      <c r="E163" s="115" t="str">
        <f t="shared" si="21"/>
        <v xml:space="preserve">Национальный режим не предоставляется – ограничение</v>
      </c>
      <c r="F163" s="113" t="str">
        <f t="shared" si="22"/>
        <v>26.20.40.190</v>
      </c>
      <c r="G163" s="116" t="str">
        <f t="shared" si="23"/>
        <v>шт.</v>
      </c>
      <c r="H163" s="117">
        <f t="shared" si="24"/>
        <v>5</v>
      </c>
      <c r="I163" s="118" t="s">
        <v>27</v>
      </c>
      <c r="J163" s="118" t="s">
        <v>27</v>
      </c>
      <c r="K163" s="119" t="s">
        <v>27</v>
      </c>
      <c r="L163" s="119"/>
      <c r="M163" s="120">
        <v>0</v>
      </c>
      <c r="N163" s="121">
        <f t="shared" si="25"/>
        <v>0</v>
      </c>
      <c r="O163" s="122"/>
      <c r="P163" s="132"/>
      <c r="Q163" s="132"/>
      <c r="R163" s="123">
        <f t="shared" si="27"/>
        <v>147</v>
      </c>
      <c r="S163" s="124" t="s">
        <v>28</v>
      </c>
      <c r="T163" s="125" t="s">
        <v>29</v>
      </c>
      <c r="U163" s="126" t="s">
        <v>30</v>
      </c>
      <c r="V163" s="127" t="s">
        <v>31</v>
      </c>
      <c r="W163" s="128">
        <v>5</v>
      </c>
      <c r="X163" s="129" t="s">
        <v>32</v>
      </c>
      <c r="Y163" s="130">
        <v>961.47540983606564</v>
      </c>
      <c r="Z163" s="131">
        <f t="shared" si="26"/>
        <v>4807.377049180328</v>
      </c>
    </row>
    <row r="164" s="10" customFormat="1" ht="31.5">
      <c r="B164" s="112"/>
      <c r="C164" s="113">
        <f t="shared" si="19"/>
        <v>148</v>
      </c>
      <c r="D164" s="133" t="str">
        <f t="shared" si="20"/>
        <v>Картридж</v>
      </c>
      <c r="E164" s="115" t="str">
        <f t="shared" si="21"/>
        <v xml:space="preserve">Национальный режим не предоставляется – ограничение</v>
      </c>
      <c r="F164" s="113" t="str">
        <f t="shared" si="22"/>
        <v>26.20.40.190</v>
      </c>
      <c r="G164" s="116" t="str">
        <f t="shared" si="23"/>
        <v>шт.</v>
      </c>
      <c r="H164" s="117">
        <f t="shared" si="24"/>
        <v>5</v>
      </c>
      <c r="I164" s="118" t="s">
        <v>27</v>
      </c>
      <c r="J164" s="118" t="s">
        <v>27</v>
      </c>
      <c r="K164" s="119" t="s">
        <v>27</v>
      </c>
      <c r="L164" s="119"/>
      <c r="M164" s="120">
        <v>0</v>
      </c>
      <c r="N164" s="121">
        <f t="shared" si="25"/>
        <v>0</v>
      </c>
      <c r="O164" s="122"/>
      <c r="P164" s="132"/>
      <c r="Q164" s="132"/>
      <c r="R164" s="123">
        <f t="shared" si="27"/>
        <v>148</v>
      </c>
      <c r="S164" s="124" t="s">
        <v>28</v>
      </c>
      <c r="T164" s="125" t="s">
        <v>29</v>
      </c>
      <c r="U164" s="126" t="s">
        <v>30</v>
      </c>
      <c r="V164" s="127" t="s">
        <v>31</v>
      </c>
      <c r="W164" s="128">
        <v>5</v>
      </c>
      <c r="X164" s="129" t="s">
        <v>32</v>
      </c>
      <c r="Y164" s="130">
        <v>961.47540983606564</v>
      </c>
      <c r="Z164" s="131">
        <f t="shared" si="26"/>
        <v>4807.377049180328</v>
      </c>
    </row>
    <row r="165" s="10" customFormat="1" ht="31.5">
      <c r="B165" s="112"/>
      <c r="C165" s="113">
        <f t="shared" si="19"/>
        <v>149</v>
      </c>
      <c r="D165" s="133" t="str">
        <f t="shared" si="20"/>
        <v>Картридж</v>
      </c>
      <c r="E165" s="115" t="str">
        <f t="shared" si="21"/>
        <v xml:space="preserve">Национальный режим не предоставляется – ограничение</v>
      </c>
      <c r="F165" s="113" t="str">
        <f t="shared" si="22"/>
        <v>26.20.40.190</v>
      </c>
      <c r="G165" s="116" t="str">
        <f t="shared" si="23"/>
        <v>шт.</v>
      </c>
      <c r="H165" s="117">
        <f t="shared" si="24"/>
        <v>5</v>
      </c>
      <c r="I165" s="118" t="s">
        <v>27</v>
      </c>
      <c r="J165" s="118" t="s">
        <v>27</v>
      </c>
      <c r="K165" s="119" t="s">
        <v>27</v>
      </c>
      <c r="L165" s="119"/>
      <c r="M165" s="120">
        <v>0</v>
      </c>
      <c r="N165" s="121">
        <f t="shared" si="25"/>
        <v>0</v>
      </c>
      <c r="O165" s="122"/>
      <c r="P165" s="132"/>
      <c r="Q165" s="132"/>
      <c r="R165" s="123">
        <f t="shared" si="27"/>
        <v>149</v>
      </c>
      <c r="S165" s="124" t="s">
        <v>28</v>
      </c>
      <c r="T165" s="125" t="s">
        <v>29</v>
      </c>
      <c r="U165" s="126" t="s">
        <v>30</v>
      </c>
      <c r="V165" s="127" t="s">
        <v>31</v>
      </c>
      <c r="W165" s="128">
        <v>5</v>
      </c>
      <c r="X165" s="129" t="s">
        <v>32</v>
      </c>
      <c r="Y165" s="130">
        <v>961.47540983606564</v>
      </c>
      <c r="Z165" s="131">
        <f t="shared" si="26"/>
        <v>4807.377049180328</v>
      </c>
    </row>
    <row r="166" s="10" customFormat="1" ht="31.5">
      <c r="B166" s="112"/>
      <c r="C166" s="113">
        <f t="shared" si="19"/>
        <v>150</v>
      </c>
      <c r="D166" s="133" t="str">
        <f t="shared" si="20"/>
        <v>Картридж</v>
      </c>
      <c r="E166" s="115" t="str">
        <f t="shared" si="21"/>
        <v xml:space="preserve">Национальный режим не предоставляется – ограничение</v>
      </c>
      <c r="F166" s="113" t="str">
        <f t="shared" si="22"/>
        <v>26.20.40.190</v>
      </c>
      <c r="G166" s="116" t="str">
        <f t="shared" si="23"/>
        <v>шт.</v>
      </c>
      <c r="H166" s="117">
        <f t="shared" si="24"/>
        <v>10</v>
      </c>
      <c r="I166" s="118" t="s">
        <v>27</v>
      </c>
      <c r="J166" s="118" t="s">
        <v>27</v>
      </c>
      <c r="K166" s="119" t="s">
        <v>27</v>
      </c>
      <c r="L166" s="119"/>
      <c r="M166" s="120">
        <v>0</v>
      </c>
      <c r="N166" s="121">
        <f t="shared" si="25"/>
        <v>0</v>
      </c>
      <c r="O166" s="122"/>
      <c r="P166" s="132"/>
      <c r="Q166" s="132"/>
      <c r="R166" s="123">
        <f t="shared" si="27"/>
        <v>150</v>
      </c>
      <c r="S166" s="124" t="s">
        <v>28</v>
      </c>
      <c r="T166" s="125" t="s">
        <v>29</v>
      </c>
      <c r="U166" s="126" t="s">
        <v>30</v>
      </c>
      <c r="V166" s="127" t="s">
        <v>31</v>
      </c>
      <c r="W166" s="128">
        <v>10</v>
      </c>
      <c r="X166" s="129" t="s">
        <v>32</v>
      </c>
      <c r="Y166" s="130">
        <v>1008.1967213114755</v>
      </c>
      <c r="Z166" s="131">
        <f t="shared" si="26"/>
        <v>10081.967213114754</v>
      </c>
    </row>
    <row r="167" s="10" customFormat="1" ht="31.5">
      <c r="B167" s="112"/>
      <c r="C167" s="113">
        <f t="shared" si="19"/>
        <v>151</v>
      </c>
      <c r="D167" s="133" t="str">
        <f t="shared" si="20"/>
        <v>Картридж</v>
      </c>
      <c r="E167" s="115" t="str">
        <f t="shared" si="21"/>
        <v xml:space="preserve">Национальный режим не предоставляется – ограничение</v>
      </c>
      <c r="F167" s="113" t="str">
        <f t="shared" si="22"/>
        <v>26.20.40.190</v>
      </c>
      <c r="G167" s="116" t="str">
        <f t="shared" si="23"/>
        <v>шт.</v>
      </c>
      <c r="H167" s="117">
        <f t="shared" si="24"/>
        <v>20</v>
      </c>
      <c r="I167" s="118" t="s">
        <v>27</v>
      </c>
      <c r="J167" s="118" t="s">
        <v>27</v>
      </c>
      <c r="K167" s="119" t="s">
        <v>27</v>
      </c>
      <c r="L167" s="119"/>
      <c r="M167" s="120">
        <v>0</v>
      </c>
      <c r="N167" s="121">
        <f t="shared" si="25"/>
        <v>0</v>
      </c>
      <c r="O167" s="122"/>
      <c r="P167" s="132"/>
      <c r="Q167" s="132"/>
      <c r="R167" s="123">
        <f t="shared" si="27"/>
        <v>151</v>
      </c>
      <c r="S167" s="124" t="s">
        <v>28</v>
      </c>
      <c r="T167" s="125" t="s">
        <v>29</v>
      </c>
      <c r="U167" s="126" t="s">
        <v>30</v>
      </c>
      <c r="V167" s="127" t="s">
        <v>31</v>
      </c>
      <c r="W167" s="128">
        <v>20</v>
      </c>
      <c r="X167" s="129" t="s">
        <v>32</v>
      </c>
      <c r="Y167" s="130">
        <v>351.63934426229508</v>
      </c>
      <c r="Z167" s="131">
        <f t="shared" si="26"/>
        <v>7032.7868852459014</v>
      </c>
    </row>
    <row r="168" s="10" customFormat="1" ht="31.5">
      <c r="B168" s="112"/>
      <c r="C168" s="113">
        <f t="shared" si="19"/>
        <v>152</v>
      </c>
      <c r="D168" s="133" t="str">
        <f t="shared" si="20"/>
        <v>Картридж</v>
      </c>
      <c r="E168" s="115" t="str">
        <f t="shared" si="21"/>
        <v xml:space="preserve">Национальный режим не предоставляется – ограничение</v>
      </c>
      <c r="F168" s="113" t="str">
        <f t="shared" si="22"/>
        <v>26.20.40.190</v>
      </c>
      <c r="G168" s="116" t="str">
        <f t="shared" si="23"/>
        <v>шт.</v>
      </c>
      <c r="H168" s="117">
        <f t="shared" si="24"/>
        <v>2</v>
      </c>
      <c r="I168" s="118" t="s">
        <v>27</v>
      </c>
      <c r="J168" s="118" t="s">
        <v>27</v>
      </c>
      <c r="K168" s="119" t="s">
        <v>27</v>
      </c>
      <c r="L168" s="119"/>
      <c r="M168" s="120">
        <v>0</v>
      </c>
      <c r="N168" s="121">
        <f t="shared" si="25"/>
        <v>0</v>
      </c>
      <c r="O168" s="122"/>
      <c r="P168" s="132"/>
      <c r="Q168" s="132"/>
      <c r="R168" s="123">
        <f t="shared" si="27"/>
        <v>152</v>
      </c>
      <c r="S168" s="124" t="s">
        <v>28</v>
      </c>
      <c r="T168" s="125" t="s">
        <v>29</v>
      </c>
      <c r="U168" s="126" t="s">
        <v>30</v>
      </c>
      <c r="V168" s="127" t="s">
        <v>31</v>
      </c>
      <c r="W168" s="128">
        <v>2</v>
      </c>
      <c r="X168" s="129" t="s">
        <v>32</v>
      </c>
      <c r="Y168" s="130">
        <v>392</v>
      </c>
      <c r="Z168" s="131">
        <f t="shared" si="26"/>
        <v>784</v>
      </c>
    </row>
    <row r="169" s="10" customFormat="1" ht="31.5">
      <c r="B169" s="112"/>
      <c r="C169" s="113">
        <f t="shared" si="19"/>
        <v>153</v>
      </c>
      <c r="D169" s="133" t="str">
        <f t="shared" si="20"/>
        <v>Картридж</v>
      </c>
      <c r="E169" s="115" t="str">
        <f t="shared" si="21"/>
        <v xml:space="preserve">Национальный режим не предоставляется – ограничение</v>
      </c>
      <c r="F169" s="113" t="str">
        <f t="shared" si="22"/>
        <v>26.20.40.190</v>
      </c>
      <c r="G169" s="116" t="str">
        <f t="shared" si="23"/>
        <v>шт.</v>
      </c>
      <c r="H169" s="117">
        <f t="shared" si="24"/>
        <v>5</v>
      </c>
      <c r="I169" s="118" t="s">
        <v>27</v>
      </c>
      <c r="J169" s="118" t="s">
        <v>27</v>
      </c>
      <c r="K169" s="119" t="s">
        <v>27</v>
      </c>
      <c r="L169" s="119"/>
      <c r="M169" s="120">
        <v>0</v>
      </c>
      <c r="N169" s="121">
        <f t="shared" si="25"/>
        <v>0</v>
      </c>
      <c r="O169" s="122"/>
      <c r="P169" s="132"/>
      <c r="Q169" s="132"/>
      <c r="R169" s="123">
        <f t="shared" si="27"/>
        <v>153</v>
      </c>
      <c r="S169" s="124" t="s">
        <v>28</v>
      </c>
      <c r="T169" s="125" t="s">
        <v>29</v>
      </c>
      <c r="U169" s="126" t="s">
        <v>30</v>
      </c>
      <c r="V169" s="127" t="s">
        <v>31</v>
      </c>
      <c r="W169" s="128">
        <v>5</v>
      </c>
      <c r="X169" s="129" t="s">
        <v>32</v>
      </c>
      <c r="Y169" s="130">
        <v>395.90163934426232</v>
      </c>
      <c r="Z169" s="131">
        <f t="shared" si="26"/>
        <v>1979.5081967213116</v>
      </c>
    </row>
    <row r="170" s="10" customFormat="1" ht="31.5">
      <c r="B170" s="112"/>
      <c r="C170" s="113">
        <f t="shared" si="19"/>
        <v>154</v>
      </c>
      <c r="D170" s="133" t="str">
        <f t="shared" si="20"/>
        <v>Картридж</v>
      </c>
      <c r="E170" s="115" t="str">
        <f t="shared" si="21"/>
        <v xml:space="preserve">Национальный режим не предоставляется – ограничение</v>
      </c>
      <c r="F170" s="113" t="str">
        <f t="shared" si="22"/>
        <v>26.20.40.190</v>
      </c>
      <c r="G170" s="116" t="str">
        <f t="shared" si="23"/>
        <v>шт.</v>
      </c>
      <c r="H170" s="117">
        <f t="shared" si="24"/>
        <v>3</v>
      </c>
      <c r="I170" s="118" t="s">
        <v>27</v>
      </c>
      <c r="J170" s="118" t="s">
        <v>27</v>
      </c>
      <c r="K170" s="119" t="s">
        <v>27</v>
      </c>
      <c r="L170" s="119"/>
      <c r="M170" s="120">
        <v>0</v>
      </c>
      <c r="N170" s="121">
        <f t="shared" si="25"/>
        <v>0</v>
      </c>
      <c r="O170" s="122"/>
      <c r="P170" s="132"/>
      <c r="Q170" s="132"/>
      <c r="R170" s="123">
        <f t="shared" si="27"/>
        <v>154</v>
      </c>
      <c r="S170" s="124" t="s">
        <v>28</v>
      </c>
      <c r="T170" s="125" t="s">
        <v>29</v>
      </c>
      <c r="U170" s="126" t="s">
        <v>30</v>
      </c>
      <c r="V170" s="127" t="s">
        <v>31</v>
      </c>
      <c r="W170" s="128">
        <v>3</v>
      </c>
      <c r="X170" s="129" t="s">
        <v>32</v>
      </c>
      <c r="Y170" s="130">
        <v>2275</v>
      </c>
      <c r="Z170" s="131">
        <f t="shared" si="26"/>
        <v>6825</v>
      </c>
    </row>
    <row r="171" s="10" customFormat="1" ht="31.5">
      <c r="B171" s="112"/>
      <c r="C171" s="113">
        <f t="shared" si="19"/>
        <v>155</v>
      </c>
      <c r="D171" s="133" t="str">
        <f t="shared" si="20"/>
        <v>Картридж</v>
      </c>
      <c r="E171" s="115" t="str">
        <f t="shared" si="21"/>
        <v xml:space="preserve">Национальный режим не предоставляется – ограничение</v>
      </c>
      <c r="F171" s="113" t="str">
        <f t="shared" si="22"/>
        <v>26.20.40.190</v>
      </c>
      <c r="G171" s="116" t="str">
        <f t="shared" si="23"/>
        <v>шт.</v>
      </c>
      <c r="H171" s="117">
        <f t="shared" si="24"/>
        <v>1</v>
      </c>
      <c r="I171" s="118" t="s">
        <v>27</v>
      </c>
      <c r="J171" s="118" t="s">
        <v>27</v>
      </c>
      <c r="K171" s="119" t="s">
        <v>27</v>
      </c>
      <c r="L171" s="119"/>
      <c r="M171" s="120">
        <v>0</v>
      </c>
      <c r="N171" s="121">
        <f t="shared" si="25"/>
        <v>0</v>
      </c>
      <c r="O171" s="122"/>
      <c r="P171" s="132"/>
      <c r="Q171" s="132"/>
      <c r="R171" s="123">
        <f t="shared" si="27"/>
        <v>155</v>
      </c>
      <c r="S171" s="124" t="s">
        <v>28</v>
      </c>
      <c r="T171" s="125" t="s">
        <v>29</v>
      </c>
      <c r="U171" s="126" t="s">
        <v>30</v>
      </c>
      <c r="V171" s="127" t="s">
        <v>31</v>
      </c>
      <c r="W171" s="128">
        <v>1</v>
      </c>
      <c r="X171" s="129" t="s">
        <v>32</v>
      </c>
      <c r="Y171" s="130">
        <v>762.29508196721315</v>
      </c>
      <c r="Z171" s="131">
        <f t="shared" si="26"/>
        <v>762.29508196721315</v>
      </c>
    </row>
    <row r="172" s="10" customFormat="1" ht="31.5">
      <c r="B172" s="112"/>
      <c r="C172" s="113">
        <f t="shared" si="19"/>
        <v>156</v>
      </c>
      <c r="D172" s="133" t="str">
        <f t="shared" si="20"/>
        <v>Картридж</v>
      </c>
      <c r="E172" s="115" t="str">
        <f t="shared" si="21"/>
        <v xml:space="preserve">Национальный режим не предоставляется – ограничение</v>
      </c>
      <c r="F172" s="113" t="str">
        <f t="shared" si="22"/>
        <v>26.20.40.190</v>
      </c>
      <c r="G172" s="116" t="str">
        <f t="shared" si="23"/>
        <v>шт.</v>
      </c>
      <c r="H172" s="117">
        <f t="shared" si="24"/>
        <v>1</v>
      </c>
      <c r="I172" s="118" t="s">
        <v>27</v>
      </c>
      <c r="J172" s="118" t="s">
        <v>27</v>
      </c>
      <c r="K172" s="119" t="s">
        <v>27</v>
      </c>
      <c r="L172" s="119"/>
      <c r="M172" s="120">
        <v>0</v>
      </c>
      <c r="N172" s="121">
        <f t="shared" si="25"/>
        <v>0</v>
      </c>
      <c r="O172" s="122"/>
      <c r="P172" s="132"/>
      <c r="Q172" s="132"/>
      <c r="R172" s="123">
        <f t="shared" si="27"/>
        <v>156</v>
      </c>
      <c r="S172" s="124" t="s">
        <v>28</v>
      </c>
      <c r="T172" s="125" t="s">
        <v>29</v>
      </c>
      <c r="U172" s="126" t="s">
        <v>30</v>
      </c>
      <c r="V172" s="127" t="s">
        <v>31</v>
      </c>
      <c r="W172" s="128">
        <v>1</v>
      </c>
      <c r="X172" s="129" t="s">
        <v>32</v>
      </c>
      <c r="Y172" s="130">
        <v>762.29508196721315</v>
      </c>
      <c r="Z172" s="131">
        <f t="shared" si="26"/>
        <v>762.29508196721315</v>
      </c>
    </row>
    <row r="173" s="10" customFormat="1" ht="31.5">
      <c r="B173" s="112"/>
      <c r="C173" s="113">
        <f t="shared" si="19"/>
        <v>157</v>
      </c>
      <c r="D173" s="133" t="str">
        <f t="shared" si="20"/>
        <v>Картридж</v>
      </c>
      <c r="E173" s="115" t="str">
        <f t="shared" si="21"/>
        <v xml:space="preserve">Национальный режим не предоставляется – ограничение</v>
      </c>
      <c r="F173" s="113" t="str">
        <f t="shared" si="22"/>
        <v>26.20.40.190</v>
      </c>
      <c r="G173" s="116" t="str">
        <f t="shared" si="23"/>
        <v>шт.</v>
      </c>
      <c r="H173" s="117">
        <f t="shared" si="24"/>
        <v>3</v>
      </c>
      <c r="I173" s="118" t="s">
        <v>27</v>
      </c>
      <c r="J173" s="118" t="s">
        <v>27</v>
      </c>
      <c r="K173" s="119" t="s">
        <v>27</v>
      </c>
      <c r="L173" s="119"/>
      <c r="M173" s="120">
        <v>0</v>
      </c>
      <c r="N173" s="121">
        <f t="shared" si="25"/>
        <v>0</v>
      </c>
      <c r="O173" s="122"/>
      <c r="P173" s="132"/>
      <c r="Q173" s="132"/>
      <c r="R173" s="123">
        <f t="shared" si="27"/>
        <v>157</v>
      </c>
      <c r="S173" s="124" t="s">
        <v>28</v>
      </c>
      <c r="T173" s="125" t="s">
        <v>29</v>
      </c>
      <c r="U173" s="126" t="s">
        <v>30</v>
      </c>
      <c r="V173" s="127" t="s">
        <v>31</v>
      </c>
      <c r="W173" s="128">
        <v>3</v>
      </c>
      <c r="X173" s="129" t="s">
        <v>32</v>
      </c>
      <c r="Y173" s="130">
        <v>2275</v>
      </c>
      <c r="Z173" s="131">
        <f t="shared" si="26"/>
        <v>6825</v>
      </c>
    </row>
    <row r="174" s="10" customFormat="1" ht="31.5">
      <c r="B174" s="112"/>
      <c r="C174" s="113">
        <f t="shared" si="19"/>
        <v>158</v>
      </c>
      <c r="D174" s="133" t="str">
        <f t="shared" si="20"/>
        <v>Картридж</v>
      </c>
      <c r="E174" s="115" t="str">
        <f t="shared" si="21"/>
        <v xml:space="preserve">Национальный режим не предоставляется – ограничение</v>
      </c>
      <c r="F174" s="113" t="str">
        <f t="shared" si="22"/>
        <v>26.20.40.190</v>
      </c>
      <c r="G174" s="116" t="str">
        <f t="shared" si="23"/>
        <v>шт.</v>
      </c>
      <c r="H174" s="117">
        <f t="shared" si="24"/>
        <v>1</v>
      </c>
      <c r="I174" s="118" t="s">
        <v>27</v>
      </c>
      <c r="J174" s="118" t="s">
        <v>27</v>
      </c>
      <c r="K174" s="119" t="s">
        <v>27</v>
      </c>
      <c r="L174" s="119"/>
      <c r="M174" s="120">
        <v>0</v>
      </c>
      <c r="N174" s="121">
        <f t="shared" si="25"/>
        <v>0</v>
      </c>
      <c r="O174" s="122"/>
      <c r="P174" s="132"/>
      <c r="Q174" s="132"/>
      <c r="R174" s="123">
        <f t="shared" si="27"/>
        <v>158</v>
      </c>
      <c r="S174" s="124" t="s">
        <v>28</v>
      </c>
      <c r="T174" s="125" t="s">
        <v>29</v>
      </c>
      <c r="U174" s="126" t="s">
        <v>30</v>
      </c>
      <c r="V174" s="127" t="s">
        <v>31</v>
      </c>
      <c r="W174" s="128">
        <v>1</v>
      </c>
      <c r="X174" s="129" t="s">
        <v>32</v>
      </c>
      <c r="Y174" s="130">
        <v>762.29508196721315</v>
      </c>
      <c r="Z174" s="131">
        <f t="shared" si="26"/>
        <v>762.29508196721315</v>
      </c>
    </row>
    <row r="175" s="10" customFormat="1" ht="31.5">
      <c r="B175" s="112"/>
      <c r="C175" s="113">
        <f t="shared" si="19"/>
        <v>159</v>
      </c>
      <c r="D175" s="133" t="str">
        <f t="shared" si="20"/>
        <v>Картридж</v>
      </c>
      <c r="E175" s="115" t="str">
        <f t="shared" si="21"/>
        <v xml:space="preserve">Национальный режим не предоставляется – ограничение</v>
      </c>
      <c r="F175" s="113" t="str">
        <f t="shared" si="22"/>
        <v>26.20.40.190</v>
      </c>
      <c r="G175" s="116" t="str">
        <f t="shared" si="23"/>
        <v>шт.</v>
      </c>
      <c r="H175" s="117">
        <f t="shared" si="24"/>
        <v>3</v>
      </c>
      <c r="I175" s="118" t="s">
        <v>27</v>
      </c>
      <c r="J175" s="118" t="s">
        <v>27</v>
      </c>
      <c r="K175" s="119" t="s">
        <v>27</v>
      </c>
      <c r="L175" s="119"/>
      <c r="M175" s="120">
        <v>0</v>
      </c>
      <c r="N175" s="121">
        <f t="shared" si="25"/>
        <v>0</v>
      </c>
      <c r="O175" s="122"/>
      <c r="P175" s="132"/>
      <c r="Q175" s="132"/>
      <c r="R175" s="123">
        <f t="shared" si="27"/>
        <v>159</v>
      </c>
      <c r="S175" s="124" t="s">
        <v>28</v>
      </c>
      <c r="T175" s="125" t="s">
        <v>29</v>
      </c>
      <c r="U175" s="126" t="s">
        <v>30</v>
      </c>
      <c r="V175" s="127" t="s">
        <v>31</v>
      </c>
      <c r="W175" s="128">
        <v>3</v>
      </c>
      <c r="X175" s="129" t="s">
        <v>32</v>
      </c>
      <c r="Y175" s="130">
        <v>2275</v>
      </c>
      <c r="Z175" s="131">
        <f t="shared" si="26"/>
        <v>6825</v>
      </c>
    </row>
    <row r="176" s="10" customFormat="1" ht="31.5">
      <c r="B176" s="112"/>
      <c r="C176" s="113">
        <f t="shared" si="19"/>
        <v>160</v>
      </c>
      <c r="D176" s="133" t="str">
        <f t="shared" si="20"/>
        <v>Картридж</v>
      </c>
      <c r="E176" s="115" t="str">
        <f t="shared" si="21"/>
        <v xml:space="preserve">Национальный режим не предоставляется – ограничение</v>
      </c>
      <c r="F176" s="113" t="str">
        <f t="shared" si="22"/>
        <v>26.20.40.190</v>
      </c>
      <c r="G176" s="116" t="str">
        <f t="shared" si="23"/>
        <v>шт.</v>
      </c>
      <c r="H176" s="117">
        <f t="shared" si="24"/>
        <v>2</v>
      </c>
      <c r="I176" s="118" t="s">
        <v>27</v>
      </c>
      <c r="J176" s="118" t="s">
        <v>27</v>
      </c>
      <c r="K176" s="119" t="s">
        <v>27</v>
      </c>
      <c r="L176" s="119"/>
      <c r="M176" s="120">
        <v>0</v>
      </c>
      <c r="N176" s="121">
        <f t="shared" si="25"/>
        <v>0</v>
      </c>
      <c r="O176" s="122"/>
      <c r="P176" s="132"/>
      <c r="Q176" s="132"/>
      <c r="R176" s="123">
        <f t="shared" si="27"/>
        <v>160</v>
      </c>
      <c r="S176" s="124" t="s">
        <v>28</v>
      </c>
      <c r="T176" s="125" t="s">
        <v>29</v>
      </c>
      <c r="U176" s="126" t="s">
        <v>30</v>
      </c>
      <c r="V176" s="127" t="s">
        <v>31</v>
      </c>
      <c r="W176" s="128">
        <v>2</v>
      </c>
      <c r="X176" s="129" t="s">
        <v>32</v>
      </c>
      <c r="Y176" s="130">
        <v>901.63934426229514</v>
      </c>
      <c r="Z176" s="131">
        <f t="shared" si="26"/>
        <v>1803.2786885245903</v>
      </c>
    </row>
    <row r="177" s="10" customFormat="1" ht="31.5">
      <c r="B177" s="112"/>
      <c r="C177" s="113">
        <f t="shared" si="19"/>
        <v>161</v>
      </c>
      <c r="D177" s="133" t="str">
        <f t="shared" si="20"/>
        <v>Картридж</v>
      </c>
      <c r="E177" s="115" t="str">
        <f t="shared" si="21"/>
        <v xml:space="preserve">Национальный режим не предоставляется – ограничение</v>
      </c>
      <c r="F177" s="113" t="str">
        <f t="shared" si="22"/>
        <v>26.20.40.190</v>
      </c>
      <c r="G177" s="116" t="str">
        <f t="shared" si="23"/>
        <v>шт.</v>
      </c>
      <c r="H177" s="117">
        <f t="shared" si="24"/>
        <v>6</v>
      </c>
      <c r="I177" s="118" t="s">
        <v>27</v>
      </c>
      <c r="J177" s="118" t="s">
        <v>27</v>
      </c>
      <c r="K177" s="119" t="s">
        <v>27</v>
      </c>
      <c r="L177" s="119"/>
      <c r="M177" s="120">
        <v>0</v>
      </c>
      <c r="N177" s="121">
        <f t="shared" si="25"/>
        <v>0</v>
      </c>
      <c r="O177" s="122"/>
      <c r="P177" s="132"/>
      <c r="Q177" s="132"/>
      <c r="R177" s="123">
        <f t="shared" si="27"/>
        <v>161</v>
      </c>
      <c r="S177" s="124" t="s">
        <v>28</v>
      </c>
      <c r="T177" s="125" t="s">
        <v>29</v>
      </c>
      <c r="U177" s="126" t="s">
        <v>30</v>
      </c>
      <c r="V177" s="127" t="s">
        <v>31</v>
      </c>
      <c r="W177" s="128">
        <v>6</v>
      </c>
      <c r="X177" s="129" t="s">
        <v>32</v>
      </c>
      <c r="Y177" s="130">
        <v>3280</v>
      </c>
      <c r="Z177" s="131">
        <f t="shared" si="26"/>
        <v>19680</v>
      </c>
    </row>
    <row r="178" s="10" customFormat="1" ht="31.5">
      <c r="B178" s="112"/>
      <c r="C178" s="113">
        <f t="shared" si="19"/>
        <v>162</v>
      </c>
      <c r="D178" s="133" t="str">
        <f t="shared" si="20"/>
        <v>Картридж</v>
      </c>
      <c r="E178" s="115" t="str">
        <f t="shared" si="21"/>
        <v xml:space="preserve">Национальный режим не предоставляется – ограничение</v>
      </c>
      <c r="F178" s="113" t="str">
        <f t="shared" si="22"/>
        <v>26.20.40.190</v>
      </c>
      <c r="G178" s="116" t="str">
        <f t="shared" si="23"/>
        <v>шт.</v>
      </c>
      <c r="H178" s="117">
        <f t="shared" si="24"/>
        <v>1</v>
      </c>
      <c r="I178" s="118" t="s">
        <v>27</v>
      </c>
      <c r="J178" s="118" t="s">
        <v>27</v>
      </c>
      <c r="K178" s="119" t="s">
        <v>27</v>
      </c>
      <c r="L178" s="119"/>
      <c r="M178" s="120">
        <v>0</v>
      </c>
      <c r="N178" s="121">
        <f t="shared" si="25"/>
        <v>0</v>
      </c>
      <c r="O178" s="122"/>
      <c r="P178" s="132"/>
      <c r="Q178" s="132"/>
      <c r="R178" s="123">
        <f t="shared" si="27"/>
        <v>162</v>
      </c>
      <c r="S178" s="124" t="s">
        <v>28</v>
      </c>
      <c r="T178" s="125" t="s">
        <v>29</v>
      </c>
      <c r="U178" s="126" t="s">
        <v>30</v>
      </c>
      <c r="V178" s="127" t="s">
        <v>31</v>
      </c>
      <c r="W178" s="128">
        <v>1</v>
      </c>
      <c r="X178" s="129" t="s">
        <v>32</v>
      </c>
      <c r="Y178" s="130">
        <v>1050</v>
      </c>
      <c r="Z178" s="131">
        <f t="shared" si="26"/>
        <v>1050</v>
      </c>
    </row>
    <row r="179" s="10" customFormat="1" ht="31.5">
      <c r="B179" s="112"/>
      <c r="C179" s="113">
        <f t="shared" si="19"/>
        <v>163</v>
      </c>
      <c r="D179" s="133" t="str">
        <f t="shared" si="20"/>
        <v>Картридж</v>
      </c>
      <c r="E179" s="115" t="str">
        <f t="shared" si="21"/>
        <v xml:space="preserve">Национальный режим не предоставляется – ограничение</v>
      </c>
      <c r="F179" s="113" t="str">
        <f t="shared" si="22"/>
        <v>26.20.40.190</v>
      </c>
      <c r="G179" s="116" t="str">
        <f t="shared" si="23"/>
        <v>шт.</v>
      </c>
      <c r="H179" s="117">
        <f t="shared" si="24"/>
        <v>1</v>
      </c>
      <c r="I179" s="118" t="s">
        <v>27</v>
      </c>
      <c r="J179" s="118" t="s">
        <v>27</v>
      </c>
      <c r="K179" s="119" t="s">
        <v>27</v>
      </c>
      <c r="L179" s="119"/>
      <c r="M179" s="120">
        <v>0</v>
      </c>
      <c r="N179" s="121">
        <f t="shared" si="25"/>
        <v>0</v>
      </c>
      <c r="O179" s="122"/>
      <c r="P179" s="132"/>
      <c r="Q179" s="132"/>
      <c r="R179" s="123">
        <f t="shared" si="27"/>
        <v>163</v>
      </c>
      <c r="S179" s="124" t="s">
        <v>28</v>
      </c>
      <c r="T179" s="125" t="s">
        <v>29</v>
      </c>
      <c r="U179" s="126" t="s">
        <v>30</v>
      </c>
      <c r="V179" s="127" t="s">
        <v>31</v>
      </c>
      <c r="W179" s="128">
        <v>1</v>
      </c>
      <c r="X179" s="129" t="s">
        <v>32</v>
      </c>
      <c r="Y179" s="130">
        <v>234.42622950819671</v>
      </c>
      <c r="Z179" s="131">
        <f t="shared" si="26"/>
        <v>234.42622950819671</v>
      </c>
    </row>
    <row r="180" s="10" customFormat="1" ht="31.5">
      <c r="B180" s="112"/>
      <c r="C180" s="113">
        <f t="shared" si="19"/>
        <v>164</v>
      </c>
      <c r="D180" s="133" t="str">
        <f t="shared" si="20"/>
        <v>Картридж</v>
      </c>
      <c r="E180" s="115" t="str">
        <f t="shared" si="21"/>
        <v xml:space="preserve">Национальный режим не предоставляется – ограничение</v>
      </c>
      <c r="F180" s="113" t="str">
        <f t="shared" si="22"/>
        <v>26.20.40.190</v>
      </c>
      <c r="G180" s="116" t="str">
        <f t="shared" si="23"/>
        <v>шт.</v>
      </c>
      <c r="H180" s="117">
        <f t="shared" si="24"/>
        <v>5</v>
      </c>
      <c r="I180" s="118" t="s">
        <v>27</v>
      </c>
      <c r="J180" s="118" t="s">
        <v>27</v>
      </c>
      <c r="K180" s="119" t="s">
        <v>27</v>
      </c>
      <c r="L180" s="119"/>
      <c r="M180" s="120">
        <v>0</v>
      </c>
      <c r="N180" s="121">
        <f t="shared" si="25"/>
        <v>0</v>
      </c>
      <c r="O180" s="122"/>
      <c r="P180" s="132"/>
      <c r="Q180" s="132"/>
      <c r="R180" s="123">
        <f t="shared" si="27"/>
        <v>164</v>
      </c>
      <c r="S180" s="124" t="s">
        <v>28</v>
      </c>
      <c r="T180" s="125" t="s">
        <v>29</v>
      </c>
      <c r="U180" s="126" t="s">
        <v>30</v>
      </c>
      <c r="V180" s="127" t="s">
        <v>31</v>
      </c>
      <c r="W180" s="128">
        <v>5</v>
      </c>
      <c r="X180" s="129" t="s">
        <v>32</v>
      </c>
      <c r="Y180" s="130">
        <v>308.19672131147541</v>
      </c>
      <c r="Z180" s="131">
        <f t="shared" si="26"/>
        <v>1540.983606557377</v>
      </c>
    </row>
    <row r="181" s="10" customFormat="1" ht="31.5">
      <c r="B181" s="112"/>
      <c r="C181" s="113">
        <f t="shared" si="19"/>
        <v>165</v>
      </c>
      <c r="D181" s="133" t="str">
        <f t="shared" si="20"/>
        <v>Картридж</v>
      </c>
      <c r="E181" s="115" t="str">
        <f t="shared" si="21"/>
        <v xml:space="preserve">Национальный режим не предоставляется – ограничение</v>
      </c>
      <c r="F181" s="113" t="str">
        <f t="shared" si="22"/>
        <v>26.20.40.190</v>
      </c>
      <c r="G181" s="116" t="str">
        <f t="shared" si="23"/>
        <v>шт.</v>
      </c>
      <c r="H181" s="117">
        <f t="shared" si="24"/>
        <v>10</v>
      </c>
      <c r="I181" s="118" t="s">
        <v>27</v>
      </c>
      <c r="J181" s="118" t="s">
        <v>27</v>
      </c>
      <c r="K181" s="119" t="s">
        <v>27</v>
      </c>
      <c r="L181" s="119"/>
      <c r="M181" s="120">
        <v>0</v>
      </c>
      <c r="N181" s="121">
        <f t="shared" si="25"/>
        <v>0</v>
      </c>
      <c r="O181" s="122"/>
      <c r="P181" s="132"/>
      <c r="Q181" s="132"/>
      <c r="R181" s="123">
        <f t="shared" si="27"/>
        <v>165</v>
      </c>
      <c r="S181" s="124" t="s">
        <v>28</v>
      </c>
      <c r="T181" s="125" t="s">
        <v>29</v>
      </c>
      <c r="U181" s="126" t="s">
        <v>30</v>
      </c>
      <c r="V181" s="127" t="s">
        <v>31</v>
      </c>
      <c r="W181" s="128">
        <v>10</v>
      </c>
      <c r="X181" s="129" t="s">
        <v>32</v>
      </c>
      <c r="Y181" s="130">
        <v>670</v>
      </c>
      <c r="Z181" s="131">
        <f t="shared" si="26"/>
        <v>6700</v>
      </c>
    </row>
    <row r="182" s="10" customFormat="1" ht="31.5">
      <c r="B182" s="112"/>
      <c r="C182" s="113">
        <f t="shared" si="19"/>
        <v>166</v>
      </c>
      <c r="D182" s="133" t="str">
        <f t="shared" si="20"/>
        <v>Картридж</v>
      </c>
      <c r="E182" s="115" t="str">
        <f t="shared" si="21"/>
        <v xml:space="preserve">Национальный режим не предоставляется – ограничение</v>
      </c>
      <c r="F182" s="113" t="str">
        <f t="shared" si="22"/>
        <v>26.20.40.190</v>
      </c>
      <c r="G182" s="116" t="str">
        <f t="shared" si="23"/>
        <v>шт.</v>
      </c>
      <c r="H182" s="117">
        <f t="shared" si="24"/>
        <v>30</v>
      </c>
      <c r="I182" s="118" t="s">
        <v>27</v>
      </c>
      <c r="J182" s="118" t="s">
        <v>27</v>
      </c>
      <c r="K182" s="119" t="s">
        <v>27</v>
      </c>
      <c r="L182" s="119"/>
      <c r="M182" s="120">
        <v>0</v>
      </c>
      <c r="N182" s="121">
        <f t="shared" si="25"/>
        <v>0</v>
      </c>
      <c r="O182" s="122"/>
      <c r="P182" s="132"/>
      <c r="Q182" s="132"/>
      <c r="R182" s="123">
        <f t="shared" si="27"/>
        <v>166</v>
      </c>
      <c r="S182" s="124" t="s">
        <v>28</v>
      </c>
      <c r="T182" s="125" t="s">
        <v>29</v>
      </c>
      <c r="U182" s="126" t="s">
        <v>30</v>
      </c>
      <c r="V182" s="127" t="s">
        <v>31</v>
      </c>
      <c r="W182" s="128">
        <v>30</v>
      </c>
      <c r="X182" s="129" t="s">
        <v>32</v>
      </c>
      <c r="Y182" s="130">
        <v>683.60655737704917</v>
      </c>
      <c r="Z182" s="131">
        <f t="shared" si="26"/>
        <v>20508.196721311477</v>
      </c>
    </row>
    <row r="183" s="10" customFormat="1" ht="31.5">
      <c r="B183" s="112"/>
      <c r="C183" s="113">
        <f t="shared" si="19"/>
        <v>167</v>
      </c>
      <c r="D183" s="133" t="str">
        <f t="shared" si="20"/>
        <v>Картридж</v>
      </c>
      <c r="E183" s="115" t="str">
        <f t="shared" si="21"/>
        <v xml:space="preserve">Национальный режим не предоставляется – ограничение</v>
      </c>
      <c r="F183" s="113" t="str">
        <f t="shared" si="22"/>
        <v>26.20.40.190</v>
      </c>
      <c r="G183" s="116" t="str">
        <f t="shared" si="23"/>
        <v>шт.</v>
      </c>
      <c r="H183" s="117">
        <f t="shared" si="24"/>
        <v>10</v>
      </c>
      <c r="I183" s="118" t="s">
        <v>27</v>
      </c>
      <c r="J183" s="118" t="s">
        <v>27</v>
      </c>
      <c r="K183" s="119" t="s">
        <v>27</v>
      </c>
      <c r="L183" s="119"/>
      <c r="M183" s="120">
        <v>0</v>
      </c>
      <c r="N183" s="121">
        <f t="shared" si="25"/>
        <v>0</v>
      </c>
      <c r="O183" s="122"/>
      <c r="P183" s="132"/>
      <c r="Q183" s="132"/>
      <c r="R183" s="123">
        <f t="shared" si="27"/>
        <v>167</v>
      </c>
      <c r="S183" s="124" t="s">
        <v>28</v>
      </c>
      <c r="T183" s="125" t="s">
        <v>29</v>
      </c>
      <c r="U183" s="126" t="s">
        <v>30</v>
      </c>
      <c r="V183" s="127" t="s">
        <v>31</v>
      </c>
      <c r="W183" s="128">
        <v>10</v>
      </c>
      <c r="X183" s="129" t="s">
        <v>32</v>
      </c>
      <c r="Y183" s="130">
        <v>1240</v>
      </c>
      <c r="Z183" s="131">
        <f t="shared" si="26"/>
        <v>12400</v>
      </c>
    </row>
    <row r="184" s="10" customFormat="1" ht="31.5">
      <c r="B184" s="112"/>
      <c r="C184" s="113">
        <f t="shared" si="19"/>
        <v>168</v>
      </c>
      <c r="D184" s="133" t="str">
        <f t="shared" si="20"/>
        <v>Картридж</v>
      </c>
      <c r="E184" s="115" t="str">
        <f t="shared" si="21"/>
        <v xml:space="preserve">Национальный режим не предоставляется – ограничение</v>
      </c>
      <c r="F184" s="113" t="str">
        <f t="shared" si="22"/>
        <v>26.20.40.190</v>
      </c>
      <c r="G184" s="116" t="str">
        <f t="shared" si="23"/>
        <v>шт.</v>
      </c>
      <c r="H184" s="117">
        <f t="shared" si="24"/>
        <v>10</v>
      </c>
      <c r="I184" s="118" t="s">
        <v>27</v>
      </c>
      <c r="J184" s="118" t="s">
        <v>27</v>
      </c>
      <c r="K184" s="119" t="s">
        <v>27</v>
      </c>
      <c r="L184" s="119"/>
      <c r="M184" s="120">
        <v>0</v>
      </c>
      <c r="N184" s="121">
        <f t="shared" si="25"/>
        <v>0</v>
      </c>
      <c r="O184" s="122"/>
      <c r="P184" s="132"/>
      <c r="Q184" s="132"/>
      <c r="R184" s="123">
        <f t="shared" si="27"/>
        <v>168</v>
      </c>
      <c r="S184" s="124" t="s">
        <v>28</v>
      </c>
      <c r="T184" s="125" t="s">
        <v>29</v>
      </c>
      <c r="U184" s="126" t="s">
        <v>30</v>
      </c>
      <c r="V184" s="127" t="s">
        <v>31</v>
      </c>
      <c r="W184" s="128">
        <v>10</v>
      </c>
      <c r="X184" s="129" t="s">
        <v>32</v>
      </c>
      <c r="Y184" s="130">
        <v>1240</v>
      </c>
      <c r="Z184" s="131">
        <f t="shared" si="26"/>
        <v>12400</v>
      </c>
    </row>
    <row r="185" s="10" customFormat="1" ht="31.5">
      <c r="B185" s="112"/>
      <c r="C185" s="113">
        <f t="shared" si="19"/>
        <v>169</v>
      </c>
      <c r="D185" s="133" t="str">
        <f t="shared" si="20"/>
        <v>Картридж</v>
      </c>
      <c r="E185" s="115" t="str">
        <f t="shared" si="21"/>
        <v xml:space="preserve">Национальный режим не предоставляется – ограничение</v>
      </c>
      <c r="F185" s="113" t="str">
        <f t="shared" si="22"/>
        <v>26.20.40.190</v>
      </c>
      <c r="G185" s="116" t="str">
        <f t="shared" si="23"/>
        <v>шт.</v>
      </c>
      <c r="H185" s="117">
        <f t="shared" si="24"/>
        <v>10</v>
      </c>
      <c r="I185" s="118" t="s">
        <v>27</v>
      </c>
      <c r="J185" s="118" t="s">
        <v>27</v>
      </c>
      <c r="K185" s="119" t="s">
        <v>27</v>
      </c>
      <c r="L185" s="119"/>
      <c r="M185" s="120">
        <v>0</v>
      </c>
      <c r="N185" s="121">
        <f t="shared" si="25"/>
        <v>0</v>
      </c>
      <c r="O185" s="122"/>
      <c r="P185" s="132"/>
      <c r="Q185" s="132"/>
      <c r="R185" s="123">
        <f t="shared" si="27"/>
        <v>169</v>
      </c>
      <c r="S185" s="124" t="s">
        <v>28</v>
      </c>
      <c r="T185" s="125" t="s">
        <v>29</v>
      </c>
      <c r="U185" s="126" t="s">
        <v>30</v>
      </c>
      <c r="V185" s="127" t="s">
        <v>31</v>
      </c>
      <c r="W185" s="128">
        <v>10</v>
      </c>
      <c r="X185" s="129" t="s">
        <v>32</v>
      </c>
      <c r="Y185" s="130">
        <v>1240</v>
      </c>
      <c r="Z185" s="131">
        <f t="shared" si="26"/>
        <v>12400</v>
      </c>
    </row>
    <row r="186" s="10" customFormat="1" ht="31.5">
      <c r="B186" s="112"/>
      <c r="C186" s="113">
        <f t="shared" si="19"/>
        <v>170</v>
      </c>
      <c r="D186" s="133" t="str">
        <f t="shared" si="20"/>
        <v>Картридж</v>
      </c>
      <c r="E186" s="115" t="str">
        <f t="shared" si="21"/>
        <v xml:space="preserve">Национальный режим не предоставляется – ограничение</v>
      </c>
      <c r="F186" s="113" t="str">
        <f t="shared" si="22"/>
        <v>26.20.40.190</v>
      </c>
      <c r="G186" s="116" t="str">
        <f t="shared" si="23"/>
        <v>шт.</v>
      </c>
      <c r="H186" s="117">
        <f t="shared" si="24"/>
        <v>10</v>
      </c>
      <c r="I186" s="118" t="s">
        <v>27</v>
      </c>
      <c r="J186" s="118" t="s">
        <v>27</v>
      </c>
      <c r="K186" s="119" t="s">
        <v>27</v>
      </c>
      <c r="L186" s="119"/>
      <c r="M186" s="120">
        <v>0</v>
      </c>
      <c r="N186" s="121">
        <f t="shared" si="25"/>
        <v>0</v>
      </c>
      <c r="O186" s="122"/>
      <c r="P186" s="132"/>
      <c r="Q186" s="132"/>
      <c r="R186" s="123">
        <f t="shared" si="27"/>
        <v>170</v>
      </c>
      <c r="S186" s="124" t="s">
        <v>28</v>
      </c>
      <c r="T186" s="125" t="s">
        <v>29</v>
      </c>
      <c r="U186" s="126" t="s">
        <v>30</v>
      </c>
      <c r="V186" s="127" t="s">
        <v>31</v>
      </c>
      <c r="W186" s="128">
        <v>10</v>
      </c>
      <c r="X186" s="129" t="s">
        <v>32</v>
      </c>
      <c r="Y186" s="130">
        <v>1240</v>
      </c>
      <c r="Z186" s="131">
        <f t="shared" si="26"/>
        <v>12400</v>
      </c>
    </row>
    <row r="187" s="10" customFormat="1" ht="31.5">
      <c r="B187" s="112"/>
      <c r="C187" s="113">
        <f t="shared" si="19"/>
        <v>171</v>
      </c>
      <c r="D187" s="133" t="str">
        <f t="shared" si="20"/>
        <v>Картридж</v>
      </c>
      <c r="E187" s="115" t="str">
        <f t="shared" si="21"/>
        <v xml:space="preserve">Национальный режим не предоставляется – ограничение</v>
      </c>
      <c r="F187" s="113" t="str">
        <f t="shared" si="22"/>
        <v>26.20.40.190</v>
      </c>
      <c r="G187" s="116" t="str">
        <f t="shared" si="23"/>
        <v>шт.</v>
      </c>
      <c r="H187" s="117">
        <f t="shared" si="24"/>
        <v>10</v>
      </c>
      <c r="I187" s="118" t="s">
        <v>27</v>
      </c>
      <c r="J187" s="118" t="s">
        <v>27</v>
      </c>
      <c r="K187" s="119" t="s">
        <v>27</v>
      </c>
      <c r="L187" s="119"/>
      <c r="M187" s="120">
        <v>0</v>
      </c>
      <c r="N187" s="121">
        <f t="shared" si="25"/>
        <v>0</v>
      </c>
      <c r="O187" s="122"/>
      <c r="P187" s="132"/>
      <c r="Q187" s="132"/>
      <c r="R187" s="123">
        <f t="shared" si="27"/>
        <v>171</v>
      </c>
      <c r="S187" s="124" t="s">
        <v>28</v>
      </c>
      <c r="T187" s="125" t="s">
        <v>29</v>
      </c>
      <c r="U187" s="126" t="s">
        <v>30</v>
      </c>
      <c r="V187" s="127" t="s">
        <v>31</v>
      </c>
      <c r="W187" s="128">
        <v>10</v>
      </c>
      <c r="X187" s="129" t="s">
        <v>32</v>
      </c>
      <c r="Y187" s="130">
        <v>918.03278688524597</v>
      </c>
      <c r="Z187" s="131">
        <f t="shared" si="26"/>
        <v>9180.3278688524588</v>
      </c>
    </row>
    <row r="188" s="10" customFormat="1" ht="31.5">
      <c r="B188" s="112"/>
      <c r="C188" s="113">
        <f t="shared" si="19"/>
        <v>172</v>
      </c>
      <c r="D188" s="133" t="str">
        <f t="shared" si="20"/>
        <v xml:space="preserve">Комплект роликов</v>
      </c>
      <c r="E188" s="115" t="str">
        <f t="shared" si="21"/>
        <v xml:space="preserve">Национальный режим не предоставляется – ограничение</v>
      </c>
      <c r="F188" s="113" t="str">
        <f t="shared" si="22"/>
        <v>26.20.40.190</v>
      </c>
      <c r="G188" s="116" t="str">
        <f t="shared" si="23"/>
        <v>шт.</v>
      </c>
      <c r="H188" s="117">
        <f t="shared" si="24"/>
        <v>2</v>
      </c>
      <c r="I188" s="118" t="s">
        <v>27</v>
      </c>
      <c r="J188" s="118" t="s">
        <v>27</v>
      </c>
      <c r="K188" s="119" t="s">
        <v>27</v>
      </c>
      <c r="L188" s="119"/>
      <c r="M188" s="120">
        <v>0</v>
      </c>
      <c r="N188" s="121">
        <f t="shared" si="25"/>
        <v>0</v>
      </c>
      <c r="O188" s="122"/>
      <c r="P188" s="132"/>
      <c r="Q188" s="132"/>
      <c r="R188" s="123">
        <f t="shared" si="27"/>
        <v>172</v>
      </c>
      <c r="S188" s="124" t="s">
        <v>45</v>
      </c>
      <c r="T188" s="125" t="s">
        <v>29</v>
      </c>
      <c r="U188" s="126" t="s">
        <v>30</v>
      </c>
      <c r="V188" s="127" t="s">
        <v>31</v>
      </c>
      <c r="W188" s="128">
        <v>2</v>
      </c>
      <c r="X188" s="129" t="s">
        <v>32</v>
      </c>
      <c r="Y188" s="130">
        <v>991.80327868852464</v>
      </c>
      <c r="Z188" s="131">
        <f t="shared" si="26"/>
        <v>1983.6065573770493</v>
      </c>
    </row>
    <row r="189" s="10" customFormat="1" ht="31.5">
      <c r="B189" s="112"/>
      <c r="C189" s="113">
        <f t="shared" si="19"/>
        <v>173</v>
      </c>
      <c r="D189" s="133" t="str">
        <f t="shared" si="20"/>
        <v>Пластик</v>
      </c>
      <c r="E189" s="115" t="str">
        <f t="shared" si="21"/>
        <v xml:space="preserve">Национальный режим не предоставляется – ограничение</v>
      </c>
      <c r="F189" s="113" t="str">
        <f t="shared" si="22"/>
        <v>26.20.40.190</v>
      </c>
      <c r="G189" s="116" t="str">
        <f t="shared" si="23"/>
        <v>шт.</v>
      </c>
      <c r="H189" s="117">
        <f t="shared" si="24"/>
        <v>1</v>
      </c>
      <c r="I189" s="118" t="s">
        <v>27</v>
      </c>
      <c r="J189" s="118" t="s">
        <v>27</v>
      </c>
      <c r="K189" s="119" t="s">
        <v>27</v>
      </c>
      <c r="L189" s="119"/>
      <c r="M189" s="120">
        <v>0</v>
      </c>
      <c r="N189" s="121">
        <f t="shared" si="25"/>
        <v>0</v>
      </c>
      <c r="O189" s="122"/>
      <c r="P189" s="132"/>
      <c r="Q189" s="132"/>
      <c r="R189" s="123">
        <f t="shared" si="27"/>
        <v>173</v>
      </c>
      <c r="S189" s="124" t="s">
        <v>52</v>
      </c>
      <c r="T189" s="125" t="s">
        <v>29</v>
      </c>
      <c r="U189" s="126" t="s">
        <v>30</v>
      </c>
      <c r="V189" s="127" t="s">
        <v>31</v>
      </c>
      <c r="W189" s="128">
        <v>1</v>
      </c>
      <c r="X189" s="129" t="s">
        <v>32</v>
      </c>
      <c r="Y189" s="130">
        <v>2204.9180327868853</v>
      </c>
      <c r="Z189" s="131">
        <f t="shared" si="26"/>
        <v>2204.9180327868853</v>
      </c>
    </row>
    <row r="190" s="10" customFormat="1" ht="31.5">
      <c r="B190" s="112"/>
      <c r="C190" s="113">
        <f t="shared" si="19"/>
        <v>174</v>
      </c>
      <c r="D190" s="133" t="str">
        <f t="shared" si="20"/>
        <v>Пластик</v>
      </c>
      <c r="E190" s="115" t="str">
        <f t="shared" si="21"/>
        <v xml:space="preserve">Национальный режим не предоставляется – ограничение</v>
      </c>
      <c r="F190" s="113" t="str">
        <f t="shared" si="22"/>
        <v>26.20.40.190</v>
      </c>
      <c r="G190" s="116" t="str">
        <f t="shared" si="23"/>
        <v>шт.</v>
      </c>
      <c r="H190" s="117">
        <f t="shared" si="24"/>
        <v>2</v>
      </c>
      <c r="I190" s="118" t="s">
        <v>27</v>
      </c>
      <c r="J190" s="118" t="s">
        <v>27</v>
      </c>
      <c r="K190" s="119" t="s">
        <v>27</v>
      </c>
      <c r="L190" s="119"/>
      <c r="M190" s="120">
        <v>0</v>
      </c>
      <c r="N190" s="121">
        <f t="shared" si="25"/>
        <v>0</v>
      </c>
      <c r="O190" s="122"/>
      <c r="P190" s="132"/>
      <c r="Q190" s="132"/>
      <c r="R190" s="123">
        <f t="shared" si="27"/>
        <v>174</v>
      </c>
      <c r="S190" s="124" t="s">
        <v>52</v>
      </c>
      <c r="T190" s="125" t="s">
        <v>29</v>
      </c>
      <c r="U190" s="126" t="s">
        <v>30</v>
      </c>
      <c r="V190" s="127" t="s">
        <v>31</v>
      </c>
      <c r="W190" s="128">
        <v>2</v>
      </c>
      <c r="X190" s="129" t="s">
        <v>32</v>
      </c>
      <c r="Y190" s="130">
        <v>2204.9180327868853</v>
      </c>
      <c r="Z190" s="131">
        <f t="shared" si="26"/>
        <v>4409.8360655737706</v>
      </c>
    </row>
    <row r="191" s="10" customFormat="1" ht="31.5">
      <c r="B191" s="112"/>
      <c r="C191" s="113">
        <f t="shared" si="19"/>
        <v>175</v>
      </c>
      <c r="D191" s="133" t="str">
        <f t="shared" si="20"/>
        <v>Ремкомплект</v>
      </c>
      <c r="E191" s="115" t="str">
        <f t="shared" si="21"/>
        <v xml:space="preserve">Национальный режим не предоставляется – ограничение</v>
      </c>
      <c r="F191" s="113" t="str">
        <f t="shared" si="22"/>
        <v>26.20.40.190</v>
      </c>
      <c r="G191" s="116" t="str">
        <f t="shared" si="23"/>
        <v>шт.</v>
      </c>
      <c r="H191" s="117">
        <f t="shared" si="24"/>
        <v>1</v>
      </c>
      <c r="I191" s="118" t="s">
        <v>27</v>
      </c>
      <c r="J191" s="118" t="s">
        <v>27</v>
      </c>
      <c r="K191" s="119" t="s">
        <v>27</v>
      </c>
      <c r="L191" s="119"/>
      <c r="M191" s="120">
        <v>0</v>
      </c>
      <c r="N191" s="121">
        <f t="shared" si="25"/>
        <v>0</v>
      </c>
      <c r="O191" s="122"/>
      <c r="P191" s="132"/>
      <c r="Q191" s="132"/>
      <c r="R191" s="123">
        <f t="shared" si="27"/>
        <v>175</v>
      </c>
      <c r="S191" s="124" t="s">
        <v>38</v>
      </c>
      <c r="T191" s="125" t="s">
        <v>29</v>
      </c>
      <c r="U191" s="126" t="s">
        <v>30</v>
      </c>
      <c r="V191" s="127" t="s">
        <v>31</v>
      </c>
      <c r="W191" s="128">
        <v>1</v>
      </c>
      <c r="X191" s="129" t="s">
        <v>32</v>
      </c>
      <c r="Y191" s="130">
        <v>28131.147540983606</v>
      </c>
      <c r="Z191" s="131">
        <f t="shared" si="26"/>
        <v>28131.147540983606</v>
      </c>
    </row>
    <row r="192" s="10" customFormat="1" ht="31.5">
      <c r="B192" s="112"/>
      <c r="C192" s="113">
        <f t="shared" si="19"/>
        <v>176</v>
      </c>
      <c r="D192" s="133" t="str">
        <f t="shared" si="20"/>
        <v>Ремкомплект</v>
      </c>
      <c r="E192" s="115" t="str">
        <f t="shared" si="21"/>
        <v xml:space="preserve">Национальный режим не предоставляется – ограничение</v>
      </c>
      <c r="F192" s="113" t="str">
        <f t="shared" si="22"/>
        <v>26.20.40.190</v>
      </c>
      <c r="G192" s="116" t="str">
        <f t="shared" si="23"/>
        <v>шт.</v>
      </c>
      <c r="H192" s="117">
        <f t="shared" si="24"/>
        <v>1</v>
      </c>
      <c r="I192" s="118" t="s">
        <v>27</v>
      </c>
      <c r="J192" s="118" t="s">
        <v>27</v>
      </c>
      <c r="K192" s="119" t="s">
        <v>27</v>
      </c>
      <c r="L192" s="119"/>
      <c r="M192" s="120">
        <v>0</v>
      </c>
      <c r="N192" s="121">
        <f t="shared" si="25"/>
        <v>0</v>
      </c>
      <c r="O192" s="122"/>
      <c r="P192" s="132"/>
      <c r="Q192" s="132"/>
      <c r="R192" s="123">
        <f t="shared" si="27"/>
        <v>176</v>
      </c>
      <c r="S192" s="124" t="s">
        <v>38</v>
      </c>
      <c r="T192" s="125" t="s">
        <v>29</v>
      </c>
      <c r="U192" s="126" t="s">
        <v>30</v>
      </c>
      <c r="V192" s="127" t="s">
        <v>31</v>
      </c>
      <c r="W192" s="128">
        <v>1</v>
      </c>
      <c r="X192" s="129" t="s">
        <v>32</v>
      </c>
      <c r="Y192" s="130">
        <v>28714.754098360656</v>
      </c>
      <c r="Z192" s="131">
        <f t="shared" si="26"/>
        <v>28714.754098360656</v>
      </c>
    </row>
    <row r="193" s="10" customFormat="1" ht="31.5">
      <c r="B193" s="112"/>
      <c r="C193" s="113">
        <f t="shared" si="19"/>
        <v>177</v>
      </c>
      <c r="D193" s="133" t="str">
        <f t="shared" si="20"/>
        <v>Фьюзер</v>
      </c>
      <c r="E193" s="115" t="str">
        <f t="shared" si="21"/>
        <v xml:space="preserve">Национальный режим не предоставляется – ограничение</v>
      </c>
      <c r="F193" s="113" t="str">
        <f t="shared" si="22"/>
        <v>26.20.40.190</v>
      </c>
      <c r="G193" s="116" t="str">
        <f t="shared" si="23"/>
        <v>шт.</v>
      </c>
      <c r="H193" s="117">
        <f t="shared" si="24"/>
        <v>2</v>
      </c>
      <c r="I193" s="118" t="s">
        <v>27</v>
      </c>
      <c r="J193" s="118" t="s">
        <v>27</v>
      </c>
      <c r="K193" s="119" t="s">
        <v>27</v>
      </c>
      <c r="L193" s="119"/>
      <c r="M193" s="120">
        <v>0</v>
      </c>
      <c r="N193" s="121">
        <f t="shared" si="25"/>
        <v>0</v>
      </c>
      <c r="O193" s="122"/>
      <c r="P193" s="132"/>
      <c r="Q193" s="132"/>
      <c r="R193" s="123">
        <f t="shared" si="27"/>
        <v>177</v>
      </c>
      <c r="S193" s="124" t="s">
        <v>40</v>
      </c>
      <c r="T193" s="125" t="s">
        <v>29</v>
      </c>
      <c r="U193" s="126" t="s">
        <v>30</v>
      </c>
      <c r="V193" s="127" t="s">
        <v>31</v>
      </c>
      <c r="W193" s="128">
        <v>2</v>
      </c>
      <c r="X193" s="129" t="s">
        <v>32</v>
      </c>
      <c r="Y193" s="130">
        <v>10754.098360655738</v>
      </c>
      <c r="Z193" s="131">
        <f t="shared" si="26"/>
        <v>21508.196721311477</v>
      </c>
    </row>
    <row r="194" s="10" customFormat="1" ht="31.5">
      <c r="B194" s="112"/>
      <c r="C194" s="113">
        <f t="shared" si="19"/>
        <v>178</v>
      </c>
      <c r="D194" s="133" t="str">
        <f t="shared" si="20"/>
        <v>Фьюзер</v>
      </c>
      <c r="E194" s="115" t="str">
        <f t="shared" si="21"/>
        <v xml:space="preserve">Национальный режим не предоставляется – ограничение</v>
      </c>
      <c r="F194" s="113" t="str">
        <f t="shared" si="22"/>
        <v>26.20.40.190</v>
      </c>
      <c r="G194" s="116" t="str">
        <f t="shared" si="23"/>
        <v>шт.</v>
      </c>
      <c r="H194" s="117">
        <f t="shared" si="24"/>
        <v>1</v>
      </c>
      <c r="I194" s="118" t="s">
        <v>27</v>
      </c>
      <c r="J194" s="118" t="s">
        <v>27</v>
      </c>
      <c r="K194" s="119" t="s">
        <v>27</v>
      </c>
      <c r="L194" s="119"/>
      <c r="M194" s="120">
        <v>0</v>
      </c>
      <c r="N194" s="121">
        <f t="shared" si="25"/>
        <v>0</v>
      </c>
      <c r="O194" s="122"/>
      <c r="P194" s="132"/>
      <c r="Q194" s="132"/>
      <c r="R194" s="123">
        <f t="shared" si="27"/>
        <v>178</v>
      </c>
      <c r="S194" s="124" t="s">
        <v>40</v>
      </c>
      <c r="T194" s="125" t="s">
        <v>29</v>
      </c>
      <c r="U194" s="126" t="s">
        <v>30</v>
      </c>
      <c r="V194" s="127" t="s">
        <v>31</v>
      </c>
      <c r="W194" s="128">
        <v>1</v>
      </c>
      <c r="X194" s="129" t="s">
        <v>32</v>
      </c>
      <c r="Y194" s="130">
        <v>37593.442622950817</v>
      </c>
      <c r="Z194" s="131">
        <f t="shared" si="26"/>
        <v>37593.442622950817</v>
      </c>
    </row>
    <row r="195" s="10" customFormat="1" ht="31.5">
      <c r="B195" s="112"/>
      <c r="C195" s="113">
        <f t="shared" si="19"/>
        <v>179</v>
      </c>
      <c r="D195" s="133" t="str">
        <f t="shared" si="20"/>
        <v>Картридж</v>
      </c>
      <c r="E195" s="115" t="str">
        <f t="shared" si="21"/>
        <v xml:space="preserve">Национальный режим не предоставляется – ограничение</v>
      </c>
      <c r="F195" s="113" t="str">
        <f t="shared" si="22"/>
        <v>26.20.40.190</v>
      </c>
      <c r="G195" s="116" t="str">
        <f t="shared" si="23"/>
        <v>шт.</v>
      </c>
      <c r="H195" s="117">
        <f t="shared" si="24"/>
        <v>50</v>
      </c>
      <c r="I195" s="118" t="s">
        <v>27</v>
      </c>
      <c r="J195" s="118" t="s">
        <v>27</v>
      </c>
      <c r="K195" s="119" t="s">
        <v>27</v>
      </c>
      <c r="L195" s="119"/>
      <c r="M195" s="120">
        <v>0</v>
      </c>
      <c r="N195" s="121">
        <f t="shared" si="25"/>
        <v>0</v>
      </c>
      <c r="O195" s="122"/>
      <c r="P195" s="132"/>
      <c r="Q195" s="132"/>
      <c r="R195" s="123">
        <f t="shared" si="27"/>
        <v>179</v>
      </c>
      <c r="S195" s="124" t="s">
        <v>28</v>
      </c>
      <c r="T195" s="125" t="s">
        <v>29</v>
      </c>
      <c r="U195" s="126" t="s">
        <v>30</v>
      </c>
      <c r="V195" s="127" t="s">
        <v>31</v>
      </c>
      <c r="W195" s="128">
        <v>50</v>
      </c>
      <c r="X195" s="129" t="s">
        <v>32</v>
      </c>
      <c r="Y195" s="130">
        <v>536.88524590163934</v>
      </c>
      <c r="Z195" s="131">
        <f t="shared" si="26"/>
        <v>26844.262295081968</v>
      </c>
    </row>
    <row r="196" s="10" customFormat="1" ht="31.5">
      <c r="B196" s="112"/>
      <c r="C196" s="113">
        <f t="shared" si="19"/>
        <v>180</v>
      </c>
      <c r="D196" s="133" t="str">
        <f t="shared" si="20"/>
        <v>Картридж</v>
      </c>
      <c r="E196" s="115" t="str">
        <f t="shared" si="21"/>
        <v xml:space="preserve">Национальный режим не предоставляется – ограничение</v>
      </c>
      <c r="F196" s="113" t="str">
        <f t="shared" si="22"/>
        <v>26.20.40.190</v>
      </c>
      <c r="G196" s="116" t="str">
        <f t="shared" si="23"/>
        <v>шт.</v>
      </c>
      <c r="H196" s="117">
        <f t="shared" si="24"/>
        <v>100</v>
      </c>
      <c r="I196" s="118" t="s">
        <v>27</v>
      </c>
      <c r="J196" s="118" t="s">
        <v>27</v>
      </c>
      <c r="K196" s="119" t="s">
        <v>27</v>
      </c>
      <c r="L196" s="119"/>
      <c r="M196" s="120">
        <v>0</v>
      </c>
      <c r="N196" s="121">
        <f t="shared" si="25"/>
        <v>0</v>
      </c>
      <c r="O196" s="122"/>
      <c r="P196" s="132"/>
      <c r="Q196" s="132"/>
      <c r="R196" s="123">
        <f t="shared" si="27"/>
        <v>180</v>
      </c>
      <c r="S196" s="124" t="s">
        <v>28</v>
      </c>
      <c r="T196" s="125" t="s">
        <v>29</v>
      </c>
      <c r="U196" s="126" t="s">
        <v>30</v>
      </c>
      <c r="V196" s="127" t="s">
        <v>31</v>
      </c>
      <c r="W196" s="128">
        <v>100</v>
      </c>
      <c r="X196" s="129" t="s">
        <v>32</v>
      </c>
      <c r="Y196" s="130">
        <v>860</v>
      </c>
      <c r="Z196" s="131">
        <f t="shared" si="26"/>
        <v>86000</v>
      </c>
    </row>
    <row r="197" s="10" customFormat="1" ht="31.5">
      <c r="B197" s="112"/>
      <c r="C197" s="113">
        <f t="shared" si="19"/>
        <v>181</v>
      </c>
      <c r="D197" s="133" t="str">
        <f t="shared" si="20"/>
        <v>Картридж</v>
      </c>
      <c r="E197" s="115" t="str">
        <f t="shared" si="21"/>
        <v xml:space="preserve">Национальный режим не предоставляется – ограничение</v>
      </c>
      <c r="F197" s="113" t="str">
        <f t="shared" si="22"/>
        <v>26.20.40.190</v>
      </c>
      <c r="G197" s="116" t="str">
        <f t="shared" si="23"/>
        <v>шт.</v>
      </c>
      <c r="H197" s="117">
        <f t="shared" si="24"/>
        <v>1</v>
      </c>
      <c r="I197" s="118" t="s">
        <v>27</v>
      </c>
      <c r="J197" s="118" t="s">
        <v>27</v>
      </c>
      <c r="K197" s="119" t="s">
        <v>27</v>
      </c>
      <c r="L197" s="119"/>
      <c r="M197" s="120">
        <v>0</v>
      </c>
      <c r="N197" s="121">
        <f t="shared" si="25"/>
        <v>0</v>
      </c>
      <c r="O197" s="122"/>
      <c r="P197" s="132"/>
      <c r="Q197" s="132"/>
      <c r="R197" s="123">
        <f t="shared" si="27"/>
        <v>181</v>
      </c>
      <c r="S197" s="124" t="s">
        <v>28</v>
      </c>
      <c r="T197" s="125" t="s">
        <v>29</v>
      </c>
      <c r="U197" s="126" t="s">
        <v>30</v>
      </c>
      <c r="V197" s="127" t="s">
        <v>31</v>
      </c>
      <c r="W197" s="128">
        <v>1</v>
      </c>
      <c r="X197" s="129" t="s">
        <v>32</v>
      </c>
      <c r="Y197" s="130">
        <v>2918.032786885246</v>
      </c>
      <c r="Z197" s="131">
        <f t="shared" si="26"/>
        <v>2918.032786885246</v>
      </c>
    </row>
    <row r="198" s="10" customFormat="1" ht="31.5">
      <c r="B198" s="112"/>
      <c r="C198" s="113">
        <f t="shared" si="19"/>
        <v>182</v>
      </c>
      <c r="D198" s="133" t="str">
        <f t="shared" si="20"/>
        <v>Картридж</v>
      </c>
      <c r="E198" s="115" t="str">
        <f t="shared" si="21"/>
        <v xml:space="preserve">Национальный режим не предоставляется – ограничение</v>
      </c>
      <c r="F198" s="113" t="str">
        <f t="shared" si="22"/>
        <v>26.20.40.190</v>
      </c>
      <c r="G198" s="116" t="str">
        <f t="shared" si="23"/>
        <v>шт.</v>
      </c>
      <c r="H198" s="117">
        <f t="shared" si="24"/>
        <v>1</v>
      </c>
      <c r="I198" s="118" t="s">
        <v>27</v>
      </c>
      <c r="J198" s="118" t="s">
        <v>27</v>
      </c>
      <c r="K198" s="119" t="s">
        <v>27</v>
      </c>
      <c r="L198" s="119"/>
      <c r="M198" s="120">
        <v>0</v>
      </c>
      <c r="N198" s="121">
        <f t="shared" si="25"/>
        <v>0</v>
      </c>
      <c r="O198" s="122"/>
      <c r="P198" s="132"/>
      <c r="Q198" s="132"/>
      <c r="R198" s="123">
        <f t="shared" si="27"/>
        <v>182</v>
      </c>
      <c r="S198" s="124" t="s">
        <v>28</v>
      </c>
      <c r="T198" s="125" t="s">
        <v>29</v>
      </c>
      <c r="U198" s="126" t="s">
        <v>30</v>
      </c>
      <c r="V198" s="127" t="s">
        <v>31</v>
      </c>
      <c r="W198" s="128">
        <v>1</v>
      </c>
      <c r="X198" s="129" t="s">
        <v>32</v>
      </c>
      <c r="Y198" s="130">
        <v>630.32786885245901</v>
      </c>
      <c r="Z198" s="131">
        <f t="shared" si="26"/>
        <v>630.32786885245901</v>
      </c>
    </row>
    <row r="199" s="10" customFormat="1" ht="31.5">
      <c r="B199" s="112"/>
      <c r="C199" s="113">
        <f t="shared" si="19"/>
        <v>183</v>
      </c>
      <c r="D199" s="133" t="str">
        <f t="shared" si="20"/>
        <v>Картридж</v>
      </c>
      <c r="E199" s="115" t="str">
        <f t="shared" si="21"/>
        <v xml:space="preserve">Национальный режим не предоставляется – ограничение</v>
      </c>
      <c r="F199" s="113" t="str">
        <f t="shared" si="22"/>
        <v>26.20.40.190</v>
      </c>
      <c r="G199" s="116" t="str">
        <f t="shared" si="23"/>
        <v>шт.</v>
      </c>
      <c r="H199" s="117">
        <f t="shared" si="24"/>
        <v>1</v>
      </c>
      <c r="I199" s="118" t="s">
        <v>27</v>
      </c>
      <c r="J199" s="118" t="s">
        <v>27</v>
      </c>
      <c r="K199" s="119" t="s">
        <v>27</v>
      </c>
      <c r="L199" s="119"/>
      <c r="M199" s="120">
        <v>0</v>
      </c>
      <c r="N199" s="121">
        <f t="shared" si="25"/>
        <v>0</v>
      </c>
      <c r="O199" s="122"/>
      <c r="P199" s="132"/>
      <c r="Q199" s="132"/>
      <c r="R199" s="123">
        <f t="shared" si="27"/>
        <v>183</v>
      </c>
      <c r="S199" s="124" t="s">
        <v>28</v>
      </c>
      <c r="T199" s="125" t="s">
        <v>29</v>
      </c>
      <c r="U199" s="126" t="s">
        <v>30</v>
      </c>
      <c r="V199" s="127" t="s">
        <v>31</v>
      </c>
      <c r="W199" s="128">
        <v>1</v>
      </c>
      <c r="X199" s="129" t="s">
        <v>32</v>
      </c>
      <c r="Y199" s="130">
        <v>630.32786885245901</v>
      </c>
      <c r="Z199" s="131">
        <f t="shared" si="26"/>
        <v>630.32786885245901</v>
      </c>
    </row>
    <row r="200" s="10" customFormat="1" ht="31.5">
      <c r="B200" s="112"/>
      <c r="C200" s="113">
        <f t="shared" si="19"/>
        <v>184</v>
      </c>
      <c r="D200" s="133" t="str">
        <f t="shared" si="20"/>
        <v>Картридж</v>
      </c>
      <c r="E200" s="115" t="str">
        <f t="shared" si="21"/>
        <v xml:space="preserve">Национальный режим не предоставляется – ограничение</v>
      </c>
      <c r="F200" s="113" t="str">
        <f t="shared" si="22"/>
        <v>26.20.40.190</v>
      </c>
      <c r="G200" s="116" t="str">
        <f t="shared" si="23"/>
        <v>шт.</v>
      </c>
      <c r="H200" s="117">
        <f t="shared" si="24"/>
        <v>1</v>
      </c>
      <c r="I200" s="118" t="s">
        <v>27</v>
      </c>
      <c r="J200" s="118" t="s">
        <v>27</v>
      </c>
      <c r="K200" s="119" t="s">
        <v>27</v>
      </c>
      <c r="L200" s="119"/>
      <c r="M200" s="120">
        <v>0</v>
      </c>
      <c r="N200" s="121">
        <f t="shared" si="25"/>
        <v>0</v>
      </c>
      <c r="O200" s="122"/>
      <c r="P200" s="132"/>
      <c r="Q200" s="132"/>
      <c r="R200" s="123">
        <f t="shared" si="27"/>
        <v>184</v>
      </c>
      <c r="S200" s="124" t="s">
        <v>28</v>
      </c>
      <c r="T200" s="125" t="s">
        <v>29</v>
      </c>
      <c r="U200" s="126" t="s">
        <v>30</v>
      </c>
      <c r="V200" s="127" t="s">
        <v>31</v>
      </c>
      <c r="W200" s="128">
        <v>1</v>
      </c>
      <c r="X200" s="129" t="s">
        <v>32</v>
      </c>
      <c r="Y200" s="130">
        <v>630.32786885245901</v>
      </c>
      <c r="Z200" s="131">
        <f t="shared" si="26"/>
        <v>630.32786885245901</v>
      </c>
    </row>
    <row r="201" s="10" customFormat="1" ht="31.5">
      <c r="B201" s="112"/>
      <c r="C201" s="113">
        <f t="shared" si="19"/>
        <v>185</v>
      </c>
      <c r="D201" s="133" t="str">
        <f t="shared" si="20"/>
        <v>Картридж</v>
      </c>
      <c r="E201" s="115" t="str">
        <f t="shared" si="21"/>
        <v xml:space="preserve">Национальный режим не предоставляется – ограничение</v>
      </c>
      <c r="F201" s="113" t="str">
        <f t="shared" si="22"/>
        <v>26.20.40.190</v>
      </c>
      <c r="G201" s="116" t="str">
        <f t="shared" si="23"/>
        <v>шт.</v>
      </c>
      <c r="H201" s="117">
        <f t="shared" si="24"/>
        <v>1</v>
      </c>
      <c r="I201" s="118" t="s">
        <v>27</v>
      </c>
      <c r="J201" s="118" t="s">
        <v>27</v>
      </c>
      <c r="K201" s="119" t="s">
        <v>27</v>
      </c>
      <c r="L201" s="119"/>
      <c r="M201" s="120">
        <v>0</v>
      </c>
      <c r="N201" s="121">
        <f t="shared" si="25"/>
        <v>0</v>
      </c>
      <c r="O201" s="122"/>
      <c r="P201" s="132"/>
      <c r="Q201" s="132"/>
      <c r="R201" s="123">
        <f t="shared" si="27"/>
        <v>185</v>
      </c>
      <c r="S201" s="124" t="s">
        <v>28</v>
      </c>
      <c r="T201" s="125" t="s">
        <v>29</v>
      </c>
      <c r="U201" s="126" t="s">
        <v>30</v>
      </c>
      <c r="V201" s="127" t="s">
        <v>31</v>
      </c>
      <c r="W201" s="128">
        <v>1</v>
      </c>
      <c r="X201" s="129" t="s">
        <v>32</v>
      </c>
      <c r="Y201" s="130">
        <v>673.77049180327867</v>
      </c>
      <c r="Z201" s="131">
        <f t="shared" si="26"/>
        <v>673.77049180327867</v>
      </c>
    </row>
    <row r="202" s="10" customFormat="1" ht="31.5">
      <c r="B202" s="112"/>
      <c r="C202" s="113">
        <f t="shared" si="19"/>
        <v>186</v>
      </c>
      <c r="D202" s="133" t="str">
        <f t="shared" si="20"/>
        <v>Картридж</v>
      </c>
      <c r="E202" s="115" t="str">
        <f t="shared" si="21"/>
        <v xml:space="preserve">Национальный режим не предоставляется – ограничение</v>
      </c>
      <c r="F202" s="113" t="str">
        <f t="shared" si="22"/>
        <v>26.20.40.190</v>
      </c>
      <c r="G202" s="116" t="str">
        <f t="shared" si="23"/>
        <v>шт.</v>
      </c>
      <c r="H202" s="117">
        <f t="shared" si="24"/>
        <v>12</v>
      </c>
      <c r="I202" s="118" t="s">
        <v>27</v>
      </c>
      <c r="J202" s="118" t="s">
        <v>27</v>
      </c>
      <c r="K202" s="119" t="s">
        <v>27</v>
      </c>
      <c r="L202" s="119"/>
      <c r="M202" s="120">
        <v>0</v>
      </c>
      <c r="N202" s="121">
        <f t="shared" si="25"/>
        <v>0</v>
      </c>
      <c r="O202" s="122"/>
      <c r="P202" s="132"/>
      <c r="Q202" s="132"/>
      <c r="R202" s="123">
        <f t="shared" si="27"/>
        <v>186</v>
      </c>
      <c r="S202" s="124" t="s">
        <v>28</v>
      </c>
      <c r="T202" s="125" t="s">
        <v>29</v>
      </c>
      <c r="U202" s="126" t="s">
        <v>30</v>
      </c>
      <c r="V202" s="127" t="s">
        <v>31</v>
      </c>
      <c r="W202" s="128">
        <v>12</v>
      </c>
      <c r="X202" s="129" t="s">
        <v>32</v>
      </c>
      <c r="Y202" s="130">
        <v>690</v>
      </c>
      <c r="Z202" s="131">
        <f t="shared" si="26"/>
        <v>8280</v>
      </c>
    </row>
    <row r="203" s="10" customFormat="1" ht="31.5">
      <c r="B203" s="112"/>
      <c r="C203" s="113">
        <f t="shared" si="19"/>
        <v>187</v>
      </c>
      <c r="D203" s="133" t="str">
        <f t="shared" si="20"/>
        <v>Картридж</v>
      </c>
      <c r="E203" s="115" t="str">
        <f t="shared" si="21"/>
        <v xml:space="preserve">Национальный режим не предоставляется – ограничение</v>
      </c>
      <c r="F203" s="113" t="str">
        <f t="shared" si="22"/>
        <v>26.20.40.190</v>
      </c>
      <c r="G203" s="116" t="str">
        <f t="shared" si="23"/>
        <v>шт.</v>
      </c>
      <c r="H203" s="117">
        <f t="shared" si="24"/>
        <v>12</v>
      </c>
      <c r="I203" s="118" t="s">
        <v>27</v>
      </c>
      <c r="J203" s="118" t="s">
        <v>27</v>
      </c>
      <c r="K203" s="119" t="s">
        <v>27</v>
      </c>
      <c r="L203" s="119"/>
      <c r="M203" s="120">
        <v>0</v>
      </c>
      <c r="N203" s="121">
        <f t="shared" si="25"/>
        <v>0</v>
      </c>
      <c r="O203" s="122"/>
      <c r="P203" s="132"/>
      <c r="Q203" s="132"/>
      <c r="R203" s="123">
        <f t="shared" si="27"/>
        <v>187</v>
      </c>
      <c r="S203" s="124" t="s">
        <v>28</v>
      </c>
      <c r="T203" s="125" t="s">
        <v>29</v>
      </c>
      <c r="U203" s="126" t="s">
        <v>30</v>
      </c>
      <c r="V203" s="127" t="s">
        <v>31</v>
      </c>
      <c r="W203" s="128">
        <v>12</v>
      </c>
      <c r="X203" s="129" t="s">
        <v>32</v>
      </c>
      <c r="Y203" s="130">
        <v>690</v>
      </c>
      <c r="Z203" s="131">
        <f t="shared" si="26"/>
        <v>8280</v>
      </c>
    </row>
    <row r="204" s="10" customFormat="1" ht="31.5">
      <c r="B204" s="112"/>
      <c r="C204" s="113">
        <f t="shared" si="19"/>
        <v>188</v>
      </c>
      <c r="D204" s="133" t="str">
        <f t="shared" si="20"/>
        <v>Картридж</v>
      </c>
      <c r="E204" s="115" t="str">
        <f t="shared" si="21"/>
        <v xml:space="preserve">Национальный режим не предоставляется – ограничение</v>
      </c>
      <c r="F204" s="113" t="str">
        <f t="shared" si="22"/>
        <v>26.20.40.190</v>
      </c>
      <c r="G204" s="116" t="str">
        <f t="shared" si="23"/>
        <v>шт.</v>
      </c>
      <c r="H204" s="117">
        <f t="shared" si="24"/>
        <v>12</v>
      </c>
      <c r="I204" s="118" t="s">
        <v>27</v>
      </c>
      <c r="J204" s="118" t="s">
        <v>27</v>
      </c>
      <c r="K204" s="119" t="s">
        <v>27</v>
      </c>
      <c r="L204" s="119"/>
      <c r="M204" s="120">
        <v>0</v>
      </c>
      <c r="N204" s="121">
        <f t="shared" si="25"/>
        <v>0</v>
      </c>
      <c r="O204" s="122"/>
      <c r="P204" s="132"/>
      <c r="Q204" s="132"/>
      <c r="R204" s="123">
        <f t="shared" si="27"/>
        <v>188</v>
      </c>
      <c r="S204" s="124" t="s">
        <v>28</v>
      </c>
      <c r="T204" s="125" t="s">
        <v>29</v>
      </c>
      <c r="U204" s="126" t="s">
        <v>30</v>
      </c>
      <c r="V204" s="127" t="s">
        <v>31</v>
      </c>
      <c r="W204" s="128">
        <v>12</v>
      </c>
      <c r="X204" s="129" t="s">
        <v>32</v>
      </c>
      <c r="Y204" s="130">
        <v>690</v>
      </c>
      <c r="Z204" s="131">
        <f t="shared" si="26"/>
        <v>8280</v>
      </c>
    </row>
    <row r="205" s="10" customFormat="1" ht="31.5">
      <c r="B205" s="112"/>
      <c r="C205" s="113">
        <f t="shared" si="19"/>
        <v>189</v>
      </c>
      <c r="D205" s="133" t="str">
        <f t="shared" si="20"/>
        <v>Картридж</v>
      </c>
      <c r="E205" s="115" t="str">
        <f t="shared" si="21"/>
        <v xml:space="preserve">Национальный режим не предоставляется – ограничение</v>
      </c>
      <c r="F205" s="113" t="str">
        <f t="shared" si="22"/>
        <v>26.20.40.190</v>
      </c>
      <c r="G205" s="116" t="str">
        <f t="shared" si="23"/>
        <v>шт.</v>
      </c>
      <c r="H205" s="117">
        <f t="shared" si="24"/>
        <v>20</v>
      </c>
      <c r="I205" s="118" t="s">
        <v>27</v>
      </c>
      <c r="J205" s="118" t="s">
        <v>27</v>
      </c>
      <c r="K205" s="119" t="s">
        <v>27</v>
      </c>
      <c r="L205" s="119"/>
      <c r="M205" s="120">
        <v>0</v>
      </c>
      <c r="N205" s="121">
        <f t="shared" si="25"/>
        <v>0</v>
      </c>
      <c r="O205" s="122"/>
      <c r="P205" s="132"/>
      <c r="Q205" s="132"/>
      <c r="R205" s="123">
        <f t="shared" si="27"/>
        <v>189</v>
      </c>
      <c r="S205" s="124" t="s">
        <v>28</v>
      </c>
      <c r="T205" s="125" t="s">
        <v>29</v>
      </c>
      <c r="U205" s="126" t="s">
        <v>30</v>
      </c>
      <c r="V205" s="127" t="s">
        <v>31</v>
      </c>
      <c r="W205" s="128">
        <v>20</v>
      </c>
      <c r="X205" s="129" t="s">
        <v>32</v>
      </c>
      <c r="Y205" s="130">
        <v>690</v>
      </c>
      <c r="Z205" s="131">
        <f t="shared" si="26"/>
        <v>13800</v>
      </c>
    </row>
    <row r="206" s="10" customFormat="1" ht="31.5">
      <c r="B206" s="112"/>
      <c r="C206" s="113">
        <f t="shared" si="19"/>
        <v>190</v>
      </c>
      <c r="D206" s="133" t="str">
        <f t="shared" si="20"/>
        <v>Картридж</v>
      </c>
      <c r="E206" s="115" t="str">
        <f t="shared" si="21"/>
        <v xml:space="preserve">Национальный режим не предоставляется – ограничение</v>
      </c>
      <c r="F206" s="113" t="str">
        <f t="shared" si="22"/>
        <v>26.20.40.190</v>
      </c>
      <c r="G206" s="116" t="str">
        <f t="shared" si="23"/>
        <v>шт.</v>
      </c>
      <c r="H206" s="117">
        <f t="shared" si="24"/>
        <v>2</v>
      </c>
      <c r="I206" s="118" t="s">
        <v>27</v>
      </c>
      <c r="J206" s="118" t="s">
        <v>27</v>
      </c>
      <c r="K206" s="119" t="s">
        <v>27</v>
      </c>
      <c r="L206" s="119"/>
      <c r="M206" s="120">
        <v>0</v>
      </c>
      <c r="N206" s="121">
        <f t="shared" si="25"/>
        <v>0</v>
      </c>
      <c r="O206" s="122"/>
      <c r="P206" s="132"/>
      <c r="Q206" s="132"/>
      <c r="R206" s="123">
        <f t="shared" si="27"/>
        <v>190</v>
      </c>
      <c r="S206" s="124" t="s">
        <v>28</v>
      </c>
      <c r="T206" s="125" t="s">
        <v>29</v>
      </c>
      <c r="U206" s="126" t="s">
        <v>30</v>
      </c>
      <c r="V206" s="127" t="s">
        <v>31</v>
      </c>
      <c r="W206" s="128">
        <v>2</v>
      </c>
      <c r="X206" s="129" t="s">
        <v>32</v>
      </c>
      <c r="Y206" s="130">
        <v>2150</v>
      </c>
      <c r="Z206" s="131">
        <f t="shared" si="26"/>
        <v>4300</v>
      </c>
    </row>
    <row r="207" s="10" customFormat="1" ht="31.5">
      <c r="B207" s="112"/>
      <c r="C207" s="113">
        <f t="shared" si="19"/>
        <v>191</v>
      </c>
      <c r="D207" s="133" t="str">
        <f t="shared" si="20"/>
        <v>Картридж</v>
      </c>
      <c r="E207" s="115" t="str">
        <f t="shared" si="21"/>
        <v xml:space="preserve">Национальный режим не предоставляется – ограничение</v>
      </c>
      <c r="F207" s="113" t="str">
        <f t="shared" si="22"/>
        <v>26.20.40.190</v>
      </c>
      <c r="G207" s="116" t="str">
        <f t="shared" si="23"/>
        <v>шт.</v>
      </c>
      <c r="H207" s="117">
        <f t="shared" si="24"/>
        <v>2</v>
      </c>
      <c r="I207" s="118" t="s">
        <v>27</v>
      </c>
      <c r="J207" s="118" t="s">
        <v>27</v>
      </c>
      <c r="K207" s="119" t="s">
        <v>27</v>
      </c>
      <c r="L207" s="119"/>
      <c r="M207" s="120">
        <v>0</v>
      </c>
      <c r="N207" s="121">
        <f t="shared" si="25"/>
        <v>0</v>
      </c>
      <c r="O207" s="122"/>
      <c r="P207" s="132"/>
      <c r="Q207" s="132"/>
      <c r="R207" s="123">
        <f t="shared" si="27"/>
        <v>191</v>
      </c>
      <c r="S207" s="124" t="s">
        <v>28</v>
      </c>
      <c r="T207" s="125" t="s">
        <v>29</v>
      </c>
      <c r="U207" s="126" t="s">
        <v>30</v>
      </c>
      <c r="V207" s="127" t="s">
        <v>31</v>
      </c>
      <c r="W207" s="128">
        <v>2</v>
      </c>
      <c r="X207" s="129" t="s">
        <v>32</v>
      </c>
      <c r="Y207" s="130">
        <v>2150</v>
      </c>
      <c r="Z207" s="131">
        <f t="shared" si="26"/>
        <v>4300</v>
      </c>
    </row>
    <row r="208" s="10" customFormat="1" ht="31.5">
      <c r="B208" s="112"/>
      <c r="C208" s="113">
        <f t="shared" si="19"/>
        <v>192</v>
      </c>
      <c r="D208" s="133" t="str">
        <f t="shared" si="20"/>
        <v>Картридж</v>
      </c>
      <c r="E208" s="115" t="str">
        <f t="shared" si="21"/>
        <v xml:space="preserve">Национальный режим не предоставляется – ограничение</v>
      </c>
      <c r="F208" s="113" t="str">
        <f t="shared" si="22"/>
        <v>26.20.40.190</v>
      </c>
      <c r="G208" s="116" t="str">
        <f t="shared" si="23"/>
        <v>шт.</v>
      </c>
      <c r="H208" s="117">
        <f t="shared" si="24"/>
        <v>2</v>
      </c>
      <c r="I208" s="118" t="s">
        <v>27</v>
      </c>
      <c r="J208" s="118" t="s">
        <v>27</v>
      </c>
      <c r="K208" s="119" t="s">
        <v>27</v>
      </c>
      <c r="L208" s="119"/>
      <c r="M208" s="120">
        <v>0</v>
      </c>
      <c r="N208" s="121">
        <f t="shared" si="25"/>
        <v>0</v>
      </c>
      <c r="O208" s="122"/>
      <c r="P208" s="132"/>
      <c r="Q208" s="132"/>
      <c r="R208" s="123">
        <f t="shared" si="27"/>
        <v>192</v>
      </c>
      <c r="S208" s="124" t="s">
        <v>28</v>
      </c>
      <c r="T208" s="125" t="s">
        <v>29</v>
      </c>
      <c r="U208" s="126" t="s">
        <v>30</v>
      </c>
      <c r="V208" s="127" t="s">
        <v>31</v>
      </c>
      <c r="W208" s="128">
        <v>2</v>
      </c>
      <c r="X208" s="129" t="s">
        <v>32</v>
      </c>
      <c r="Y208" s="130">
        <v>2150</v>
      </c>
      <c r="Z208" s="131">
        <f t="shared" si="26"/>
        <v>4300</v>
      </c>
    </row>
    <row r="209" s="10" customFormat="1" ht="31.5">
      <c r="B209" s="112"/>
      <c r="C209" s="113">
        <f t="shared" ref="C209:C272" si="28">R209</f>
        <v>193</v>
      </c>
      <c r="D209" s="133" t="str">
        <f t="shared" ref="D209:H272" si="29">S209</f>
        <v>Картридж</v>
      </c>
      <c r="E209" s="115" t="str">
        <f t="shared" ref="E209:E272" si="30">T209</f>
        <v xml:space="preserve">Национальный режим не предоставляется – ограничение</v>
      </c>
      <c r="F209" s="113" t="str">
        <f t="shared" ref="F209:F272" si="31">U209</f>
        <v>26.20.40.190</v>
      </c>
      <c r="G209" s="116" t="str">
        <f t="shared" ref="G209:G272" si="32">V209</f>
        <v>шт.</v>
      </c>
      <c r="H209" s="117">
        <f t="shared" ref="H209:H272" si="33">W209</f>
        <v>4</v>
      </c>
      <c r="I209" s="118" t="s">
        <v>27</v>
      </c>
      <c r="J209" s="118" t="s">
        <v>27</v>
      </c>
      <c r="K209" s="119" t="s">
        <v>27</v>
      </c>
      <c r="L209" s="119"/>
      <c r="M209" s="120">
        <v>0</v>
      </c>
      <c r="N209" s="121">
        <f t="shared" ref="N209:N272" si="34">H209*M209</f>
        <v>0</v>
      </c>
      <c r="O209" s="122"/>
      <c r="P209" s="132"/>
      <c r="Q209" s="132"/>
      <c r="R209" s="123">
        <f t="shared" si="27"/>
        <v>193</v>
      </c>
      <c r="S209" s="124" t="s">
        <v>28</v>
      </c>
      <c r="T209" s="125" t="s">
        <v>29</v>
      </c>
      <c r="U209" s="126" t="s">
        <v>30</v>
      </c>
      <c r="V209" s="127" t="s">
        <v>31</v>
      </c>
      <c r="W209" s="128">
        <v>4</v>
      </c>
      <c r="X209" s="129" t="s">
        <v>32</v>
      </c>
      <c r="Y209" s="130">
        <v>2150</v>
      </c>
      <c r="Z209" s="131">
        <f t="shared" ref="Z209:Z272" si="35">W209*Y209</f>
        <v>8600</v>
      </c>
    </row>
    <row r="210" s="10" customFormat="1" ht="31.5">
      <c r="B210" s="112"/>
      <c r="C210" s="113">
        <f t="shared" si="28"/>
        <v>194</v>
      </c>
      <c r="D210" s="133" t="str">
        <f t="shared" si="29"/>
        <v>Картридж</v>
      </c>
      <c r="E210" s="115" t="str">
        <f t="shared" si="30"/>
        <v xml:space="preserve">Национальный режим не предоставляется – ограничение</v>
      </c>
      <c r="F210" s="113" t="str">
        <f t="shared" si="31"/>
        <v>26.20.40.190</v>
      </c>
      <c r="G210" s="116" t="str">
        <f t="shared" si="32"/>
        <v>шт.</v>
      </c>
      <c r="H210" s="117">
        <f t="shared" si="33"/>
        <v>30</v>
      </c>
      <c r="I210" s="118" t="s">
        <v>27</v>
      </c>
      <c r="J210" s="118" t="s">
        <v>27</v>
      </c>
      <c r="K210" s="119" t="s">
        <v>27</v>
      </c>
      <c r="L210" s="119"/>
      <c r="M210" s="120">
        <v>0</v>
      </c>
      <c r="N210" s="121">
        <f t="shared" si="34"/>
        <v>0</v>
      </c>
      <c r="O210" s="122"/>
      <c r="P210" s="132"/>
      <c r="Q210" s="132"/>
      <c r="R210" s="123">
        <f t="shared" ref="R210:R273" si="36">R209+1</f>
        <v>194</v>
      </c>
      <c r="S210" s="124" t="s">
        <v>28</v>
      </c>
      <c r="T210" s="125" t="s">
        <v>29</v>
      </c>
      <c r="U210" s="126" t="s">
        <v>30</v>
      </c>
      <c r="V210" s="127" t="s">
        <v>31</v>
      </c>
      <c r="W210" s="128">
        <v>30</v>
      </c>
      <c r="X210" s="129" t="s">
        <v>32</v>
      </c>
      <c r="Y210" s="130">
        <v>670</v>
      </c>
      <c r="Z210" s="131">
        <f t="shared" si="35"/>
        <v>20100</v>
      </c>
    </row>
    <row r="211" s="10" customFormat="1" ht="31.5">
      <c r="B211" s="112"/>
      <c r="C211" s="113">
        <f t="shared" si="28"/>
        <v>195</v>
      </c>
      <c r="D211" s="133" t="str">
        <f t="shared" si="29"/>
        <v>Картридж</v>
      </c>
      <c r="E211" s="115" t="str">
        <f t="shared" si="30"/>
        <v xml:space="preserve">Национальный режим не предоставляется – ограничение</v>
      </c>
      <c r="F211" s="113" t="str">
        <f t="shared" si="31"/>
        <v>26.20.40.190</v>
      </c>
      <c r="G211" s="116" t="str">
        <f t="shared" si="32"/>
        <v>шт.</v>
      </c>
      <c r="H211" s="117">
        <f t="shared" si="33"/>
        <v>53</v>
      </c>
      <c r="I211" s="118" t="s">
        <v>27</v>
      </c>
      <c r="J211" s="118" t="s">
        <v>27</v>
      </c>
      <c r="K211" s="119" t="s">
        <v>27</v>
      </c>
      <c r="L211" s="119"/>
      <c r="M211" s="120">
        <v>0</v>
      </c>
      <c r="N211" s="121">
        <f t="shared" si="34"/>
        <v>0</v>
      </c>
      <c r="O211" s="122"/>
      <c r="P211" s="132"/>
      <c r="Q211" s="132"/>
      <c r="R211" s="123">
        <f t="shared" si="36"/>
        <v>195</v>
      </c>
      <c r="S211" s="124" t="s">
        <v>28</v>
      </c>
      <c r="T211" s="125" t="s">
        <v>29</v>
      </c>
      <c r="U211" s="126" t="s">
        <v>30</v>
      </c>
      <c r="V211" s="127" t="s">
        <v>31</v>
      </c>
      <c r="W211" s="128">
        <v>53</v>
      </c>
      <c r="X211" s="129" t="s">
        <v>32</v>
      </c>
      <c r="Y211" s="130">
        <v>683.60655737704917</v>
      </c>
      <c r="Z211" s="131">
        <f t="shared" si="35"/>
        <v>36231.147540983606</v>
      </c>
    </row>
    <row r="212" s="10" customFormat="1" ht="31.5">
      <c r="B212" s="112"/>
      <c r="C212" s="113">
        <f t="shared" si="28"/>
        <v>196</v>
      </c>
      <c r="D212" s="133" t="str">
        <f t="shared" si="29"/>
        <v>Картридж</v>
      </c>
      <c r="E212" s="115" t="str">
        <f t="shared" si="30"/>
        <v xml:space="preserve">Национальный режим не предоставляется – ограничение</v>
      </c>
      <c r="F212" s="113" t="str">
        <f t="shared" si="31"/>
        <v>26.20.40.190</v>
      </c>
      <c r="G212" s="116" t="str">
        <f t="shared" si="32"/>
        <v>шт.</v>
      </c>
      <c r="H212" s="117">
        <f t="shared" si="33"/>
        <v>4</v>
      </c>
      <c r="I212" s="118" t="s">
        <v>27</v>
      </c>
      <c r="J212" s="118" t="s">
        <v>27</v>
      </c>
      <c r="K212" s="119" t="s">
        <v>27</v>
      </c>
      <c r="L212" s="119"/>
      <c r="M212" s="120">
        <v>0</v>
      </c>
      <c r="N212" s="121">
        <f t="shared" si="34"/>
        <v>0</v>
      </c>
      <c r="O212" s="122"/>
      <c r="P212" s="132"/>
      <c r="Q212" s="132"/>
      <c r="R212" s="123">
        <f t="shared" si="36"/>
        <v>196</v>
      </c>
      <c r="S212" s="124" t="s">
        <v>28</v>
      </c>
      <c r="T212" s="125" t="s">
        <v>29</v>
      </c>
      <c r="U212" s="126" t="s">
        <v>30</v>
      </c>
      <c r="V212" s="127" t="s">
        <v>31</v>
      </c>
      <c r="W212" s="128">
        <v>4</v>
      </c>
      <c r="X212" s="129" t="s">
        <v>32</v>
      </c>
      <c r="Y212" s="130">
        <v>1240</v>
      </c>
      <c r="Z212" s="131">
        <f t="shared" si="35"/>
        <v>4960</v>
      </c>
    </row>
    <row r="213" s="10" customFormat="1" ht="31.5">
      <c r="B213" s="112"/>
      <c r="C213" s="113">
        <f t="shared" si="28"/>
        <v>197</v>
      </c>
      <c r="D213" s="133" t="str">
        <f t="shared" si="29"/>
        <v>Картридж</v>
      </c>
      <c r="E213" s="115" t="str">
        <f t="shared" si="30"/>
        <v xml:space="preserve">Национальный режим не предоставляется – ограничение</v>
      </c>
      <c r="F213" s="113" t="str">
        <f t="shared" si="31"/>
        <v>26.20.40.190</v>
      </c>
      <c r="G213" s="116" t="str">
        <f t="shared" si="32"/>
        <v>шт.</v>
      </c>
      <c r="H213" s="117">
        <f t="shared" si="33"/>
        <v>4</v>
      </c>
      <c r="I213" s="118" t="s">
        <v>27</v>
      </c>
      <c r="J213" s="118" t="s">
        <v>27</v>
      </c>
      <c r="K213" s="119" t="s">
        <v>27</v>
      </c>
      <c r="L213" s="119"/>
      <c r="M213" s="120">
        <v>0</v>
      </c>
      <c r="N213" s="121">
        <f t="shared" si="34"/>
        <v>0</v>
      </c>
      <c r="O213" s="122"/>
      <c r="P213" s="132"/>
      <c r="Q213" s="132"/>
      <c r="R213" s="123">
        <f t="shared" si="36"/>
        <v>197</v>
      </c>
      <c r="S213" s="124" t="s">
        <v>28</v>
      </c>
      <c r="T213" s="125" t="s">
        <v>29</v>
      </c>
      <c r="U213" s="126" t="s">
        <v>30</v>
      </c>
      <c r="V213" s="127" t="s">
        <v>31</v>
      </c>
      <c r="W213" s="128">
        <v>4</v>
      </c>
      <c r="X213" s="129" t="s">
        <v>32</v>
      </c>
      <c r="Y213" s="130">
        <v>1240</v>
      </c>
      <c r="Z213" s="131">
        <f t="shared" si="35"/>
        <v>4960</v>
      </c>
    </row>
    <row r="214" s="10" customFormat="1" ht="31.5">
      <c r="B214" s="112"/>
      <c r="C214" s="113">
        <f t="shared" si="28"/>
        <v>198</v>
      </c>
      <c r="D214" s="133" t="str">
        <f t="shared" si="29"/>
        <v>Картридж</v>
      </c>
      <c r="E214" s="115" t="str">
        <f t="shared" si="30"/>
        <v xml:space="preserve">Национальный режим не предоставляется – ограничение</v>
      </c>
      <c r="F214" s="113" t="str">
        <f t="shared" si="31"/>
        <v>26.20.40.190</v>
      </c>
      <c r="G214" s="116" t="str">
        <f t="shared" si="32"/>
        <v>шт.</v>
      </c>
      <c r="H214" s="117">
        <f t="shared" si="33"/>
        <v>4</v>
      </c>
      <c r="I214" s="118" t="s">
        <v>27</v>
      </c>
      <c r="J214" s="118" t="s">
        <v>27</v>
      </c>
      <c r="K214" s="119" t="s">
        <v>27</v>
      </c>
      <c r="L214" s="119"/>
      <c r="M214" s="120">
        <v>0</v>
      </c>
      <c r="N214" s="121">
        <f t="shared" si="34"/>
        <v>0</v>
      </c>
      <c r="O214" s="122"/>
      <c r="P214" s="132"/>
      <c r="Q214" s="132"/>
      <c r="R214" s="123">
        <f t="shared" si="36"/>
        <v>198</v>
      </c>
      <c r="S214" s="124" t="s">
        <v>28</v>
      </c>
      <c r="T214" s="125" t="s">
        <v>29</v>
      </c>
      <c r="U214" s="126" t="s">
        <v>30</v>
      </c>
      <c r="V214" s="127" t="s">
        <v>31</v>
      </c>
      <c r="W214" s="128">
        <v>4</v>
      </c>
      <c r="X214" s="129" t="s">
        <v>32</v>
      </c>
      <c r="Y214" s="130">
        <v>1240</v>
      </c>
      <c r="Z214" s="131">
        <f t="shared" si="35"/>
        <v>4960</v>
      </c>
    </row>
    <row r="215" s="10" customFormat="1" ht="31.5">
      <c r="B215" s="112"/>
      <c r="C215" s="113">
        <f t="shared" si="28"/>
        <v>199</v>
      </c>
      <c r="D215" s="133" t="str">
        <f t="shared" si="29"/>
        <v>Картридж</v>
      </c>
      <c r="E215" s="115" t="str">
        <f t="shared" si="30"/>
        <v xml:space="preserve">Национальный режим не предоставляется – ограничение</v>
      </c>
      <c r="F215" s="113" t="str">
        <f t="shared" si="31"/>
        <v>26.20.40.190</v>
      </c>
      <c r="G215" s="116" t="str">
        <f t="shared" si="32"/>
        <v>шт.</v>
      </c>
      <c r="H215" s="117">
        <f t="shared" si="33"/>
        <v>6</v>
      </c>
      <c r="I215" s="118" t="s">
        <v>27</v>
      </c>
      <c r="J215" s="118" t="s">
        <v>27</v>
      </c>
      <c r="K215" s="119" t="s">
        <v>27</v>
      </c>
      <c r="L215" s="119"/>
      <c r="M215" s="120">
        <v>0</v>
      </c>
      <c r="N215" s="121">
        <f t="shared" si="34"/>
        <v>0</v>
      </c>
      <c r="O215" s="122"/>
      <c r="P215" s="132"/>
      <c r="Q215" s="132"/>
      <c r="R215" s="123">
        <f t="shared" si="36"/>
        <v>199</v>
      </c>
      <c r="S215" s="124" t="s">
        <v>28</v>
      </c>
      <c r="T215" s="125" t="s">
        <v>29</v>
      </c>
      <c r="U215" s="126" t="s">
        <v>30</v>
      </c>
      <c r="V215" s="127" t="s">
        <v>31</v>
      </c>
      <c r="W215" s="128">
        <v>6</v>
      </c>
      <c r="X215" s="129" t="s">
        <v>32</v>
      </c>
      <c r="Y215" s="130">
        <v>1240</v>
      </c>
      <c r="Z215" s="131">
        <f t="shared" si="35"/>
        <v>7440</v>
      </c>
    </row>
    <row r="216" s="10" customFormat="1" ht="31.5">
      <c r="B216" s="112"/>
      <c r="C216" s="113">
        <f t="shared" si="28"/>
        <v>200</v>
      </c>
      <c r="D216" s="133" t="str">
        <f t="shared" si="29"/>
        <v>Картридж</v>
      </c>
      <c r="E216" s="115" t="str">
        <f t="shared" si="30"/>
        <v xml:space="preserve">Национальный режим не предоставляется – ограничение</v>
      </c>
      <c r="F216" s="113" t="str">
        <f t="shared" si="31"/>
        <v>26.20.40.190</v>
      </c>
      <c r="G216" s="116" t="str">
        <f t="shared" si="32"/>
        <v>шт.</v>
      </c>
      <c r="H216" s="117">
        <f t="shared" si="33"/>
        <v>4</v>
      </c>
      <c r="I216" s="118" t="s">
        <v>27</v>
      </c>
      <c r="J216" s="118" t="s">
        <v>27</v>
      </c>
      <c r="K216" s="119" t="s">
        <v>27</v>
      </c>
      <c r="L216" s="119"/>
      <c r="M216" s="120">
        <v>0</v>
      </c>
      <c r="N216" s="121">
        <f t="shared" si="34"/>
        <v>0</v>
      </c>
      <c r="O216" s="122"/>
      <c r="P216" s="132"/>
      <c r="Q216" s="132"/>
      <c r="R216" s="123">
        <f t="shared" si="36"/>
        <v>200</v>
      </c>
      <c r="S216" s="124" t="s">
        <v>28</v>
      </c>
      <c r="T216" s="125" t="s">
        <v>29</v>
      </c>
      <c r="U216" s="126" t="s">
        <v>30</v>
      </c>
      <c r="V216" s="127" t="s">
        <v>31</v>
      </c>
      <c r="W216" s="128">
        <v>4</v>
      </c>
      <c r="X216" s="129" t="s">
        <v>32</v>
      </c>
      <c r="Y216" s="130">
        <v>1401.639344262295</v>
      </c>
      <c r="Z216" s="131">
        <f t="shared" si="35"/>
        <v>5606.5573770491801</v>
      </c>
    </row>
    <row r="217" s="10" customFormat="1" ht="31.5">
      <c r="B217" s="112"/>
      <c r="C217" s="113">
        <f t="shared" si="28"/>
        <v>201</v>
      </c>
      <c r="D217" s="133" t="str">
        <f t="shared" si="29"/>
        <v>Картридж</v>
      </c>
      <c r="E217" s="115" t="str">
        <f t="shared" si="30"/>
        <v xml:space="preserve">Национальный режим не предоставляется – ограничение</v>
      </c>
      <c r="F217" s="113" t="str">
        <f t="shared" si="31"/>
        <v>26.20.40.190</v>
      </c>
      <c r="G217" s="116" t="str">
        <f t="shared" si="32"/>
        <v>шт.</v>
      </c>
      <c r="H217" s="117">
        <f t="shared" si="33"/>
        <v>4</v>
      </c>
      <c r="I217" s="118" t="s">
        <v>27</v>
      </c>
      <c r="J217" s="118" t="s">
        <v>27</v>
      </c>
      <c r="K217" s="119" t="s">
        <v>27</v>
      </c>
      <c r="L217" s="119"/>
      <c r="M217" s="120">
        <v>0</v>
      </c>
      <c r="N217" s="121">
        <f t="shared" si="34"/>
        <v>0</v>
      </c>
      <c r="O217" s="122"/>
      <c r="P217" s="132"/>
      <c r="Q217" s="132"/>
      <c r="R217" s="123">
        <f t="shared" si="36"/>
        <v>201</v>
      </c>
      <c r="S217" s="124" t="s">
        <v>28</v>
      </c>
      <c r="T217" s="125" t="s">
        <v>29</v>
      </c>
      <c r="U217" s="126" t="s">
        <v>30</v>
      </c>
      <c r="V217" s="127" t="s">
        <v>31</v>
      </c>
      <c r="W217" s="128">
        <v>4</v>
      </c>
      <c r="X217" s="129" t="s">
        <v>32</v>
      </c>
      <c r="Y217" s="130">
        <v>1401.639344262295</v>
      </c>
      <c r="Z217" s="131">
        <f t="shared" si="35"/>
        <v>5606.5573770491801</v>
      </c>
    </row>
    <row r="218" s="10" customFormat="1" ht="31.5">
      <c r="B218" s="112"/>
      <c r="C218" s="113">
        <f t="shared" si="28"/>
        <v>202</v>
      </c>
      <c r="D218" s="133" t="str">
        <f t="shared" si="29"/>
        <v>Картридж</v>
      </c>
      <c r="E218" s="115" t="str">
        <f t="shared" si="30"/>
        <v xml:space="preserve">Национальный режим не предоставляется – ограничение</v>
      </c>
      <c r="F218" s="113" t="str">
        <f t="shared" si="31"/>
        <v>26.20.40.190</v>
      </c>
      <c r="G218" s="116" t="str">
        <f t="shared" si="32"/>
        <v>шт.</v>
      </c>
      <c r="H218" s="117">
        <f t="shared" si="33"/>
        <v>4</v>
      </c>
      <c r="I218" s="118" t="s">
        <v>27</v>
      </c>
      <c r="J218" s="118" t="s">
        <v>27</v>
      </c>
      <c r="K218" s="119" t="s">
        <v>27</v>
      </c>
      <c r="L218" s="119"/>
      <c r="M218" s="120">
        <v>0</v>
      </c>
      <c r="N218" s="121">
        <f t="shared" si="34"/>
        <v>0</v>
      </c>
      <c r="O218" s="122"/>
      <c r="P218" s="132"/>
      <c r="Q218" s="132"/>
      <c r="R218" s="123">
        <f t="shared" si="36"/>
        <v>202</v>
      </c>
      <c r="S218" s="124" t="s">
        <v>28</v>
      </c>
      <c r="T218" s="125" t="s">
        <v>29</v>
      </c>
      <c r="U218" s="126" t="s">
        <v>30</v>
      </c>
      <c r="V218" s="127" t="s">
        <v>31</v>
      </c>
      <c r="W218" s="128">
        <v>4</v>
      </c>
      <c r="X218" s="129" t="s">
        <v>32</v>
      </c>
      <c r="Y218" s="130">
        <v>1401.639344262295</v>
      </c>
      <c r="Z218" s="131">
        <f t="shared" si="35"/>
        <v>5606.5573770491801</v>
      </c>
    </row>
    <row r="219" s="10" customFormat="1" ht="31.5">
      <c r="B219" s="112"/>
      <c r="C219" s="113">
        <f t="shared" si="28"/>
        <v>203</v>
      </c>
      <c r="D219" s="133" t="str">
        <f t="shared" si="29"/>
        <v>Картридж</v>
      </c>
      <c r="E219" s="115" t="str">
        <f t="shared" si="30"/>
        <v xml:space="preserve">Национальный режим не предоставляется – ограничение</v>
      </c>
      <c r="F219" s="113" t="str">
        <f t="shared" si="31"/>
        <v>26.20.40.190</v>
      </c>
      <c r="G219" s="116" t="str">
        <f t="shared" si="32"/>
        <v>шт.</v>
      </c>
      <c r="H219" s="117">
        <f t="shared" si="33"/>
        <v>8</v>
      </c>
      <c r="I219" s="118" t="s">
        <v>27</v>
      </c>
      <c r="J219" s="118" t="s">
        <v>27</v>
      </c>
      <c r="K219" s="119" t="s">
        <v>27</v>
      </c>
      <c r="L219" s="119"/>
      <c r="M219" s="120">
        <v>0</v>
      </c>
      <c r="N219" s="121">
        <f t="shared" si="34"/>
        <v>0</v>
      </c>
      <c r="O219" s="122"/>
      <c r="P219" s="132"/>
      <c r="Q219" s="132"/>
      <c r="R219" s="123">
        <f t="shared" si="36"/>
        <v>203</v>
      </c>
      <c r="S219" s="124" t="s">
        <v>28</v>
      </c>
      <c r="T219" s="125" t="s">
        <v>29</v>
      </c>
      <c r="U219" s="126" t="s">
        <v>30</v>
      </c>
      <c r="V219" s="127" t="s">
        <v>31</v>
      </c>
      <c r="W219" s="128">
        <v>8</v>
      </c>
      <c r="X219" s="129" t="s">
        <v>32</v>
      </c>
      <c r="Y219" s="130">
        <v>1313.1147540983607</v>
      </c>
      <c r="Z219" s="131">
        <f t="shared" si="35"/>
        <v>10504.918032786885</v>
      </c>
    </row>
    <row r="220" s="10" customFormat="1" ht="31.5">
      <c r="B220" s="112"/>
      <c r="C220" s="113">
        <f t="shared" si="28"/>
        <v>204</v>
      </c>
      <c r="D220" s="133" t="str">
        <f t="shared" si="29"/>
        <v>Картридж</v>
      </c>
      <c r="E220" s="115" t="str">
        <f t="shared" si="30"/>
        <v xml:space="preserve">Национальный режим не предоставляется – ограничение</v>
      </c>
      <c r="F220" s="113" t="str">
        <f t="shared" si="31"/>
        <v>26.20.40.190</v>
      </c>
      <c r="G220" s="116" t="str">
        <f t="shared" si="32"/>
        <v>шт.</v>
      </c>
      <c r="H220" s="117">
        <f t="shared" si="33"/>
        <v>2</v>
      </c>
      <c r="I220" s="118" t="s">
        <v>27</v>
      </c>
      <c r="J220" s="118" t="s">
        <v>27</v>
      </c>
      <c r="K220" s="119" t="s">
        <v>27</v>
      </c>
      <c r="L220" s="119"/>
      <c r="M220" s="120">
        <v>0</v>
      </c>
      <c r="N220" s="121">
        <f t="shared" si="34"/>
        <v>0</v>
      </c>
      <c r="O220" s="122"/>
      <c r="P220" s="132"/>
      <c r="Q220" s="132"/>
      <c r="R220" s="123">
        <f t="shared" si="36"/>
        <v>204</v>
      </c>
      <c r="S220" s="124" t="s">
        <v>28</v>
      </c>
      <c r="T220" s="125" t="s">
        <v>29</v>
      </c>
      <c r="U220" s="126" t="s">
        <v>30</v>
      </c>
      <c r="V220" s="127" t="s">
        <v>31</v>
      </c>
      <c r="W220" s="128">
        <v>2</v>
      </c>
      <c r="X220" s="129" t="s">
        <v>32</v>
      </c>
      <c r="Y220" s="130">
        <v>1090</v>
      </c>
      <c r="Z220" s="131">
        <f t="shared" si="35"/>
        <v>2180</v>
      </c>
    </row>
    <row r="221" s="10" customFormat="1" ht="31.5">
      <c r="B221" s="112"/>
      <c r="C221" s="113">
        <f t="shared" si="28"/>
        <v>205</v>
      </c>
      <c r="D221" s="133" t="str">
        <f t="shared" si="29"/>
        <v>Картридж</v>
      </c>
      <c r="E221" s="115" t="str">
        <f t="shared" si="30"/>
        <v xml:space="preserve">Национальный режим не предоставляется – ограничение</v>
      </c>
      <c r="F221" s="113" t="str">
        <f t="shared" si="31"/>
        <v>26.20.40.190</v>
      </c>
      <c r="G221" s="116" t="str">
        <f t="shared" si="32"/>
        <v>шт.</v>
      </c>
      <c r="H221" s="117">
        <f t="shared" si="33"/>
        <v>2</v>
      </c>
      <c r="I221" s="118" t="s">
        <v>27</v>
      </c>
      <c r="J221" s="118" t="s">
        <v>27</v>
      </c>
      <c r="K221" s="119" t="s">
        <v>27</v>
      </c>
      <c r="L221" s="119"/>
      <c r="M221" s="120">
        <v>0</v>
      </c>
      <c r="N221" s="121">
        <f t="shared" si="34"/>
        <v>0</v>
      </c>
      <c r="O221" s="122"/>
      <c r="P221" s="132"/>
      <c r="Q221" s="132"/>
      <c r="R221" s="123">
        <f t="shared" si="36"/>
        <v>205</v>
      </c>
      <c r="S221" s="124" t="s">
        <v>28</v>
      </c>
      <c r="T221" s="125" t="s">
        <v>29</v>
      </c>
      <c r="U221" s="126" t="s">
        <v>30</v>
      </c>
      <c r="V221" s="127" t="s">
        <v>31</v>
      </c>
      <c r="W221" s="128">
        <v>2</v>
      </c>
      <c r="X221" s="129" t="s">
        <v>32</v>
      </c>
      <c r="Y221" s="130">
        <v>1090</v>
      </c>
      <c r="Z221" s="131">
        <f t="shared" si="35"/>
        <v>2180</v>
      </c>
    </row>
    <row r="222" s="10" customFormat="1" ht="31.5">
      <c r="B222" s="112"/>
      <c r="C222" s="113">
        <f t="shared" si="28"/>
        <v>206</v>
      </c>
      <c r="D222" s="133" t="str">
        <f t="shared" si="29"/>
        <v>Картридж</v>
      </c>
      <c r="E222" s="115" t="str">
        <f t="shared" si="30"/>
        <v xml:space="preserve">Национальный режим не предоставляется – ограничение</v>
      </c>
      <c r="F222" s="113" t="str">
        <f t="shared" si="31"/>
        <v>26.20.40.190</v>
      </c>
      <c r="G222" s="116" t="str">
        <f t="shared" si="32"/>
        <v>шт.</v>
      </c>
      <c r="H222" s="117">
        <f t="shared" si="33"/>
        <v>2</v>
      </c>
      <c r="I222" s="118" t="s">
        <v>27</v>
      </c>
      <c r="J222" s="118" t="s">
        <v>27</v>
      </c>
      <c r="K222" s="119" t="s">
        <v>27</v>
      </c>
      <c r="L222" s="119"/>
      <c r="M222" s="120">
        <v>0</v>
      </c>
      <c r="N222" s="121">
        <f t="shared" si="34"/>
        <v>0</v>
      </c>
      <c r="O222" s="122"/>
      <c r="P222" s="132"/>
      <c r="Q222" s="132"/>
      <c r="R222" s="123">
        <f t="shared" si="36"/>
        <v>206</v>
      </c>
      <c r="S222" s="124" t="s">
        <v>28</v>
      </c>
      <c r="T222" s="125" t="s">
        <v>29</v>
      </c>
      <c r="U222" s="126" t="s">
        <v>30</v>
      </c>
      <c r="V222" s="127" t="s">
        <v>31</v>
      </c>
      <c r="W222" s="128">
        <v>2</v>
      </c>
      <c r="X222" s="129" t="s">
        <v>32</v>
      </c>
      <c r="Y222" s="130">
        <v>1120</v>
      </c>
      <c r="Z222" s="131">
        <f t="shared" si="35"/>
        <v>2240</v>
      </c>
    </row>
    <row r="223" s="10" customFormat="1" ht="31.5">
      <c r="B223" s="112"/>
      <c r="C223" s="113">
        <f t="shared" si="28"/>
        <v>207</v>
      </c>
      <c r="D223" s="133" t="str">
        <f t="shared" si="29"/>
        <v>Картридж</v>
      </c>
      <c r="E223" s="115" t="str">
        <f t="shared" si="30"/>
        <v xml:space="preserve">Национальный режим не предоставляется – ограничение</v>
      </c>
      <c r="F223" s="113" t="str">
        <f t="shared" si="31"/>
        <v>26.20.40.190</v>
      </c>
      <c r="G223" s="116" t="str">
        <f t="shared" si="32"/>
        <v>шт.</v>
      </c>
      <c r="H223" s="117">
        <f t="shared" si="33"/>
        <v>4</v>
      </c>
      <c r="I223" s="118" t="s">
        <v>27</v>
      </c>
      <c r="J223" s="118" t="s">
        <v>27</v>
      </c>
      <c r="K223" s="119" t="s">
        <v>27</v>
      </c>
      <c r="L223" s="119"/>
      <c r="M223" s="120">
        <v>0</v>
      </c>
      <c r="N223" s="121">
        <f t="shared" si="34"/>
        <v>0</v>
      </c>
      <c r="O223" s="122"/>
      <c r="P223" s="132"/>
      <c r="Q223" s="132"/>
      <c r="R223" s="123">
        <f t="shared" si="36"/>
        <v>207</v>
      </c>
      <c r="S223" s="124" t="s">
        <v>28</v>
      </c>
      <c r="T223" s="125" t="s">
        <v>29</v>
      </c>
      <c r="U223" s="126" t="s">
        <v>30</v>
      </c>
      <c r="V223" s="127" t="s">
        <v>31</v>
      </c>
      <c r="W223" s="128">
        <v>4</v>
      </c>
      <c r="X223" s="129" t="s">
        <v>32</v>
      </c>
      <c r="Y223" s="130">
        <v>1120</v>
      </c>
      <c r="Z223" s="131">
        <f t="shared" si="35"/>
        <v>4480</v>
      </c>
    </row>
    <row r="224" s="10" customFormat="1" ht="31.5">
      <c r="B224" s="112"/>
      <c r="C224" s="113">
        <f t="shared" si="28"/>
        <v>208</v>
      </c>
      <c r="D224" s="133" t="str">
        <f t="shared" si="29"/>
        <v>Картридж</v>
      </c>
      <c r="E224" s="115" t="str">
        <f t="shared" si="30"/>
        <v xml:space="preserve">Национальный режим не предоставляется – ограничение</v>
      </c>
      <c r="F224" s="113" t="str">
        <f t="shared" si="31"/>
        <v>26.20.40.190</v>
      </c>
      <c r="G224" s="116" t="str">
        <f t="shared" si="32"/>
        <v>шт.</v>
      </c>
      <c r="H224" s="117">
        <f t="shared" si="33"/>
        <v>4</v>
      </c>
      <c r="I224" s="118" t="s">
        <v>27</v>
      </c>
      <c r="J224" s="118" t="s">
        <v>27</v>
      </c>
      <c r="K224" s="119" t="s">
        <v>27</v>
      </c>
      <c r="L224" s="119"/>
      <c r="M224" s="120">
        <v>0</v>
      </c>
      <c r="N224" s="121">
        <f t="shared" si="34"/>
        <v>0</v>
      </c>
      <c r="O224" s="122"/>
      <c r="P224" s="132"/>
      <c r="Q224" s="132"/>
      <c r="R224" s="123">
        <f t="shared" si="36"/>
        <v>208</v>
      </c>
      <c r="S224" s="124" t="s">
        <v>28</v>
      </c>
      <c r="T224" s="125" t="s">
        <v>29</v>
      </c>
      <c r="U224" s="126" t="s">
        <v>30</v>
      </c>
      <c r="V224" s="127" t="s">
        <v>31</v>
      </c>
      <c r="W224" s="128">
        <v>4</v>
      </c>
      <c r="X224" s="129" t="s">
        <v>32</v>
      </c>
      <c r="Y224" s="130">
        <v>942.62295081967216</v>
      </c>
      <c r="Z224" s="131">
        <f t="shared" si="35"/>
        <v>3770.4918032786886</v>
      </c>
    </row>
    <row r="225" s="10" customFormat="1" ht="31.5">
      <c r="B225" s="112"/>
      <c r="C225" s="113">
        <f t="shared" si="28"/>
        <v>209</v>
      </c>
      <c r="D225" s="133" t="str">
        <f t="shared" si="29"/>
        <v>Картридж</v>
      </c>
      <c r="E225" s="115" t="str">
        <f t="shared" si="30"/>
        <v xml:space="preserve">Национальный режим не предоставляется – ограничение</v>
      </c>
      <c r="F225" s="113" t="str">
        <f t="shared" si="31"/>
        <v>26.20.40.190</v>
      </c>
      <c r="G225" s="116" t="str">
        <f t="shared" si="32"/>
        <v>шт.</v>
      </c>
      <c r="H225" s="117">
        <f t="shared" si="33"/>
        <v>14</v>
      </c>
      <c r="I225" s="118" t="s">
        <v>27</v>
      </c>
      <c r="J225" s="118" t="s">
        <v>27</v>
      </c>
      <c r="K225" s="119" t="s">
        <v>27</v>
      </c>
      <c r="L225" s="119"/>
      <c r="M225" s="120">
        <v>0</v>
      </c>
      <c r="N225" s="121">
        <f t="shared" si="34"/>
        <v>0</v>
      </c>
      <c r="O225" s="122"/>
      <c r="P225" s="132"/>
      <c r="Q225" s="132"/>
      <c r="R225" s="123">
        <f t="shared" si="36"/>
        <v>209</v>
      </c>
      <c r="S225" s="124" t="s">
        <v>28</v>
      </c>
      <c r="T225" s="125" t="s">
        <v>29</v>
      </c>
      <c r="U225" s="126" t="s">
        <v>30</v>
      </c>
      <c r="V225" s="127" t="s">
        <v>31</v>
      </c>
      <c r="W225" s="128">
        <v>14</v>
      </c>
      <c r="X225" s="129" t="s">
        <v>32</v>
      </c>
      <c r="Y225" s="130">
        <v>860.65573770491801</v>
      </c>
      <c r="Z225" s="131">
        <f t="shared" si="35"/>
        <v>12049.180327868853</v>
      </c>
    </row>
    <row r="226" s="10" customFormat="1" ht="31.5">
      <c r="B226" s="112"/>
      <c r="C226" s="113">
        <f t="shared" si="28"/>
        <v>210</v>
      </c>
      <c r="D226" s="133" t="str">
        <f t="shared" si="29"/>
        <v xml:space="preserve">Контейнер отработанных чернил</v>
      </c>
      <c r="E226" s="115" t="str">
        <f t="shared" si="30"/>
        <v xml:space="preserve">Национальный режим не предоставляется – ограничение</v>
      </c>
      <c r="F226" s="113" t="str">
        <f t="shared" si="31"/>
        <v>26.20.40.190</v>
      </c>
      <c r="G226" s="116" t="str">
        <f t="shared" si="32"/>
        <v>шт.</v>
      </c>
      <c r="H226" s="117">
        <f t="shared" si="33"/>
        <v>1</v>
      </c>
      <c r="I226" s="118" t="s">
        <v>27</v>
      </c>
      <c r="J226" s="118" t="s">
        <v>27</v>
      </c>
      <c r="K226" s="119" t="s">
        <v>27</v>
      </c>
      <c r="L226" s="119"/>
      <c r="M226" s="120">
        <v>0</v>
      </c>
      <c r="N226" s="121">
        <f t="shared" si="34"/>
        <v>0</v>
      </c>
      <c r="O226" s="122"/>
      <c r="P226" s="132"/>
      <c r="Q226" s="132"/>
      <c r="R226" s="123">
        <f t="shared" si="36"/>
        <v>210</v>
      </c>
      <c r="S226" s="124" t="s">
        <v>42</v>
      </c>
      <c r="T226" s="125" t="s">
        <v>29</v>
      </c>
      <c r="U226" s="126" t="s">
        <v>30</v>
      </c>
      <c r="V226" s="127" t="s">
        <v>31</v>
      </c>
      <c r="W226" s="128">
        <v>1</v>
      </c>
      <c r="X226" s="129" t="s">
        <v>32</v>
      </c>
      <c r="Y226" s="130">
        <v>1245.9016393442623</v>
      </c>
      <c r="Z226" s="131">
        <f t="shared" si="35"/>
        <v>1245.9016393442623</v>
      </c>
    </row>
    <row r="227" s="10" customFormat="1" ht="31.5">
      <c r="B227" s="112"/>
      <c r="C227" s="113">
        <f t="shared" si="28"/>
        <v>211</v>
      </c>
      <c r="D227" s="133" t="str">
        <f t="shared" si="29"/>
        <v xml:space="preserve">Контейнер отработанных чернил</v>
      </c>
      <c r="E227" s="115" t="str">
        <f t="shared" si="30"/>
        <v xml:space="preserve">Национальный режим не предоставляется – ограничение</v>
      </c>
      <c r="F227" s="113" t="str">
        <f t="shared" si="31"/>
        <v>26.20.40.190</v>
      </c>
      <c r="G227" s="116" t="str">
        <f t="shared" si="32"/>
        <v>шт.</v>
      </c>
      <c r="H227" s="117">
        <f t="shared" si="33"/>
        <v>2</v>
      </c>
      <c r="I227" s="118" t="s">
        <v>27</v>
      </c>
      <c r="J227" s="118" t="s">
        <v>27</v>
      </c>
      <c r="K227" s="119" t="s">
        <v>27</v>
      </c>
      <c r="L227" s="119"/>
      <c r="M227" s="120">
        <v>0</v>
      </c>
      <c r="N227" s="121">
        <f t="shared" si="34"/>
        <v>0</v>
      </c>
      <c r="O227" s="122"/>
      <c r="P227" s="132"/>
      <c r="Q227" s="132"/>
      <c r="R227" s="123">
        <f t="shared" si="36"/>
        <v>211</v>
      </c>
      <c r="S227" s="124" t="s">
        <v>42</v>
      </c>
      <c r="T227" s="125" t="s">
        <v>29</v>
      </c>
      <c r="U227" s="126" t="s">
        <v>30</v>
      </c>
      <c r="V227" s="127" t="s">
        <v>31</v>
      </c>
      <c r="W227" s="128">
        <v>2</v>
      </c>
      <c r="X227" s="129" t="s">
        <v>32</v>
      </c>
      <c r="Y227" s="130">
        <v>10106.557377049181</v>
      </c>
      <c r="Z227" s="131">
        <f t="shared" si="35"/>
        <v>20213.114754098362</v>
      </c>
    </row>
    <row r="228" s="10" customFormat="1" ht="31.5">
      <c r="B228" s="112"/>
      <c r="C228" s="113">
        <f t="shared" si="28"/>
        <v>212</v>
      </c>
      <c r="D228" s="133" t="str">
        <f t="shared" si="29"/>
        <v xml:space="preserve">Ремень переноса</v>
      </c>
      <c r="E228" s="115" t="str">
        <f t="shared" si="30"/>
        <v xml:space="preserve">Национальный режим не предоставляется – ограничение</v>
      </c>
      <c r="F228" s="113" t="str">
        <f t="shared" si="31"/>
        <v>26.20.40.190</v>
      </c>
      <c r="G228" s="116" t="str">
        <f t="shared" si="32"/>
        <v>шт.</v>
      </c>
      <c r="H228" s="117">
        <f t="shared" si="33"/>
        <v>1</v>
      </c>
      <c r="I228" s="118" t="s">
        <v>27</v>
      </c>
      <c r="J228" s="118" t="s">
        <v>27</v>
      </c>
      <c r="K228" s="119" t="s">
        <v>27</v>
      </c>
      <c r="L228" s="119"/>
      <c r="M228" s="120">
        <v>0</v>
      </c>
      <c r="N228" s="121">
        <f t="shared" si="34"/>
        <v>0</v>
      </c>
      <c r="O228" s="122"/>
      <c r="P228" s="132"/>
      <c r="Q228" s="132"/>
      <c r="R228" s="123">
        <f t="shared" si="36"/>
        <v>212</v>
      </c>
      <c r="S228" s="124" t="s">
        <v>53</v>
      </c>
      <c r="T228" s="125" t="s">
        <v>29</v>
      </c>
      <c r="U228" s="126" t="s">
        <v>30</v>
      </c>
      <c r="V228" s="127" t="s">
        <v>31</v>
      </c>
      <c r="W228" s="128">
        <v>1</v>
      </c>
      <c r="X228" s="129" t="s">
        <v>32</v>
      </c>
      <c r="Y228" s="130">
        <v>25576.22950819672</v>
      </c>
      <c r="Z228" s="131">
        <f t="shared" si="35"/>
        <v>25576.22950819672</v>
      </c>
    </row>
    <row r="229" s="10" customFormat="1" ht="31.5">
      <c r="B229" s="112"/>
      <c r="C229" s="113">
        <f t="shared" si="28"/>
        <v>213</v>
      </c>
      <c r="D229" s="133" t="str">
        <f t="shared" si="29"/>
        <v>Ремкомплект</v>
      </c>
      <c r="E229" s="115" t="str">
        <f t="shared" si="30"/>
        <v xml:space="preserve">Национальный режим не предоставляется – ограничение</v>
      </c>
      <c r="F229" s="113" t="str">
        <f t="shared" si="31"/>
        <v>26.20.40.190</v>
      </c>
      <c r="G229" s="116" t="str">
        <f t="shared" si="32"/>
        <v>шт.</v>
      </c>
      <c r="H229" s="117">
        <f t="shared" si="33"/>
        <v>20</v>
      </c>
      <c r="I229" s="118" t="s">
        <v>27</v>
      </c>
      <c r="J229" s="118" t="s">
        <v>27</v>
      </c>
      <c r="K229" s="119" t="s">
        <v>27</v>
      </c>
      <c r="L229" s="119"/>
      <c r="M229" s="120">
        <v>0</v>
      </c>
      <c r="N229" s="121">
        <f t="shared" si="34"/>
        <v>0</v>
      </c>
      <c r="O229" s="122"/>
      <c r="P229" s="132"/>
      <c r="Q229" s="132"/>
      <c r="R229" s="123">
        <f t="shared" si="36"/>
        <v>213</v>
      </c>
      <c r="S229" s="124" t="s">
        <v>38</v>
      </c>
      <c r="T229" s="125" t="s">
        <v>29</v>
      </c>
      <c r="U229" s="126" t="s">
        <v>30</v>
      </c>
      <c r="V229" s="127" t="s">
        <v>31</v>
      </c>
      <c r="W229" s="128">
        <v>20</v>
      </c>
      <c r="X229" s="129" t="s">
        <v>32</v>
      </c>
      <c r="Y229" s="130">
        <v>1737.704918032787</v>
      </c>
      <c r="Z229" s="131">
        <f t="shared" si="35"/>
        <v>34754.098360655742</v>
      </c>
    </row>
    <row r="230" s="10" customFormat="1" ht="31.5">
      <c r="B230" s="112"/>
      <c r="C230" s="113">
        <f t="shared" si="28"/>
        <v>214</v>
      </c>
      <c r="D230" s="133" t="str">
        <f t="shared" si="29"/>
        <v>Ремкомплект</v>
      </c>
      <c r="E230" s="115" t="str">
        <f t="shared" si="30"/>
        <v xml:space="preserve">Национальный режим не предоставляется – ограничение</v>
      </c>
      <c r="F230" s="113" t="str">
        <f t="shared" si="31"/>
        <v>26.20.40.190</v>
      </c>
      <c r="G230" s="116" t="str">
        <f t="shared" si="32"/>
        <v>шт.</v>
      </c>
      <c r="H230" s="117">
        <f t="shared" si="33"/>
        <v>1</v>
      </c>
      <c r="I230" s="118" t="s">
        <v>27</v>
      </c>
      <c r="J230" s="118" t="s">
        <v>27</v>
      </c>
      <c r="K230" s="119" t="s">
        <v>27</v>
      </c>
      <c r="L230" s="119"/>
      <c r="M230" s="120">
        <v>0</v>
      </c>
      <c r="N230" s="121">
        <f t="shared" si="34"/>
        <v>0</v>
      </c>
      <c r="O230" s="122"/>
      <c r="P230" s="132"/>
      <c r="Q230" s="132"/>
      <c r="R230" s="123">
        <f t="shared" si="36"/>
        <v>214</v>
      </c>
      <c r="S230" s="124" t="s">
        <v>38</v>
      </c>
      <c r="T230" s="125" t="s">
        <v>29</v>
      </c>
      <c r="U230" s="126" t="s">
        <v>30</v>
      </c>
      <c r="V230" s="127" t="s">
        <v>31</v>
      </c>
      <c r="W230" s="128">
        <v>1</v>
      </c>
      <c r="X230" s="129" t="s">
        <v>32</v>
      </c>
      <c r="Y230" s="130">
        <v>4017.2131147540986</v>
      </c>
      <c r="Z230" s="131">
        <f t="shared" si="35"/>
        <v>4017.2131147540986</v>
      </c>
    </row>
    <row r="231" s="10" customFormat="1" ht="31.5">
      <c r="B231" s="112"/>
      <c r="C231" s="113">
        <f t="shared" si="28"/>
        <v>215</v>
      </c>
      <c r="D231" s="133" t="str">
        <f t="shared" si="29"/>
        <v xml:space="preserve">Узел переноса изображения</v>
      </c>
      <c r="E231" s="115" t="str">
        <f t="shared" si="30"/>
        <v xml:space="preserve">Национальный режим не предоставляется – ограничение</v>
      </c>
      <c r="F231" s="113" t="str">
        <f t="shared" si="31"/>
        <v>26.20.40.190</v>
      </c>
      <c r="G231" s="116" t="str">
        <f t="shared" si="32"/>
        <v>шт.</v>
      </c>
      <c r="H231" s="117">
        <f t="shared" si="33"/>
        <v>1</v>
      </c>
      <c r="I231" s="118" t="s">
        <v>27</v>
      </c>
      <c r="J231" s="118" t="s">
        <v>27</v>
      </c>
      <c r="K231" s="119" t="s">
        <v>27</v>
      </c>
      <c r="L231" s="119"/>
      <c r="M231" s="120">
        <v>0</v>
      </c>
      <c r="N231" s="121">
        <f t="shared" si="34"/>
        <v>0</v>
      </c>
      <c r="O231" s="122"/>
      <c r="P231" s="132"/>
      <c r="Q231" s="132"/>
      <c r="R231" s="123">
        <f t="shared" si="36"/>
        <v>215</v>
      </c>
      <c r="S231" s="124" t="s">
        <v>54</v>
      </c>
      <c r="T231" s="125" t="s">
        <v>29</v>
      </c>
      <c r="U231" s="126" t="s">
        <v>30</v>
      </c>
      <c r="V231" s="127" t="s">
        <v>31</v>
      </c>
      <c r="W231" s="128">
        <v>1</v>
      </c>
      <c r="X231" s="129" t="s">
        <v>32</v>
      </c>
      <c r="Y231" s="130">
        <v>22327.868852459018</v>
      </c>
      <c r="Z231" s="131">
        <f t="shared" si="35"/>
        <v>22327.868852459018</v>
      </c>
    </row>
    <row r="232" s="10" customFormat="1" ht="31.5">
      <c r="B232" s="112"/>
      <c r="C232" s="113">
        <f t="shared" si="28"/>
        <v>216</v>
      </c>
      <c r="D232" s="133" t="str">
        <f t="shared" si="29"/>
        <v xml:space="preserve">Узел переноса изображения</v>
      </c>
      <c r="E232" s="115" t="str">
        <f t="shared" si="30"/>
        <v xml:space="preserve">Национальный режим не предоставляется – ограничение</v>
      </c>
      <c r="F232" s="113" t="str">
        <f t="shared" si="31"/>
        <v>26.20.40.190</v>
      </c>
      <c r="G232" s="116" t="str">
        <f t="shared" si="32"/>
        <v>шт.</v>
      </c>
      <c r="H232" s="117">
        <f t="shared" si="33"/>
        <v>1</v>
      </c>
      <c r="I232" s="118" t="s">
        <v>27</v>
      </c>
      <c r="J232" s="118" t="s">
        <v>27</v>
      </c>
      <c r="K232" s="119" t="s">
        <v>27</v>
      </c>
      <c r="L232" s="119"/>
      <c r="M232" s="120">
        <v>0</v>
      </c>
      <c r="N232" s="121">
        <f t="shared" si="34"/>
        <v>0</v>
      </c>
      <c r="O232" s="122"/>
      <c r="P232" s="132"/>
      <c r="Q232" s="132"/>
      <c r="R232" s="123">
        <f t="shared" si="36"/>
        <v>216</v>
      </c>
      <c r="S232" s="124" t="s">
        <v>54</v>
      </c>
      <c r="T232" s="125" t="s">
        <v>29</v>
      </c>
      <c r="U232" s="126" t="s">
        <v>30</v>
      </c>
      <c r="V232" s="127" t="s">
        <v>31</v>
      </c>
      <c r="W232" s="128">
        <v>1</v>
      </c>
      <c r="X232" s="129" t="s">
        <v>32</v>
      </c>
      <c r="Y232" s="130">
        <v>49092.631147540989</v>
      </c>
      <c r="Z232" s="131">
        <f t="shared" si="35"/>
        <v>49092.631147540989</v>
      </c>
    </row>
    <row r="233" s="10" customFormat="1" ht="31.5">
      <c r="B233" s="112"/>
      <c r="C233" s="113">
        <f t="shared" si="28"/>
        <v>217</v>
      </c>
      <c r="D233" s="133" t="str">
        <f t="shared" si="29"/>
        <v>Фьюзер</v>
      </c>
      <c r="E233" s="115" t="str">
        <f t="shared" si="30"/>
        <v xml:space="preserve">Национальный режим не предоставляется – ограничение</v>
      </c>
      <c r="F233" s="113" t="str">
        <f t="shared" si="31"/>
        <v>26.20.40.190</v>
      </c>
      <c r="G233" s="116" t="str">
        <f t="shared" si="32"/>
        <v>шт.</v>
      </c>
      <c r="H233" s="117">
        <f t="shared" si="33"/>
        <v>1</v>
      </c>
      <c r="I233" s="118" t="s">
        <v>27</v>
      </c>
      <c r="J233" s="118" t="s">
        <v>27</v>
      </c>
      <c r="K233" s="119" t="s">
        <v>27</v>
      </c>
      <c r="L233" s="119"/>
      <c r="M233" s="120">
        <v>0</v>
      </c>
      <c r="N233" s="121">
        <f t="shared" si="34"/>
        <v>0</v>
      </c>
      <c r="O233" s="122"/>
      <c r="P233" s="132"/>
      <c r="Q233" s="132"/>
      <c r="R233" s="123">
        <f t="shared" si="36"/>
        <v>217</v>
      </c>
      <c r="S233" s="124" t="s">
        <v>40</v>
      </c>
      <c r="T233" s="125" t="s">
        <v>29</v>
      </c>
      <c r="U233" s="126" t="s">
        <v>30</v>
      </c>
      <c r="V233" s="127" t="s">
        <v>31</v>
      </c>
      <c r="W233" s="128">
        <v>1</v>
      </c>
      <c r="X233" s="129" t="s">
        <v>32</v>
      </c>
      <c r="Y233" s="130">
        <v>39129.508196721312</v>
      </c>
      <c r="Z233" s="131">
        <f t="shared" si="35"/>
        <v>39129.508196721312</v>
      </c>
    </row>
    <row r="234" s="10" customFormat="1" ht="31.5">
      <c r="B234" s="112"/>
      <c r="C234" s="113">
        <f t="shared" si="28"/>
        <v>218</v>
      </c>
      <c r="D234" s="133" t="str">
        <f t="shared" si="29"/>
        <v>Фьюзер</v>
      </c>
      <c r="E234" s="115" t="str">
        <f t="shared" si="30"/>
        <v xml:space="preserve">Национальный режим не предоставляется – ограничение</v>
      </c>
      <c r="F234" s="113" t="str">
        <f t="shared" si="31"/>
        <v>26.20.40.190</v>
      </c>
      <c r="G234" s="116" t="str">
        <f t="shared" si="32"/>
        <v>шт.</v>
      </c>
      <c r="H234" s="117">
        <f t="shared" si="33"/>
        <v>1</v>
      </c>
      <c r="I234" s="118" t="s">
        <v>27</v>
      </c>
      <c r="J234" s="118" t="s">
        <v>27</v>
      </c>
      <c r="K234" s="119" t="s">
        <v>27</v>
      </c>
      <c r="L234" s="119"/>
      <c r="M234" s="120">
        <v>0</v>
      </c>
      <c r="N234" s="121">
        <f t="shared" si="34"/>
        <v>0</v>
      </c>
      <c r="O234" s="122"/>
      <c r="P234" s="132"/>
      <c r="Q234" s="132"/>
      <c r="R234" s="123">
        <f t="shared" si="36"/>
        <v>218</v>
      </c>
      <c r="S234" s="124" t="s">
        <v>40</v>
      </c>
      <c r="T234" s="125" t="s">
        <v>29</v>
      </c>
      <c r="U234" s="126" t="s">
        <v>30</v>
      </c>
      <c r="V234" s="127" t="s">
        <v>31</v>
      </c>
      <c r="W234" s="128">
        <v>1</v>
      </c>
      <c r="X234" s="129" t="s">
        <v>32</v>
      </c>
      <c r="Y234" s="130">
        <v>22590.163934426229</v>
      </c>
      <c r="Z234" s="131">
        <f t="shared" si="35"/>
        <v>22590.163934426229</v>
      </c>
    </row>
    <row r="235" s="10" customFormat="1" ht="31.5">
      <c r="B235" s="112"/>
      <c r="C235" s="113">
        <f t="shared" si="28"/>
        <v>219</v>
      </c>
      <c r="D235" s="133" t="str">
        <f t="shared" si="29"/>
        <v>Фьюзер</v>
      </c>
      <c r="E235" s="115" t="str">
        <f t="shared" si="30"/>
        <v xml:space="preserve">Национальный режим не предоставляется – ограничение</v>
      </c>
      <c r="F235" s="113" t="str">
        <f t="shared" si="31"/>
        <v>26.20.40.190</v>
      </c>
      <c r="G235" s="116" t="str">
        <f t="shared" si="32"/>
        <v>шт.</v>
      </c>
      <c r="H235" s="117">
        <f t="shared" si="33"/>
        <v>1</v>
      </c>
      <c r="I235" s="118" t="s">
        <v>27</v>
      </c>
      <c r="J235" s="118" t="s">
        <v>27</v>
      </c>
      <c r="K235" s="119" t="s">
        <v>27</v>
      </c>
      <c r="L235" s="119"/>
      <c r="M235" s="120">
        <v>0</v>
      </c>
      <c r="N235" s="121">
        <f t="shared" si="34"/>
        <v>0</v>
      </c>
      <c r="O235" s="122"/>
      <c r="P235" s="132"/>
      <c r="Q235" s="132"/>
      <c r="R235" s="123">
        <f t="shared" si="36"/>
        <v>219</v>
      </c>
      <c r="S235" s="124" t="s">
        <v>40</v>
      </c>
      <c r="T235" s="125" t="s">
        <v>29</v>
      </c>
      <c r="U235" s="126" t="s">
        <v>30</v>
      </c>
      <c r="V235" s="127" t="s">
        <v>31</v>
      </c>
      <c r="W235" s="128">
        <v>1</v>
      </c>
      <c r="X235" s="129" t="s">
        <v>32</v>
      </c>
      <c r="Y235" s="130">
        <v>28919.672131147541</v>
      </c>
      <c r="Z235" s="131">
        <f t="shared" si="35"/>
        <v>28919.672131147541</v>
      </c>
    </row>
    <row r="236" s="10" customFormat="1" ht="31.5">
      <c r="B236" s="112"/>
      <c r="C236" s="113">
        <f t="shared" si="28"/>
        <v>220</v>
      </c>
      <c r="D236" s="133" t="str">
        <f t="shared" si="29"/>
        <v>Фьюзер</v>
      </c>
      <c r="E236" s="115" t="str">
        <f t="shared" si="30"/>
        <v xml:space="preserve">Национальный режим не предоставляется – ограничение</v>
      </c>
      <c r="F236" s="113" t="str">
        <f t="shared" si="31"/>
        <v>26.20.40.190</v>
      </c>
      <c r="G236" s="116" t="str">
        <f t="shared" si="32"/>
        <v>шт.</v>
      </c>
      <c r="H236" s="117">
        <f t="shared" si="33"/>
        <v>10</v>
      </c>
      <c r="I236" s="118" t="s">
        <v>27</v>
      </c>
      <c r="J236" s="118" t="s">
        <v>27</v>
      </c>
      <c r="K236" s="119" t="s">
        <v>27</v>
      </c>
      <c r="L236" s="119"/>
      <c r="M236" s="120">
        <v>0</v>
      </c>
      <c r="N236" s="121">
        <f t="shared" si="34"/>
        <v>0</v>
      </c>
      <c r="O236" s="122"/>
      <c r="P236" s="132"/>
      <c r="Q236" s="132"/>
      <c r="R236" s="123">
        <f t="shared" si="36"/>
        <v>220</v>
      </c>
      <c r="S236" s="124" t="s">
        <v>40</v>
      </c>
      <c r="T236" s="125" t="s">
        <v>29</v>
      </c>
      <c r="U236" s="126" t="s">
        <v>30</v>
      </c>
      <c r="V236" s="127" t="s">
        <v>31</v>
      </c>
      <c r="W236" s="128">
        <v>10</v>
      </c>
      <c r="X236" s="129" t="s">
        <v>32</v>
      </c>
      <c r="Y236" s="130">
        <v>10754.098360655738</v>
      </c>
      <c r="Z236" s="131">
        <f t="shared" si="35"/>
        <v>107540.98360655739</v>
      </c>
    </row>
    <row r="237" s="10" customFormat="1" ht="31.5">
      <c r="B237" s="112"/>
      <c r="C237" s="113">
        <f t="shared" si="28"/>
        <v>221</v>
      </c>
      <c r="D237" s="133" t="str">
        <f t="shared" si="29"/>
        <v>Фьюзер</v>
      </c>
      <c r="E237" s="115" t="str">
        <f t="shared" si="30"/>
        <v xml:space="preserve">Национальный режим не предоставляется – ограничение</v>
      </c>
      <c r="F237" s="113" t="str">
        <f t="shared" si="31"/>
        <v>26.20.40.190</v>
      </c>
      <c r="G237" s="116" t="str">
        <f t="shared" si="32"/>
        <v>шт.</v>
      </c>
      <c r="H237" s="117">
        <f t="shared" si="33"/>
        <v>1</v>
      </c>
      <c r="I237" s="118" t="s">
        <v>27</v>
      </c>
      <c r="J237" s="118" t="s">
        <v>27</v>
      </c>
      <c r="K237" s="119" t="s">
        <v>27</v>
      </c>
      <c r="L237" s="119"/>
      <c r="M237" s="120">
        <v>0</v>
      </c>
      <c r="N237" s="121">
        <f t="shared" si="34"/>
        <v>0</v>
      </c>
      <c r="O237" s="122"/>
      <c r="P237" s="132"/>
      <c r="Q237" s="132"/>
      <c r="R237" s="123">
        <f t="shared" si="36"/>
        <v>221</v>
      </c>
      <c r="S237" s="124" t="s">
        <v>40</v>
      </c>
      <c r="T237" s="125" t="s">
        <v>29</v>
      </c>
      <c r="U237" s="126" t="s">
        <v>30</v>
      </c>
      <c r="V237" s="127" t="s">
        <v>31</v>
      </c>
      <c r="W237" s="128">
        <v>1</v>
      </c>
      <c r="X237" s="129" t="s">
        <v>32</v>
      </c>
      <c r="Y237" s="130">
        <v>47331.147540983606</v>
      </c>
      <c r="Z237" s="131">
        <f t="shared" si="35"/>
        <v>47331.147540983606</v>
      </c>
    </row>
    <row r="238" s="10" customFormat="1" ht="31.5">
      <c r="B238" s="112"/>
      <c r="C238" s="113">
        <f t="shared" si="28"/>
        <v>222</v>
      </c>
      <c r="D238" s="133" t="str">
        <f t="shared" si="29"/>
        <v xml:space="preserve">Блок проявки</v>
      </c>
      <c r="E238" s="115" t="str">
        <f t="shared" si="30"/>
        <v xml:space="preserve">Национальный режим не предоставляется – ограничение</v>
      </c>
      <c r="F238" s="113" t="str">
        <f t="shared" si="31"/>
        <v>26.20.40.190</v>
      </c>
      <c r="G238" s="116" t="str">
        <f t="shared" si="32"/>
        <v>шт.</v>
      </c>
      <c r="H238" s="117">
        <f t="shared" si="33"/>
        <v>2</v>
      </c>
      <c r="I238" s="118" t="s">
        <v>27</v>
      </c>
      <c r="J238" s="118" t="s">
        <v>27</v>
      </c>
      <c r="K238" s="119" t="s">
        <v>27</v>
      </c>
      <c r="L238" s="119"/>
      <c r="M238" s="120">
        <v>0</v>
      </c>
      <c r="N238" s="121">
        <f t="shared" si="34"/>
        <v>0</v>
      </c>
      <c r="O238" s="122"/>
      <c r="P238" s="132"/>
      <c r="Q238" s="132"/>
      <c r="R238" s="123">
        <f t="shared" si="36"/>
        <v>222</v>
      </c>
      <c r="S238" s="124" t="s">
        <v>41</v>
      </c>
      <c r="T238" s="125" t="s">
        <v>29</v>
      </c>
      <c r="U238" s="126" t="s">
        <v>30</v>
      </c>
      <c r="V238" s="127" t="s">
        <v>31</v>
      </c>
      <c r="W238" s="128">
        <v>2</v>
      </c>
      <c r="X238" s="129" t="s">
        <v>32</v>
      </c>
      <c r="Y238" s="130">
        <v>5221.311475409836</v>
      </c>
      <c r="Z238" s="131">
        <f t="shared" si="35"/>
        <v>10442.622950819672</v>
      </c>
    </row>
    <row r="239" s="10" customFormat="1" ht="31.5">
      <c r="B239" s="112"/>
      <c r="C239" s="113">
        <f t="shared" si="28"/>
        <v>223</v>
      </c>
      <c r="D239" s="133" t="str">
        <f t="shared" si="29"/>
        <v>Картридж</v>
      </c>
      <c r="E239" s="115" t="str">
        <f t="shared" si="30"/>
        <v xml:space="preserve">Национальный режим не предоставляется – ограничение</v>
      </c>
      <c r="F239" s="113" t="str">
        <f t="shared" si="31"/>
        <v>26.20.40.190</v>
      </c>
      <c r="G239" s="116" t="str">
        <f t="shared" si="32"/>
        <v>шт.</v>
      </c>
      <c r="H239" s="117">
        <f t="shared" si="33"/>
        <v>12</v>
      </c>
      <c r="I239" s="118" t="s">
        <v>27</v>
      </c>
      <c r="J239" s="118" t="s">
        <v>27</v>
      </c>
      <c r="K239" s="119" t="s">
        <v>27</v>
      </c>
      <c r="L239" s="119"/>
      <c r="M239" s="120">
        <v>0</v>
      </c>
      <c r="N239" s="121">
        <f t="shared" si="34"/>
        <v>0</v>
      </c>
      <c r="O239" s="122"/>
      <c r="P239" s="132"/>
      <c r="Q239" s="132"/>
      <c r="R239" s="123">
        <f t="shared" si="36"/>
        <v>223</v>
      </c>
      <c r="S239" s="124" t="s">
        <v>28</v>
      </c>
      <c r="T239" s="125" t="s">
        <v>29</v>
      </c>
      <c r="U239" s="126" t="s">
        <v>30</v>
      </c>
      <c r="V239" s="127" t="s">
        <v>31</v>
      </c>
      <c r="W239" s="128">
        <v>12</v>
      </c>
      <c r="X239" s="129" t="s">
        <v>32</v>
      </c>
      <c r="Y239" s="130">
        <v>536.88524590163934</v>
      </c>
      <c r="Z239" s="131">
        <f t="shared" si="35"/>
        <v>6442.622950819672</v>
      </c>
    </row>
    <row r="240" s="10" customFormat="1" ht="31.5">
      <c r="B240" s="112"/>
      <c r="C240" s="113">
        <f t="shared" si="28"/>
        <v>224</v>
      </c>
      <c r="D240" s="133" t="str">
        <f t="shared" si="29"/>
        <v>Картридж</v>
      </c>
      <c r="E240" s="115" t="str">
        <f t="shared" si="30"/>
        <v xml:space="preserve">Национальный режим не предоставляется – ограничение</v>
      </c>
      <c r="F240" s="113" t="str">
        <f t="shared" si="31"/>
        <v>26.20.40.190</v>
      </c>
      <c r="G240" s="116" t="str">
        <f t="shared" si="32"/>
        <v>шт.</v>
      </c>
      <c r="H240" s="117">
        <f t="shared" si="33"/>
        <v>12</v>
      </c>
      <c r="I240" s="118" t="s">
        <v>27</v>
      </c>
      <c r="J240" s="118" t="s">
        <v>27</v>
      </c>
      <c r="K240" s="119" t="s">
        <v>27</v>
      </c>
      <c r="L240" s="119"/>
      <c r="M240" s="120">
        <v>0</v>
      </c>
      <c r="N240" s="121">
        <f t="shared" si="34"/>
        <v>0</v>
      </c>
      <c r="O240" s="122"/>
      <c r="P240" s="132"/>
      <c r="Q240" s="132"/>
      <c r="R240" s="123">
        <f t="shared" si="36"/>
        <v>224</v>
      </c>
      <c r="S240" s="124" t="s">
        <v>28</v>
      </c>
      <c r="T240" s="125" t="s">
        <v>29</v>
      </c>
      <c r="U240" s="126" t="s">
        <v>30</v>
      </c>
      <c r="V240" s="127" t="s">
        <v>31</v>
      </c>
      <c r="W240" s="128">
        <v>12</v>
      </c>
      <c r="X240" s="129" t="s">
        <v>32</v>
      </c>
      <c r="Y240" s="130">
        <v>346.72131147540983</v>
      </c>
      <c r="Z240" s="131">
        <f t="shared" si="35"/>
        <v>4160.6557377049176</v>
      </c>
    </row>
    <row r="241" s="10" customFormat="1" ht="31.5">
      <c r="B241" s="112"/>
      <c r="C241" s="113">
        <f t="shared" si="28"/>
        <v>225</v>
      </c>
      <c r="D241" s="133" t="str">
        <f t="shared" si="29"/>
        <v>Картридж</v>
      </c>
      <c r="E241" s="115" t="str">
        <f t="shared" si="30"/>
        <v xml:space="preserve">Национальный режим не предоставляется – ограничение</v>
      </c>
      <c r="F241" s="113" t="str">
        <f t="shared" si="31"/>
        <v>26.20.40.190</v>
      </c>
      <c r="G241" s="116" t="str">
        <f t="shared" si="32"/>
        <v>шт.</v>
      </c>
      <c r="H241" s="117">
        <f t="shared" si="33"/>
        <v>12</v>
      </c>
      <c r="I241" s="118" t="s">
        <v>27</v>
      </c>
      <c r="J241" s="118" t="s">
        <v>27</v>
      </c>
      <c r="K241" s="119" t="s">
        <v>27</v>
      </c>
      <c r="L241" s="119"/>
      <c r="M241" s="120">
        <v>0</v>
      </c>
      <c r="N241" s="121">
        <f t="shared" si="34"/>
        <v>0</v>
      </c>
      <c r="O241" s="122"/>
      <c r="P241" s="132"/>
      <c r="Q241" s="132"/>
      <c r="R241" s="123">
        <f t="shared" si="36"/>
        <v>225</v>
      </c>
      <c r="S241" s="124" t="s">
        <v>28</v>
      </c>
      <c r="T241" s="125" t="s">
        <v>29</v>
      </c>
      <c r="U241" s="126" t="s">
        <v>30</v>
      </c>
      <c r="V241" s="127" t="s">
        <v>31</v>
      </c>
      <c r="W241" s="128">
        <v>12</v>
      </c>
      <c r="X241" s="129" t="s">
        <v>32</v>
      </c>
      <c r="Y241" s="130">
        <v>1745</v>
      </c>
      <c r="Z241" s="131">
        <f t="shared" si="35"/>
        <v>20940</v>
      </c>
    </row>
    <row r="242" s="10" customFormat="1" ht="31.5">
      <c r="B242" s="112"/>
      <c r="C242" s="113">
        <f t="shared" si="28"/>
        <v>226</v>
      </c>
      <c r="D242" s="133" t="str">
        <f t="shared" si="29"/>
        <v>Картридж</v>
      </c>
      <c r="E242" s="115" t="str">
        <f t="shared" si="30"/>
        <v xml:space="preserve">Национальный режим не предоставляется – ограничение</v>
      </c>
      <c r="F242" s="113" t="str">
        <f t="shared" si="31"/>
        <v>26.20.40.190</v>
      </c>
      <c r="G242" s="116" t="str">
        <f t="shared" si="32"/>
        <v>шт.</v>
      </c>
      <c r="H242" s="117">
        <f t="shared" si="33"/>
        <v>11</v>
      </c>
      <c r="I242" s="118" t="s">
        <v>27</v>
      </c>
      <c r="J242" s="118" t="s">
        <v>27</v>
      </c>
      <c r="K242" s="119" t="s">
        <v>27</v>
      </c>
      <c r="L242" s="119"/>
      <c r="M242" s="120">
        <v>0</v>
      </c>
      <c r="N242" s="121">
        <f t="shared" si="34"/>
        <v>0</v>
      </c>
      <c r="O242" s="122"/>
      <c r="P242" s="132"/>
      <c r="Q242" s="132"/>
      <c r="R242" s="123">
        <f t="shared" si="36"/>
        <v>226</v>
      </c>
      <c r="S242" s="124" t="s">
        <v>28</v>
      </c>
      <c r="T242" s="125" t="s">
        <v>29</v>
      </c>
      <c r="U242" s="126" t="s">
        <v>30</v>
      </c>
      <c r="V242" s="127" t="s">
        <v>31</v>
      </c>
      <c r="W242" s="128">
        <v>11</v>
      </c>
      <c r="X242" s="129" t="s">
        <v>32</v>
      </c>
      <c r="Y242" s="130">
        <v>670</v>
      </c>
      <c r="Z242" s="131">
        <f t="shared" si="35"/>
        <v>7370</v>
      </c>
    </row>
    <row r="243" s="10" customFormat="1" ht="31.5">
      <c r="B243" s="112"/>
      <c r="C243" s="113">
        <f t="shared" si="28"/>
        <v>227</v>
      </c>
      <c r="D243" s="133" t="str">
        <f t="shared" si="29"/>
        <v xml:space="preserve">Комплект роликов</v>
      </c>
      <c r="E243" s="115" t="str">
        <f t="shared" si="30"/>
        <v xml:space="preserve">Национальный режим не предоставляется – ограничение</v>
      </c>
      <c r="F243" s="113" t="str">
        <f t="shared" si="31"/>
        <v>26.20.40.190</v>
      </c>
      <c r="G243" s="116" t="str">
        <f t="shared" si="32"/>
        <v>шт.</v>
      </c>
      <c r="H243" s="117">
        <f t="shared" si="33"/>
        <v>2</v>
      </c>
      <c r="I243" s="118" t="s">
        <v>27</v>
      </c>
      <c r="J243" s="118" t="s">
        <v>27</v>
      </c>
      <c r="K243" s="119" t="s">
        <v>27</v>
      </c>
      <c r="L243" s="119"/>
      <c r="M243" s="120">
        <v>0</v>
      </c>
      <c r="N243" s="121">
        <f t="shared" si="34"/>
        <v>0</v>
      </c>
      <c r="O243" s="122"/>
      <c r="P243" s="132"/>
      <c r="Q243" s="132"/>
      <c r="R243" s="123">
        <f t="shared" si="36"/>
        <v>227</v>
      </c>
      <c r="S243" s="124" t="s">
        <v>45</v>
      </c>
      <c r="T243" s="125" t="s">
        <v>29</v>
      </c>
      <c r="U243" s="126" t="s">
        <v>30</v>
      </c>
      <c r="V243" s="127" t="s">
        <v>31</v>
      </c>
      <c r="W243" s="128">
        <v>2</v>
      </c>
      <c r="X243" s="129" t="s">
        <v>32</v>
      </c>
      <c r="Y243" s="130">
        <v>991.80327868852464</v>
      </c>
      <c r="Z243" s="131">
        <f t="shared" si="35"/>
        <v>1983.6065573770493</v>
      </c>
    </row>
    <row r="244" s="10" customFormat="1" ht="31.5">
      <c r="B244" s="112"/>
      <c r="C244" s="113">
        <f t="shared" si="28"/>
        <v>228</v>
      </c>
      <c r="D244" s="133" t="str">
        <f t="shared" si="29"/>
        <v xml:space="preserve">Комплект роликов подачи</v>
      </c>
      <c r="E244" s="115" t="str">
        <f t="shared" si="30"/>
        <v xml:space="preserve">Национальный режим не предоставляется – ограничение</v>
      </c>
      <c r="F244" s="113" t="str">
        <f t="shared" si="31"/>
        <v>26.20.40.190</v>
      </c>
      <c r="G244" s="116" t="str">
        <f t="shared" si="32"/>
        <v>шт.</v>
      </c>
      <c r="H244" s="117">
        <f t="shared" si="33"/>
        <v>2</v>
      </c>
      <c r="I244" s="118" t="s">
        <v>27</v>
      </c>
      <c r="J244" s="118" t="s">
        <v>27</v>
      </c>
      <c r="K244" s="119" t="s">
        <v>27</v>
      </c>
      <c r="L244" s="119"/>
      <c r="M244" s="120">
        <v>0</v>
      </c>
      <c r="N244" s="121">
        <f t="shared" si="34"/>
        <v>0</v>
      </c>
      <c r="O244" s="122"/>
      <c r="P244" s="132"/>
      <c r="Q244" s="132"/>
      <c r="R244" s="123">
        <f t="shared" si="36"/>
        <v>228</v>
      </c>
      <c r="S244" s="124" t="s">
        <v>36</v>
      </c>
      <c r="T244" s="125" t="s">
        <v>29</v>
      </c>
      <c r="U244" s="126" t="s">
        <v>30</v>
      </c>
      <c r="V244" s="127" t="s">
        <v>31</v>
      </c>
      <c r="W244" s="128">
        <v>2</v>
      </c>
      <c r="X244" s="129" t="s">
        <v>32</v>
      </c>
      <c r="Y244" s="130">
        <v>1024.5901639344263</v>
      </c>
      <c r="Z244" s="131">
        <f t="shared" si="35"/>
        <v>2049.1803278688526</v>
      </c>
    </row>
    <row r="245" s="10" customFormat="1" ht="31.5">
      <c r="B245" s="112"/>
      <c r="C245" s="113">
        <f t="shared" si="28"/>
        <v>229</v>
      </c>
      <c r="D245" s="133" t="str">
        <f t="shared" si="29"/>
        <v xml:space="preserve">Печатающая головка</v>
      </c>
      <c r="E245" s="115" t="str">
        <f t="shared" si="30"/>
        <v xml:space="preserve">Национальный режим не предоставляется – ограничение</v>
      </c>
      <c r="F245" s="113" t="str">
        <f t="shared" si="31"/>
        <v>26.20.40.190</v>
      </c>
      <c r="G245" s="116" t="str">
        <f t="shared" si="32"/>
        <v>шт.</v>
      </c>
      <c r="H245" s="117">
        <f t="shared" si="33"/>
        <v>2</v>
      </c>
      <c r="I245" s="118" t="s">
        <v>27</v>
      </c>
      <c r="J245" s="118" t="s">
        <v>27</v>
      </c>
      <c r="K245" s="119" t="s">
        <v>27</v>
      </c>
      <c r="L245" s="119"/>
      <c r="M245" s="120">
        <v>0</v>
      </c>
      <c r="N245" s="121">
        <f t="shared" si="34"/>
        <v>0</v>
      </c>
      <c r="O245" s="122"/>
      <c r="P245" s="132"/>
      <c r="Q245" s="132"/>
      <c r="R245" s="123">
        <f t="shared" si="36"/>
        <v>229</v>
      </c>
      <c r="S245" s="124" t="s">
        <v>50</v>
      </c>
      <c r="T245" s="125" t="s">
        <v>29</v>
      </c>
      <c r="U245" s="126" t="s">
        <v>30</v>
      </c>
      <c r="V245" s="127" t="s">
        <v>31</v>
      </c>
      <c r="W245" s="128">
        <v>2</v>
      </c>
      <c r="X245" s="129" t="s">
        <v>32</v>
      </c>
      <c r="Y245" s="130">
        <v>38565.573770491806</v>
      </c>
      <c r="Z245" s="131">
        <f t="shared" si="35"/>
        <v>77131.147540983613</v>
      </c>
    </row>
    <row r="246" s="10" customFormat="1" ht="31.5">
      <c r="B246" s="112"/>
      <c r="C246" s="113">
        <f t="shared" si="28"/>
        <v>230</v>
      </c>
      <c r="D246" s="133" t="str">
        <f t="shared" si="29"/>
        <v xml:space="preserve">Ролик подачи/захвата бумаги</v>
      </c>
      <c r="E246" s="115" t="str">
        <f t="shared" si="30"/>
        <v xml:space="preserve">Национальный режим не предоставляется – ограничение</v>
      </c>
      <c r="F246" s="113" t="str">
        <f t="shared" si="31"/>
        <v>26.20.40.190</v>
      </c>
      <c r="G246" s="116" t="str">
        <f t="shared" si="32"/>
        <v>шт.</v>
      </c>
      <c r="H246" s="117">
        <f t="shared" si="33"/>
        <v>2</v>
      </c>
      <c r="I246" s="118" t="s">
        <v>27</v>
      </c>
      <c r="J246" s="118" t="s">
        <v>27</v>
      </c>
      <c r="K246" s="119" t="s">
        <v>27</v>
      </c>
      <c r="L246" s="119"/>
      <c r="M246" s="120">
        <v>0</v>
      </c>
      <c r="N246" s="121">
        <f t="shared" si="34"/>
        <v>0</v>
      </c>
      <c r="O246" s="122"/>
      <c r="P246" s="132"/>
      <c r="Q246" s="132"/>
      <c r="R246" s="123">
        <f t="shared" si="36"/>
        <v>230</v>
      </c>
      <c r="S246" s="124" t="s">
        <v>33</v>
      </c>
      <c r="T246" s="125" t="s">
        <v>29</v>
      </c>
      <c r="U246" s="126" t="s">
        <v>30</v>
      </c>
      <c r="V246" s="127" t="s">
        <v>31</v>
      </c>
      <c r="W246" s="128">
        <v>2</v>
      </c>
      <c r="X246" s="129" t="s">
        <v>32</v>
      </c>
      <c r="Y246" s="130">
        <v>532.78688524590166</v>
      </c>
      <c r="Z246" s="131">
        <f t="shared" si="35"/>
        <v>1065.5737704918033</v>
      </c>
    </row>
    <row r="247" s="10" customFormat="1" ht="31.5">
      <c r="B247" s="112"/>
      <c r="C247" s="113">
        <f t="shared" si="28"/>
        <v>231</v>
      </c>
      <c r="D247" s="133" t="str">
        <f t="shared" si="29"/>
        <v xml:space="preserve">Ролик подхвата ADF</v>
      </c>
      <c r="E247" s="115" t="str">
        <f t="shared" si="30"/>
        <v xml:space="preserve">Национальный режим не предоставляется – ограничение</v>
      </c>
      <c r="F247" s="113" t="str">
        <f t="shared" si="31"/>
        <v>26.20.40.190</v>
      </c>
      <c r="G247" s="116" t="str">
        <f t="shared" si="32"/>
        <v>шт.</v>
      </c>
      <c r="H247" s="117">
        <f t="shared" si="33"/>
        <v>2</v>
      </c>
      <c r="I247" s="118" t="s">
        <v>27</v>
      </c>
      <c r="J247" s="118" t="s">
        <v>27</v>
      </c>
      <c r="K247" s="119" t="s">
        <v>27</v>
      </c>
      <c r="L247" s="119"/>
      <c r="M247" s="120">
        <v>0</v>
      </c>
      <c r="N247" s="121">
        <f t="shared" si="34"/>
        <v>0</v>
      </c>
      <c r="O247" s="122"/>
      <c r="P247" s="132"/>
      <c r="Q247" s="132"/>
      <c r="R247" s="123">
        <f t="shared" si="36"/>
        <v>231</v>
      </c>
      <c r="S247" s="124" t="s">
        <v>49</v>
      </c>
      <c r="T247" s="125" t="s">
        <v>29</v>
      </c>
      <c r="U247" s="126" t="s">
        <v>30</v>
      </c>
      <c r="V247" s="127" t="s">
        <v>31</v>
      </c>
      <c r="W247" s="128">
        <v>2</v>
      </c>
      <c r="X247" s="129" t="s">
        <v>32</v>
      </c>
      <c r="Y247" s="130">
        <v>418.03278688524591</v>
      </c>
      <c r="Z247" s="131">
        <f t="shared" si="35"/>
        <v>836.06557377049182</v>
      </c>
    </row>
    <row r="248" s="10" customFormat="1" ht="31.5">
      <c r="B248" s="112"/>
      <c r="C248" s="113">
        <f t="shared" si="28"/>
        <v>232</v>
      </c>
      <c r="D248" s="133" t="str">
        <f t="shared" si="29"/>
        <v>Фьюзер</v>
      </c>
      <c r="E248" s="115" t="str">
        <f t="shared" si="30"/>
        <v xml:space="preserve">Национальный режим не предоставляется – ограничение</v>
      </c>
      <c r="F248" s="113" t="str">
        <f t="shared" si="31"/>
        <v>26.20.40.190</v>
      </c>
      <c r="G248" s="116" t="str">
        <f t="shared" si="32"/>
        <v>шт.</v>
      </c>
      <c r="H248" s="117">
        <f t="shared" si="33"/>
        <v>3</v>
      </c>
      <c r="I248" s="118" t="s">
        <v>27</v>
      </c>
      <c r="J248" s="118" t="s">
        <v>27</v>
      </c>
      <c r="K248" s="119" t="s">
        <v>27</v>
      </c>
      <c r="L248" s="119"/>
      <c r="M248" s="120">
        <v>0</v>
      </c>
      <c r="N248" s="121">
        <f t="shared" si="34"/>
        <v>0</v>
      </c>
      <c r="O248" s="122"/>
      <c r="P248" s="132"/>
      <c r="Q248" s="132"/>
      <c r="R248" s="123">
        <f t="shared" si="36"/>
        <v>232</v>
      </c>
      <c r="S248" s="124" t="s">
        <v>40</v>
      </c>
      <c r="T248" s="125" t="s">
        <v>29</v>
      </c>
      <c r="U248" s="126" t="s">
        <v>30</v>
      </c>
      <c r="V248" s="127" t="s">
        <v>31</v>
      </c>
      <c r="W248" s="128">
        <v>3</v>
      </c>
      <c r="X248" s="129" t="s">
        <v>32</v>
      </c>
      <c r="Y248" s="130">
        <v>9429.5081967213118</v>
      </c>
      <c r="Z248" s="131">
        <f t="shared" si="35"/>
        <v>28288.524590163935</v>
      </c>
    </row>
    <row r="249" s="10" customFormat="1" ht="31.5">
      <c r="B249" s="112"/>
      <c r="C249" s="113">
        <f t="shared" si="28"/>
        <v>233</v>
      </c>
      <c r="D249" s="133" t="str">
        <f t="shared" si="29"/>
        <v>Фьюзер</v>
      </c>
      <c r="E249" s="115" t="str">
        <f t="shared" si="30"/>
        <v xml:space="preserve">Национальный режим не предоставляется – ограничение</v>
      </c>
      <c r="F249" s="113" t="str">
        <f t="shared" si="31"/>
        <v>26.20.40.190</v>
      </c>
      <c r="G249" s="116" t="str">
        <f t="shared" si="32"/>
        <v>шт.</v>
      </c>
      <c r="H249" s="117">
        <f t="shared" si="33"/>
        <v>3</v>
      </c>
      <c r="I249" s="118" t="s">
        <v>27</v>
      </c>
      <c r="J249" s="118" t="s">
        <v>27</v>
      </c>
      <c r="K249" s="119" t="s">
        <v>27</v>
      </c>
      <c r="L249" s="119"/>
      <c r="M249" s="120">
        <v>0</v>
      </c>
      <c r="N249" s="121">
        <f t="shared" si="34"/>
        <v>0</v>
      </c>
      <c r="O249" s="122"/>
      <c r="P249" s="132"/>
      <c r="Q249" s="132"/>
      <c r="R249" s="123">
        <f t="shared" si="36"/>
        <v>233</v>
      </c>
      <c r="S249" s="124" t="s">
        <v>40</v>
      </c>
      <c r="T249" s="125" t="s">
        <v>29</v>
      </c>
      <c r="U249" s="126" t="s">
        <v>30</v>
      </c>
      <c r="V249" s="127" t="s">
        <v>31</v>
      </c>
      <c r="W249" s="128">
        <v>3</v>
      </c>
      <c r="X249" s="129" t="s">
        <v>32</v>
      </c>
      <c r="Y249" s="130">
        <v>11362.295081967213</v>
      </c>
      <c r="Z249" s="131">
        <f t="shared" si="35"/>
        <v>34086.885245901642</v>
      </c>
    </row>
    <row r="250" s="10" customFormat="1" ht="31.5">
      <c r="B250" s="112"/>
      <c r="C250" s="113">
        <f t="shared" si="28"/>
        <v>234</v>
      </c>
      <c r="D250" s="133" t="str">
        <f t="shared" si="29"/>
        <v>Фьюзер</v>
      </c>
      <c r="E250" s="115" t="str">
        <f t="shared" si="30"/>
        <v xml:space="preserve">Национальный режим не предоставляется – ограничение</v>
      </c>
      <c r="F250" s="113" t="str">
        <f t="shared" si="31"/>
        <v>26.20.40.190</v>
      </c>
      <c r="G250" s="116" t="str">
        <f t="shared" si="32"/>
        <v>шт.</v>
      </c>
      <c r="H250" s="117">
        <f t="shared" si="33"/>
        <v>2</v>
      </c>
      <c r="I250" s="118" t="s">
        <v>27</v>
      </c>
      <c r="J250" s="118" t="s">
        <v>27</v>
      </c>
      <c r="K250" s="119" t="s">
        <v>27</v>
      </c>
      <c r="L250" s="119"/>
      <c r="M250" s="120">
        <v>0</v>
      </c>
      <c r="N250" s="121">
        <f t="shared" si="34"/>
        <v>0</v>
      </c>
      <c r="O250" s="122"/>
      <c r="P250" s="132"/>
      <c r="Q250" s="132"/>
      <c r="R250" s="123">
        <f t="shared" si="36"/>
        <v>234</v>
      </c>
      <c r="S250" s="124" t="s">
        <v>40</v>
      </c>
      <c r="T250" s="125" t="s">
        <v>29</v>
      </c>
      <c r="U250" s="126" t="s">
        <v>30</v>
      </c>
      <c r="V250" s="127" t="s">
        <v>31</v>
      </c>
      <c r="W250" s="128">
        <v>2</v>
      </c>
      <c r="X250" s="129" t="s">
        <v>32</v>
      </c>
      <c r="Y250" s="130">
        <v>10754.098360655738</v>
      </c>
      <c r="Z250" s="131">
        <f t="shared" si="35"/>
        <v>21508.196721311477</v>
      </c>
    </row>
    <row r="251" s="10" customFormat="1" ht="31.5">
      <c r="B251" s="112"/>
      <c r="C251" s="113">
        <f t="shared" si="28"/>
        <v>235</v>
      </c>
      <c r="D251" s="133" t="str">
        <f t="shared" si="29"/>
        <v xml:space="preserve">Чистящее средство</v>
      </c>
      <c r="E251" s="115" t="str">
        <f t="shared" si="30"/>
        <v xml:space="preserve">Национальный режим не предоставляется – ограничение</v>
      </c>
      <c r="F251" s="113" t="str">
        <f t="shared" si="31"/>
        <v>26.20.40.190</v>
      </c>
      <c r="G251" s="116" t="str">
        <f t="shared" si="32"/>
        <v>шт.</v>
      </c>
      <c r="H251" s="117">
        <f t="shared" si="33"/>
        <v>9</v>
      </c>
      <c r="I251" s="118" t="s">
        <v>27</v>
      </c>
      <c r="J251" s="118" t="s">
        <v>27</v>
      </c>
      <c r="K251" s="119" t="s">
        <v>27</v>
      </c>
      <c r="L251" s="119"/>
      <c r="M251" s="120">
        <v>0</v>
      </c>
      <c r="N251" s="121">
        <f t="shared" si="34"/>
        <v>0</v>
      </c>
      <c r="O251" s="122"/>
      <c r="P251" s="132"/>
      <c r="Q251" s="132"/>
      <c r="R251" s="123">
        <f t="shared" si="36"/>
        <v>235</v>
      </c>
      <c r="S251" s="124" t="s">
        <v>55</v>
      </c>
      <c r="T251" s="125" t="s">
        <v>29</v>
      </c>
      <c r="U251" s="126" t="s">
        <v>30</v>
      </c>
      <c r="V251" s="127" t="s">
        <v>31</v>
      </c>
      <c r="W251" s="128">
        <v>9</v>
      </c>
      <c r="X251" s="129" t="s">
        <v>32</v>
      </c>
      <c r="Y251" s="130">
        <v>1803.2786885245903</v>
      </c>
      <c r="Z251" s="131">
        <f t="shared" si="35"/>
        <v>16229.508196721312</v>
      </c>
    </row>
    <row r="252" s="10" customFormat="1" ht="31.5">
      <c r="B252" s="112"/>
      <c r="C252" s="113">
        <f t="shared" si="28"/>
        <v>236</v>
      </c>
      <c r="D252" s="133" t="str">
        <f t="shared" si="29"/>
        <v xml:space="preserve">Чистящее средство</v>
      </c>
      <c r="E252" s="115" t="str">
        <f t="shared" si="30"/>
        <v xml:space="preserve">Национальный режим не предоставляется – ограничение</v>
      </c>
      <c r="F252" s="113" t="str">
        <f t="shared" si="31"/>
        <v>26.20.40.190</v>
      </c>
      <c r="G252" s="116" t="str">
        <f t="shared" si="32"/>
        <v>шт.</v>
      </c>
      <c r="H252" s="117">
        <f t="shared" si="33"/>
        <v>12</v>
      </c>
      <c r="I252" s="118" t="s">
        <v>27</v>
      </c>
      <c r="J252" s="118" t="s">
        <v>27</v>
      </c>
      <c r="K252" s="119" t="s">
        <v>27</v>
      </c>
      <c r="L252" s="119"/>
      <c r="M252" s="120">
        <v>0</v>
      </c>
      <c r="N252" s="121">
        <f t="shared" si="34"/>
        <v>0</v>
      </c>
      <c r="O252" s="122"/>
      <c r="P252" s="132"/>
      <c r="Q252" s="132"/>
      <c r="R252" s="123">
        <f t="shared" si="36"/>
        <v>236</v>
      </c>
      <c r="S252" s="124" t="s">
        <v>55</v>
      </c>
      <c r="T252" s="125" t="s">
        <v>29</v>
      </c>
      <c r="U252" s="126" t="s">
        <v>30</v>
      </c>
      <c r="V252" s="127" t="s">
        <v>31</v>
      </c>
      <c r="W252" s="128">
        <v>12</v>
      </c>
      <c r="X252" s="129" t="s">
        <v>32</v>
      </c>
      <c r="Y252" s="130">
        <v>385.24590163934425</v>
      </c>
      <c r="Z252" s="131">
        <f t="shared" si="35"/>
        <v>4622.9508196721308</v>
      </c>
    </row>
    <row r="253" s="10" customFormat="1" ht="31.5">
      <c r="B253" s="112"/>
      <c r="C253" s="113">
        <f t="shared" si="28"/>
        <v>237</v>
      </c>
      <c r="D253" s="133" t="str">
        <f t="shared" si="29"/>
        <v xml:space="preserve">Этикет лента</v>
      </c>
      <c r="E253" s="115" t="str">
        <f t="shared" si="30"/>
        <v xml:space="preserve">Национальный режим не предоставляется – ограничение</v>
      </c>
      <c r="F253" s="113" t="str">
        <f t="shared" si="31"/>
        <v>26.20.40.190</v>
      </c>
      <c r="G253" s="116" t="str">
        <f t="shared" si="32"/>
        <v>шт.</v>
      </c>
      <c r="H253" s="117">
        <f t="shared" si="33"/>
        <v>10</v>
      </c>
      <c r="I253" s="118" t="s">
        <v>27</v>
      </c>
      <c r="J253" s="118" t="s">
        <v>27</v>
      </c>
      <c r="K253" s="119" t="s">
        <v>27</v>
      </c>
      <c r="L253" s="119"/>
      <c r="M253" s="120">
        <v>0</v>
      </c>
      <c r="N253" s="121">
        <f t="shared" si="34"/>
        <v>0</v>
      </c>
      <c r="O253" s="122"/>
      <c r="P253" s="132"/>
      <c r="Q253" s="132"/>
      <c r="R253" s="123">
        <f t="shared" si="36"/>
        <v>237</v>
      </c>
      <c r="S253" s="124" t="s">
        <v>51</v>
      </c>
      <c r="T253" s="125" t="s">
        <v>29</v>
      </c>
      <c r="U253" s="126" t="s">
        <v>30</v>
      </c>
      <c r="V253" s="127" t="s">
        <v>31</v>
      </c>
      <c r="W253" s="128">
        <v>10</v>
      </c>
      <c r="X253" s="129" t="s">
        <v>32</v>
      </c>
      <c r="Y253" s="130">
        <v>2412.2950819672133</v>
      </c>
      <c r="Z253" s="131">
        <f t="shared" si="35"/>
        <v>24122.950819672133</v>
      </c>
    </row>
    <row r="254" s="10" customFormat="1" ht="31.5">
      <c r="B254" s="112"/>
      <c r="C254" s="113">
        <f t="shared" si="28"/>
        <v>238</v>
      </c>
      <c r="D254" s="133" t="str">
        <f t="shared" si="29"/>
        <v xml:space="preserve">Блок проявки</v>
      </c>
      <c r="E254" s="115" t="str">
        <f t="shared" si="30"/>
        <v xml:space="preserve">Национальный режим не предоставляется – ограничение</v>
      </c>
      <c r="F254" s="113" t="str">
        <f t="shared" si="31"/>
        <v>26.20.40.190</v>
      </c>
      <c r="G254" s="116" t="str">
        <f t="shared" si="32"/>
        <v>шт.</v>
      </c>
      <c r="H254" s="117">
        <f t="shared" si="33"/>
        <v>1</v>
      </c>
      <c r="I254" s="118" t="s">
        <v>27</v>
      </c>
      <c r="J254" s="118" t="s">
        <v>27</v>
      </c>
      <c r="K254" s="119" t="s">
        <v>27</v>
      </c>
      <c r="L254" s="119"/>
      <c r="M254" s="120">
        <v>0</v>
      </c>
      <c r="N254" s="121">
        <f t="shared" si="34"/>
        <v>0</v>
      </c>
      <c r="O254" s="122"/>
      <c r="P254" s="132"/>
      <c r="Q254" s="132"/>
      <c r="R254" s="123">
        <f t="shared" si="36"/>
        <v>238</v>
      </c>
      <c r="S254" s="124" t="s">
        <v>41</v>
      </c>
      <c r="T254" s="125" t="s">
        <v>29</v>
      </c>
      <c r="U254" s="126" t="s">
        <v>30</v>
      </c>
      <c r="V254" s="127" t="s">
        <v>31</v>
      </c>
      <c r="W254" s="128">
        <v>1</v>
      </c>
      <c r="X254" s="129" t="s">
        <v>32</v>
      </c>
      <c r="Y254" s="130">
        <v>5221.311475409836</v>
      </c>
      <c r="Z254" s="131">
        <f t="shared" si="35"/>
        <v>5221.311475409836</v>
      </c>
    </row>
    <row r="255" s="10" customFormat="1" ht="31.5">
      <c r="B255" s="112"/>
      <c r="C255" s="113">
        <f t="shared" si="28"/>
        <v>239</v>
      </c>
      <c r="D255" s="133" t="str">
        <f t="shared" si="29"/>
        <v xml:space="preserve">Блок проявки</v>
      </c>
      <c r="E255" s="115" t="str">
        <f t="shared" si="30"/>
        <v xml:space="preserve">Национальный режим не предоставляется – ограничение</v>
      </c>
      <c r="F255" s="113" t="str">
        <f t="shared" si="31"/>
        <v>26.20.40.190</v>
      </c>
      <c r="G255" s="116" t="str">
        <f t="shared" si="32"/>
        <v>шт.</v>
      </c>
      <c r="H255" s="117">
        <f t="shared" si="33"/>
        <v>2</v>
      </c>
      <c r="I255" s="118" t="s">
        <v>27</v>
      </c>
      <c r="J255" s="118" t="s">
        <v>27</v>
      </c>
      <c r="K255" s="119" t="s">
        <v>27</v>
      </c>
      <c r="L255" s="119"/>
      <c r="M255" s="120">
        <v>0</v>
      </c>
      <c r="N255" s="121">
        <f t="shared" si="34"/>
        <v>0</v>
      </c>
      <c r="O255" s="122"/>
      <c r="P255" s="132"/>
      <c r="Q255" s="132"/>
      <c r="R255" s="123">
        <f t="shared" si="36"/>
        <v>239</v>
      </c>
      <c r="S255" s="124" t="s">
        <v>41</v>
      </c>
      <c r="T255" s="125" t="s">
        <v>29</v>
      </c>
      <c r="U255" s="126" t="s">
        <v>30</v>
      </c>
      <c r="V255" s="127" t="s">
        <v>31</v>
      </c>
      <c r="W255" s="128">
        <v>2</v>
      </c>
      <c r="X255" s="129" t="s">
        <v>32</v>
      </c>
      <c r="Y255" s="130">
        <v>4041.8032786885246</v>
      </c>
      <c r="Z255" s="131">
        <f t="shared" si="35"/>
        <v>8083.6065573770493</v>
      </c>
    </row>
    <row r="256" s="10" customFormat="1" ht="31.5">
      <c r="B256" s="112"/>
      <c r="C256" s="113">
        <f t="shared" si="28"/>
        <v>240</v>
      </c>
      <c r="D256" s="133" t="str">
        <f t="shared" si="29"/>
        <v xml:space="preserve">Вал подачи ADF</v>
      </c>
      <c r="E256" s="115" t="str">
        <f t="shared" si="30"/>
        <v xml:space="preserve">Национальный режим не предоставляется – ограничение</v>
      </c>
      <c r="F256" s="113" t="str">
        <f t="shared" si="31"/>
        <v>26.20.40.190</v>
      </c>
      <c r="G256" s="116" t="str">
        <f t="shared" si="32"/>
        <v>шт.</v>
      </c>
      <c r="H256" s="117">
        <f t="shared" si="33"/>
        <v>1</v>
      </c>
      <c r="I256" s="118" t="s">
        <v>27</v>
      </c>
      <c r="J256" s="118" t="s">
        <v>27</v>
      </c>
      <c r="K256" s="119" t="s">
        <v>27</v>
      </c>
      <c r="L256" s="119"/>
      <c r="M256" s="120">
        <v>0</v>
      </c>
      <c r="N256" s="121">
        <f t="shared" si="34"/>
        <v>0</v>
      </c>
      <c r="O256" s="122"/>
      <c r="P256" s="132"/>
      <c r="Q256" s="132"/>
      <c r="R256" s="123">
        <f t="shared" si="36"/>
        <v>240</v>
      </c>
      <c r="S256" s="124" t="s">
        <v>56</v>
      </c>
      <c r="T256" s="125" t="s">
        <v>29</v>
      </c>
      <c r="U256" s="126" t="s">
        <v>30</v>
      </c>
      <c r="V256" s="127" t="s">
        <v>31</v>
      </c>
      <c r="W256" s="128">
        <v>1</v>
      </c>
      <c r="X256" s="129" t="s">
        <v>32</v>
      </c>
      <c r="Y256" s="130">
        <v>1442.6229508196723</v>
      </c>
      <c r="Z256" s="131">
        <f t="shared" si="35"/>
        <v>1442.6229508196723</v>
      </c>
    </row>
    <row r="257" s="10" customFormat="1" ht="31.5">
      <c r="B257" s="112"/>
      <c r="C257" s="113">
        <f t="shared" si="28"/>
        <v>241</v>
      </c>
      <c r="D257" s="133" t="str">
        <f t="shared" si="29"/>
        <v xml:space="preserve">Второй ролик переноса смещения</v>
      </c>
      <c r="E257" s="115" t="str">
        <f t="shared" si="30"/>
        <v xml:space="preserve">Национальный режим не предоставляется – ограничение</v>
      </c>
      <c r="F257" s="113" t="str">
        <f t="shared" si="31"/>
        <v>26.20.40.190</v>
      </c>
      <c r="G257" s="116" t="str">
        <f t="shared" si="32"/>
        <v>шт.</v>
      </c>
      <c r="H257" s="117">
        <f t="shared" si="33"/>
        <v>1</v>
      </c>
      <c r="I257" s="118" t="s">
        <v>27</v>
      </c>
      <c r="J257" s="118" t="s">
        <v>27</v>
      </c>
      <c r="K257" s="119" t="s">
        <v>27</v>
      </c>
      <c r="L257" s="119"/>
      <c r="M257" s="120">
        <v>0</v>
      </c>
      <c r="N257" s="121">
        <f t="shared" si="34"/>
        <v>0</v>
      </c>
      <c r="O257" s="122"/>
      <c r="P257" s="132"/>
      <c r="Q257" s="132"/>
      <c r="R257" s="123">
        <f t="shared" si="36"/>
        <v>241</v>
      </c>
      <c r="S257" s="124" t="s">
        <v>57</v>
      </c>
      <c r="T257" s="125" t="s">
        <v>29</v>
      </c>
      <c r="U257" s="126" t="s">
        <v>30</v>
      </c>
      <c r="V257" s="127" t="s">
        <v>31</v>
      </c>
      <c r="W257" s="128">
        <v>1</v>
      </c>
      <c r="X257" s="129" t="s">
        <v>32</v>
      </c>
      <c r="Y257" s="130">
        <v>2680.3278688524592</v>
      </c>
      <c r="Z257" s="131">
        <f t="shared" si="35"/>
        <v>2680.3278688524592</v>
      </c>
    </row>
    <row r="258" s="10" customFormat="1" ht="31.5">
      <c r="B258" s="112"/>
      <c r="C258" s="113">
        <f t="shared" si="28"/>
        <v>242</v>
      </c>
      <c r="D258" s="133" t="str">
        <f t="shared" si="29"/>
        <v>Картридж</v>
      </c>
      <c r="E258" s="115" t="str">
        <f t="shared" si="30"/>
        <v xml:space="preserve">Национальный режим не предоставляется – ограничение</v>
      </c>
      <c r="F258" s="113" t="str">
        <f t="shared" si="31"/>
        <v>26.20.40.190</v>
      </c>
      <c r="G258" s="116" t="str">
        <f t="shared" si="32"/>
        <v>шт.</v>
      </c>
      <c r="H258" s="117">
        <f t="shared" si="33"/>
        <v>1</v>
      </c>
      <c r="I258" s="118" t="s">
        <v>27</v>
      </c>
      <c r="J258" s="118" t="s">
        <v>27</v>
      </c>
      <c r="K258" s="119" t="s">
        <v>27</v>
      </c>
      <c r="L258" s="119"/>
      <c r="M258" s="120">
        <v>0</v>
      </c>
      <c r="N258" s="121">
        <f t="shared" si="34"/>
        <v>0</v>
      </c>
      <c r="O258" s="122"/>
      <c r="P258" s="132"/>
      <c r="Q258" s="132"/>
      <c r="R258" s="123">
        <f t="shared" si="36"/>
        <v>242</v>
      </c>
      <c r="S258" s="124" t="s">
        <v>28</v>
      </c>
      <c r="T258" s="125" t="s">
        <v>29</v>
      </c>
      <c r="U258" s="126" t="s">
        <v>30</v>
      </c>
      <c r="V258" s="127" t="s">
        <v>31</v>
      </c>
      <c r="W258" s="128">
        <v>1</v>
      </c>
      <c r="X258" s="129" t="s">
        <v>32</v>
      </c>
      <c r="Y258" s="130">
        <v>468.85245901639342</v>
      </c>
      <c r="Z258" s="131">
        <f t="shared" si="35"/>
        <v>468.85245901639342</v>
      </c>
    </row>
    <row r="259" s="10" customFormat="1" ht="31.5">
      <c r="B259" s="112"/>
      <c r="C259" s="113">
        <f t="shared" si="28"/>
        <v>243</v>
      </c>
      <c r="D259" s="133" t="str">
        <f t="shared" si="29"/>
        <v>Картридж</v>
      </c>
      <c r="E259" s="115" t="str">
        <f t="shared" si="30"/>
        <v xml:space="preserve">Национальный режим не предоставляется – ограничение</v>
      </c>
      <c r="F259" s="113" t="str">
        <f t="shared" si="31"/>
        <v>26.20.40.190</v>
      </c>
      <c r="G259" s="116" t="str">
        <f t="shared" si="32"/>
        <v>шт.</v>
      </c>
      <c r="H259" s="117">
        <f t="shared" si="33"/>
        <v>1</v>
      </c>
      <c r="I259" s="118" t="s">
        <v>27</v>
      </c>
      <c r="J259" s="118" t="s">
        <v>27</v>
      </c>
      <c r="K259" s="119" t="s">
        <v>27</v>
      </c>
      <c r="L259" s="119"/>
      <c r="M259" s="120">
        <v>0</v>
      </c>
      <c r="N259" s="121">
        <f t="shared" si="34"/>
        <v>0</v>
      </c>
      <c r="O259" s="122"/>
      <c r="P259" s="132"/>
      <c r="Q259" s="132"/>
      <c r="R259" s="123">
        <f t="shared" si="36"/>
        <v>243</v>
      </c>
      <c r="S259" s="124" t="s">
        <v>28</v>
      </c>
      <c r="T259" s="125" t="s">
        <v>29</v>
      </c>
      <c r="U259" s="126" t="s">
        <v>30</v>
      </c>
      <c r="V259" s="127" t="s">
        <v>31</v>
      </c>
      <c r="W259" s="128">
        <v>1</v>
      </c>
      <c r="X259" s="129" t="s">
        <v>32</v>
      </c>
      <c r="Y259" s="130">
        <v>449.18032786885249</v>
      </c>
      <c r="Z259" s="131">
        <f t="shared" si="35"/>
        <v>449.18032786885249</v>
      </c>
    </row>
    <row r="260" s="10" customFormat="1" ht="31.5">
      <c r="B260" s="112"/>
      <c r="C260" s="113">
        <f t="shared" si="28"/>
        <v>244</v>
      </c>
      <c r="D260" s="133" t="str">
        <f t="shared" si="29"/>
        <v>Картридж</v>
      </c>
      <c r="E260" s="115" t="str">
        <f t="shared" si="30"/>
        <v xml:space="preserve">Национальный режим не предоставляется – ограничение</v>
      </c>
      <c r="F260" s="113" t="str">
        <f t="shared" si="31"/>
        <v>26.20.40.190</v>
      </c>
      <c r="G260" s="116" t="str">
        <f t="shared" si="32"/>
        <v>шт.</v>
      </c>
      <c r="H260" s="117">
        <f t="shared" si="33"/>
        <v>10</v>
      </c>
      <c r="I260" s="118" t="s">
        <v>27</v>
      </c>
      <c r="J260" s="118" t="s">
        <v>27</v>
      </c>
      <c r="K260" s="119" t="s">
        <v>27</v>
      </c>
      <c r="L260" s="119"/>
      <c r="M260" s="120">
        <v>0</v>
      </c>
      <c r="N260" s="121">
        <f t="shared" si="34"/>
        <v>0</v>
      </c>
      <c r="O260" s="122"/>
      <c r="P260" s="132"/>
      <c r="Q260" s="132"/>
      <c r="R260" s="123">
        <f t="shared" si="36"/>
        <v>244</v>
      </c>
      <c r="S260" s="124" t="s">
        <v>28</v>
      </c>
      <c r="T260" s="125" t="s">
        <v>29</v>
      </c>
      <c r="U260" s="126" t="s">
        <v>30</v>
      </c>
      <c r="V260" s="127" t="s">
        <v>31</v>
      </c>
      <c r="W260" s="128">
        <v>10</v>
      </c>
      <c r="X260" s="129" t="s">
        <v>32</v>
      </c>
      <c r="Y260" s="130">
        <v>288.52459016393442</v>
      </c>
      <c r="Z260" s="131">
        <f t="shared" si="35"/>
        <v>2885.2459016393441</v>
      </c>
    </row>
    <row r="261" s="10" customFormat="1" ht="31.5">
      <c r="B261" s="112"/>
      <c r="C261" s="113">
        <f t="shared" si="28"/>
        <v>245</v>
      </c>
      <c r="D261" s="133" t="str">
        <f t="shared" si="29"/>
        <v>Картридж</v>
      </c>
      <c r="E261" s="115" t="str">
        <f t="shared" si="30"/>
        <v xml:space="preserve">Национальный режим не предоставляется – ограничение</v>
      </c>
      <c r="F261" s="113" t="str">
        <f t="shared" si="31"/>
        <v>26.20.40.190</v>
      </c>
      <c r="G261" s="116" t="str">
        <f t="shared" si="32"/>
        <v>шт.</v>
      </c>
      <c r="H261" s="117">
        <f t="shared" si="33"/>
        <v>2</v>
      </c>
      <c r="I261" s="118" t="s">
        <v>27</v>
      </c>
      <c r="J261" s="118" t="s">
        <v>27</v>
      </c>
      <c r="K261" s="119" t="s">
        <v>27</v>
      </c>
      <c r="L261" s="119"/>
      <c r="M261" s="120">
        <v>0</v>
      </c>
      <c r="N261" s="121">
        <f t="shared" si="34"/>
        <v>0</v>
      </c>
      <c r="O261" s="122"/>
      <c r="P261" s="132"/>
      <c r="Q261" s="132"/>
      <c r="R261" s="123">
        <f t="shared" si="36"/>
        <v>245</v>
      </c>
      <c r="S261" s="124" t="s">
        <v>28</v>
      </c>
      <c r="T261" s="125" t="s">
        <v>29</v>
      </c>
      <c r="U261" s="126" t="s">
        <v>30</v>
      </c>
      <c r="V261" s="127" t="s">
        <v>31</v>
      </c>
      <c r="W261" s="128">
        <v>2</v>
      </c>
      <c r="X261" s="129" t="s">
        <v>32</v>
      </c>
      <c r="Y261" s="130">
        <v>536.88524590163934</v>
      </c>
      <c r="Z261" s="131">
        <f t="shared" si="35"/>
        <v>1073.7704918032787</v>
      </c>
    </row>
    <row r="262" s="10" customFormat="1" ht="31.5">
      <c r="B262" s="112"/>
      <c r="C262" s="113">
        <f t="shared" si="28"/>
        <v>246</v>
      </c>
      <c r="D262" s="133" t="str">
        <f t="shared" si="29"/>
        <v>Картридж</v>
      </c>
      <c r="E262" s="115" t="str">
        <f t="shared" si="30"/>
        <v xml:space="preserve">Национальный режим не предоставляется – ограничение</v>
      </c>
      <c r="F262" s="113" t="str">
        <f t="shared" si="31"/>
        <v>26.20.40.190</v>
      </c>
      <c r="G262" s="116" t="str">
        <f t="shared" si="32"/>
        <v>шт.</v>
      </c>
      <c r="H262" s="117">
        <f t="shared" si="33"/>
        <v>6</v>
      </c>
      <c r="I262" s="118" t="s">
        <v>27</v>
      </c>
      <c r="J262" s="118" t="s">
        <v>27</v>
      </c>
      <c r="K262" s="119" t="s">
        <v>27</v>
      </c>
      <c r="L262" s="119"/>
      <c r="M262" s="120">
        <v>0</v>
      </c>
      <c r="N262" s="121">
        <f t="shared" si="34"/>
        <v>0</v>
      </c>
      <c r="O262" s="122"/>
      <c r="P262" s="132"/>
      <c r="Q262" s="132"/>
      <c r="R262" s="123">
        <f t="shared" si="36"/>
        <v>246</v>
      </c>
      <c r="S262" s="124" t="s">
        <v>28</v>
      </c>
      <c r="T262" s="125" t="s">
        <v>29</v>
      </c>
      <c r="U262" s="126" t="s">
        <v>30</v>
      </c>
      <c r="V262" s="127" t="s">
        <v>31</v>
      </c>
      <c r="W262" s="128">
        <v>6</v>
      </c>
      <c r="X262" s="129" t="s">
        <v>32</v>
      </c>
      <c r="Y262" s="130">
        <v>870.00000000000011</v>
      </c>
      <c r="Z262" s="131">
        <f t="shared" si="35"/>
        <v>5220.0000000000009</v>
      </c>
    </row>
    <row r="263" s="10" customFormat="1" ht="31.5">
      <c r="B263" s="112"/>
      <c r="C263" s="113">
        <f t="shared" si="28"/>
        <v>247</v>
      </c>
      <c r="D263" s="133" t="str">
        <f t="shared" si="29"/>
        <v>Картридж</v>
      </c>
      <c r="E263" s="115" t="str">
        <f t="shared" si="30"/>
        <v xml:space="preserve">Национальный режим не предоставляется – ограничение</v>
      </c>
      <c r="F263" s="113" t="str">
        <f t="shared" si="31"/>
        <v>26.20.40.190</v>
      </c>
      <c r="G263" s="116" t="str">
        <f t="shared" si="32"/>
        <v>шт.</v>
      </c>
      <c r="H263" s="117">
        <f t="shared" si="33"/>
        <v>20</v>
      </c>
      <c r="I263" s="118" t="s">
        <v>27</v>
      </c>
      <c r="J263" s="118" t="s">
        <v>27</v>
      </c>
      <c r="K263" s="119" t="s">
        <v>27</v>
      </c>
      <c r="L263" s="119"/>
      <c r="M263" s="120">
        <v>0</v>
      </c>
      <c r="N263" s="121">
        <f t="shared" si="34"/>
        <v>0</v>
      </c>
      <c r="O263" s="122"/>
      <c r="P263" s="132"/>
      <c r="Q263" s="132"/>
      <c r="R263" s="123">
        <f t="shared" si="36"/>
        <v>247</v>
      </c>
      <c r="S263" s="124" t="s">
        <v>28</v>
      </c>
      <c r="T263" s="125" t="s">
        <v>29</v>
      </c>
      <c r="U263" s="126" t="s">
        <v>30</v>
      </c>
      <c r="V263" s="127" t="s">
        <v>31</v>
      </c>
      <c r="W263" s="128">
        <v>20</v>
      </c>
      <c r="X263" s="129" t="s">
        <v>32</v>
      </c>
      <c r="Y263" s="130">
        <v>415.57377049180332</v>
      </c>
      <c r="Z263" s="131">
        <f t="shared" si="35"/>
        <v>8311.4754098360663</v>
      </c>
    </row>
    <row r="264" s="10" customFormat="1" ht="31.5">
      <c r="B264" s="112"/>
      <c r="C264" s="113">
        <f t="shared" si="28"/>
        <v>248</v>
      </c>
      <c r="D264" s="133" t="str">
        <f t="shared" si="29"/>
        <v>Картридж</v>
      </c>
      <c r="E264" s="115" t="str">
        <f t="shared" si="30"/>
        <v xml:space="preserve">Национальный режим не предоставляется – ограничение</v>
      </c>
      <c r="F264" s="113" t="str">
        <f t="shared" si="31"/>
        <v>26.20.40.190</v>
      </c>
      <c r="G264" s="116" t="str">
        <f t="shared" si="32"/>
        <v>шт.</v>
      </c>
      <c r="H264" s="117">
        <f t="shared" si="33"/>
        <v>8</v>
      </c>
      <c r="I264" s="118" t="s">
        <v>27</v>
      </c>
      <c r="J264" s="118" t="s">
        <v>27</v>
      </c>
      <c r="K264" s="119" t="s">
        <v>27</v>
      </c>
      <c r="L264" s="119"/>
      <c r="M264" s="120">
        <v>0</v>
      </c>
      <c r="N264" s="121">
        <f t="shared" si="34"/>
        <v>0</v>
      </c>
      <c r="O264" s="122"/>
      <c r="P264" s="132"/>
      <c r="Q264" s="132"/>
      <c r="R264" s="123">
        <f t="shared" si="36"/>
        <v>248</v>
      </c>
      <c r="S264" s="124" t="s">
        <v>28</v>
      </c>
      <c r="T264" s="125" t="s">
        <v>29</v>
      </c>
      <c r="U264" s="126" t="s">
        <v>30</v>
      </c>
      <c r="V264" s="127" t="s">
        <v>31</v>
      </c>
      <c r="W264" s="128">
        <v>8</v>
      </c>
      <c r="X264" s="129" t="s">
        <v>32</v>
      </c>
      <c r="Y264" s="130">
        <v>468.85245901639342</v>
      </c>
      <c r="Z264" s="131">
        <f t="shared" si="35"/>
        <v>3750.8196721311474</v>
      </c>
    </row>
    <row r="265" s="10" customFormat="1" ht="31.5">
      <c r="B265" s="112"/>
      <c r="C265" s="113">
        <f t="shared" si="28"/>
        <v>249</v>
      </c>
      <c r="D265" s="133" t="str">
        <f t="shared" si="29"/>
        <v>Картридж</v>
      </c>
      <c r="E265" s="115" t="str">
        <f t="shared" si="30"/>
        <v xml:space="preserve">Национальный режим не предоставляется – ограничение</v>
      </c>
      <c r="F265" s="113" t="str">
        <f t="shared" si="31"/>
        <v>26.20.40.190</v>
      </c>
      <c r="G265" s="116" t="str">
        <f t="shared" si="32"/>
        <v>шт.</v>
      </c>
      <c r="H265" s="117">
        <f t="shared" si="33"/>
        <v>6</v>
      </c>
      <c r="I265" s="118" t="s">
        <v>27</v>
      </c>
      <c r="J265" s="118" t="s">
        <v>27</v>
      </c>
      <c r="K265" s="119" t="s">
        <v>27</v>
      </c>
      <c r="L265" s="119"/>
      <c r="M265" s="120">
        <v>0</v>
      </c>
      <c r="N265" s="121">
        <f t="shared" si="34"/>
        <v>0</v>
      </c>
      <c r="O265" s="122"/>
      <c r="P265" s="132"/>
      <c r="Q265" s="132"/>
      <c r="R265" s="123">
        <f t="shared" si="36"/>
        <v>249</v>
      </c>
      <c r="S265" s="124" t="s">
        <v>28</v>
      </c>
      <c r="T265" s="125" t="s">
        <v>29</v>
      </c>
      <c r="U265" s="126" t="s">
        <v>30</v>
      </c>
      <c r="V265" s="127" t="s">
        <v>31</v>
      </c>
      <c r="W265" s="128">
        <v>6</v>
      </c>
      <c r="X265" s="129" t="s">
        <v>32</v>
      </c>
      <c r="Y265" s="130">
        <v>610.65573770491801</v>
      </c>
      <c r="Z265" s="131">
        <f t="shared" si="35"/>
        <v>3663.9344262295081</v>
      </c>
    </row>
    <row r="266" s="10" customFormat="1" ht="31.5">
      <c r="B266" s="112"/>
      <c r="C266" s="113">
        <f t="shared" si="28"/>
        <v>250</v>
      </c>
      <c r="D266" s="133" t="str">
        <f t="shared" si="29"/>
        <v>Картридж</v>
      </c>
      <c r="E266" s="115" t="str">
        <f t="shared" si="30"/>
        <v xml:space="preserve">Национальный режим не предоставляется – ограничение</v>
      </c>
      <c r="F266" s="113" t="str">
        <f t="shared" si="31"/>
        <v>26.20.40.190</v>
      </c>
      <c r="G266" s="116" t="str">
        <f t="shared" si="32"/>
        <v>шт.</v>
      </c>
      <c r="H266" s="117">
        <f t="shared" si="33"/>
        <v>6</v>
      </c>
      <c r="I266" s="118" t="s">
        <v>27</v>
      </c>
      <c r="J266" s="118" t="s">
        <v>27</v>
      </c>
      <c r="K266" s="119" t="s">
        <v>27</v>
      </c>
      <c r="L266" s="119"/>
      <c r="M266" s="120">
        <v>0</v>
      </c>
      <c r="N266" s="121">
        <f t="shared" si="34"/>
        <v>0</v>
      </c>
      <c r="O266" s="122"/>
      <c r="P266" s="132"/>
      <c r="Q266" s="132"/>
      <c r="R266" s="123">
        <f t="shared" si="36"/>
        <v>250</v>
      </c>
      <c r="S266" s="124" t="s">
        <v>28</v>
      </c>
      <c r="T266" s="125" t="s">
        <v>29</v>
      </c>
      <c r="U266" s="126" t="s">
        <v>30</v>
      </c>
      <c r="V266" s="127" t="s">
        <v>31</v>
      </c>
      <c r="W266" s="128">
        <v>6</v>
      </c>
      <c r="X266" s="129" t="s">
        <v>32</v>
      </c>
      <c r="Y266" s="130">
        <v>346.72131147540983</v>
      </c>
      <c r="Z266" s="131">
        <f t="shared" si="35"/>
        <v>2080.3278688524588</v>
      </c>
    </row>
    <row r="267" s="10" customFormat="1" ht="31.5">
      <c r="B267" s="112"/>
      <c r="C267" s="113">
        <f t="shared" si="28"/>
        <v>251</v>
      </c>
      <c r="D267" s="133" t="str">
        <f t="shared" si="29"/>
        <v>Картридж</v>
      </c>
      <c r="E267" s="115" t="str">
        <f t="shared" si="30"/>
        <v xml:space="preserve">Национальный режим не предоставляется – ограничение</v>
      </c>
      <c r="F267" s="113" t="str">
        <f t="shared" si="31"/>
        <v>26.20.40.190</v>
      </c>
      <c r="G267" s="116" t="str">
        <f t="shared" si="32"/>
        <v>шт.</v>
      </c>
      <c r="H267" s="117">
        <f t="shared" si="33"/>
        <v>7</v>
      </c>
      <c r="I267" s="118" t="s">
        <v>27</v>
      </c>
      <c r="J267" s="118" t="s">
        <v>27</v>
      </c>
      <c r="K267" s="119" t="s">
        <v>27</v>
      </c>
      <c r="L267" s="119"/>
      <c r="M267" s="120">
        <v>0</v>
      </c>
      <c r="N267" s="121">
        <f t="shared" si="34"/>
        <v>0</v>
      </c>
      <c r="O267" s="122"/>
      <c r="P267" s="132"/>
      <c r="Q267" s="132"/>
      <c r="R267" s="123">
        <f t="shared" si="36"/>
        <v>251</v>
      </c>
      <c r="S267" s="124" t="s">
        <v>28</v>
      </c>
      <c r="T267" s="125" t="s">
        <v>29</v>
      </c>
      <c r="U267" s="126" t="s">
        <v>30</v>
      </c>
      <c r="V267" s="127" t="s">
        <v>31</v>
      </c>
      <c r="W267" s="128">
        <v>7</v>
      </c>
      <c r="X267" s="129" t="s">
        <v>32</v>
      </c>
      <c r="Y267" s="130">
        <v>392</v>
      </c>
      <c r="Z267" s="131">
        <f t="shared" si="35"/>
        <v>2744</v>
      </c>
    </row>
    <row r="268" s="10" customFormat="1" ht="31.5">
      <c r="B268" s="112"/>
      <c r="C268" s="113">
        <f t="shared" si="28"/>
        <v>252</v>
      </c>
      <c r="D268" s="133" t="str">
        <f t="shared" si="29"/>
        <v>Картридж</v>
      </c>
      <c r="E268" s="115" t="str">
        <f t="shared" si="30"/>
        <v xml:space="preserve">Национальный режим не предоставляется – ограничение</v>
      </c>
      <c r="F268" s="113" t="str">
        <f t="shared" si="31"/>
        <v>26.20.40.190</v>
      </c>
      <c r="G268" s="116" t="str">
        <f t="shared" si="32"/>
        <v>шт.</v>
      </c>
      <c r="H268" s="117">
        <f t="shared" si="33"/>
        <v>10</v>
      </c>
      <c r="I268" s="118" t="s">
        <v>27</v>
      </c>
      <c r="J268" s="118" t="s">
        <v>27</v>
      </c>
      <c r="K268" s="119" t="s">
        <v>27</v>
      </c>
      <c r="L268" s="119"/>
      <c r="M268" s="120">
        <v>0</v>
      </c>
      <c r="N268" s="121">
        <f t="shared" si="34"/>
        <v>0</v>
      </c>
      <c r="O268" s="122"/>
      <c r="P268" s="132"/>
      <c r="Q268" s="132"/>
      <c r="R268" s="123">
        <f t="shared" si="36"/>
        <v>252</v>
      </c>
      <c r="S268" s="124" t="s">
        <v>28</v>
      </c>
      <c r="T268" s="125" t="s">
        <v>29</v>
      </c>
      <c r="U268" s="126" t="s">
        <v>30</v>
      </c>
      <c r="V268" s="127" t="s">
        <v>31</v>
      </c>
      <c r="W268" s="128">
        <v>10</v>
      </c>
      <c r="X268" s="129" t="s">
        <v>32</v>
      </c>
      <c r="Y268" s="130">
        <v>450.81967213114757</v>
      </c>
      <c r="Z268" s="131">
        <f t="shared" si="35"/>
        <v>4508.1967213114758</v>
      </c>
    </row>
    <row r="269" s="10" customFormat="1" ht="31.5">
      <c r="B269" s="112"/>
      <c r="C269" s="113">
        <f t="shared" si="28"/>
        <v>253</v>
      </c>
      <c r="D269" s="133" t="str">
        <f t="shared" si="29"/>
        <v>Картридж</v>
      </c>
      <c r="E269" s="115" t="str">
        <f t="shared" si="30"/>
        <v xml:space="preserve">Национальный режим не предоставляется – ограничение</v>
      </c>
      <c r="F269" s="113" t="str">
        <f t="shared" si="31"/>
        <v>26.20.40.190</v>
      </c>
      <c r="G269" s="116" t="str">
        <f t="shared" si="32"/>
        <v>шт.</v>
      </c>
      <c r="H269" s="117">
        <f t="shared" si="33"/>
        <v>6</v>
      </c>
      <c r="I269" s="118" t="s">
        <v>27</v>
      </c>
      <c r="J269" s="118" t="s">
        <v>27</v>
      </c>
      <c r="K269" s="119" t="s">
        <v>27</v>
      </c>
      <c r="L269" s="119"/>
      <c r="M269" s="120">
        <v>0</v>
      </c>
      <c r="N269" s="121">
        <f t="shared" si="34"/>
        <v>0</v>
      </c>
      <c r="O269" s="122"/>
      <c r="P269" s="132"/>
      <c r="Q269" s="132"/>
      <c r="R269" s="123">
        <f t="shared" si="36"/>
        <v>253</v>
      </c>
      <c r="S269" s="124" t="s">
        <v>28</v>
      </c>
      <c r="T269" s="125" t="s">
        <v>29</v>
      </c>
      <c r="U269" s="126" t="s">
        <v>30</v>
      </c>
      <c r="V269" s="127" t="s">
        <v>31</v>
      </c>
      <c r="W269" s="128">
        <v>6</v>
      </c>
      <c r="X269" s="129" t="s">
        <v>32</v>
      </c>
      <c r="Y269" s="130">
        <v>2157.377049180328</v>
      </c>
      <c r="Z269" s="131">
        <f t="shared" si="35"/>
        <v>12944.262295081968</v>
      </c>
    </row>
    <row r="270" s="10" customFormat="1" ht="31.5">
      <c r="B270" s="112"/>
      <c r="C270" s="113">
        <f t="shared" si="28"/>
        <v>254</v>
      </c>
      <c r="D270" s="133" t="str">
        <f t="shared" si="29"/>
        <v>Картридж</v>
      </c>
      <c r="E270" s="115" t="str">
        <f t="shared" si="30"/>
        <v xml:space="preserve">Национальный режим не предоставляется – ограничение</v>
      </c>
      <c r="F270" s="113" t="str">
        <f t="shared" si="31"/>
        <v>26.20.40.190</v>
      </c>
      <c r="G270" s="116" t="str">
        <f t="shared" si="32"/>
        <v>шт.</v>
      </c>
      <c r="H270" s="117">
        <f t="shared" si="33"/>
        <v>15</v>
      </c>
      <c r="I270" s="118" t="s">
        <v>27</v>
      </c>
      <c r="J270" s="118" t="s">
        <v>27</v>
      </c>
      <c r="K270" s="119" t="s">
        <v>27</v>
      </c>
      <c r="L270" s="119"/>
      <c r="M270" s="120">
        <v>0</v>
      </c>
      <c r="N270" s="121">
        <f t="shared" si="34"/>
        <v>0</v>
      </c>
      <c r="O270" s="122"/>
      <c r="P270" s="132"/>
      <c r="Q270" s="132"/>
      <c r="R270" s="123">
        <f t="shared" si="36"/>
        <v>254</v>
      </c>
      <c r="S270" s="124" t="s">
        <v>28</v>
      </c>
      <c r="T270" s="125" t="s">
        <v>29</v>
      </c>
      <c r="U270" s="126" t="s">
        <v>30</v>
      </c>
      <c r="V270" s="127" t="s">
        <v>31</v>
      </c>
      <c r="W270" s="128">
        <v>15</v>
      </c>
      <c r="X270" s="129" t="s">
        <v>32</v>
      </c>
      <c r="Y270" s="130">
        <v>308.19672131147541</v>
      </c>
      <c r="Z270" s="131">
        <f t="shared" si="35"/>
        <v>4622.9508196721308</v>
      </c>
    </row>
    <row r="271" s="10" customFormat="1" ht="31.5">
      <c r="B271" s="112"/>
      <c r="C271" s="113">
        <f t="shared" si="28"/>
        <v>255</v>
      </c>
      <c r="D271" s="133" t="str">
        <f t="shared" si="29"/>
        <v>Картридж</v>
      </c>
      <c r="E271" s="115" t="str">
        <f t="shared" si="30"/>
        <v xml:space="preserve">Национальный режим не предоставляется – ограничение</v>
      </c>
      <c r="F271" s="113" t="str">
        <f t="shared" si="31"/>
        <v>26.20.40.190</v>
      </c>
      <c r="G271" s="116" t="str">
        <f t="shared" si="32"/>
        <v>шт.</v>
      </c>
      <c r="H271" s="117">
        <f t="shared" si="33"/>
        <v>5</v>
      </c>
      <c r="I271" s="118" t="s">
        <v>27</v>
      </c>
      <c r="J271" s="118" t="s">
        <v>27</v>
      </c>
      <c r="K271" s="119" t="s">
        <v>27</v>
      </c>
      <c r="L271" s="119"/>
      <c r="M271" s="120">
        <v>0</v>
      </c>
      <c r="N271" s="121">
        <f t="shared" si="34"/>
        <v>0</v>
      </c>
      <c r="O271" s="122"/>
      <c r="P271" s="132"/>
      <c r="Q271" s="132"/>
      <c r="R271" s="123">
        <f t="shared" si="36"/>
        <v>255</v>
      </c>
      <c r="S271" s="124" t="s">
        <v>28</v>
      </c>
      <c r="T271" s="125" t="s">
        <v>29</v>
      </c>
      <c r="U271" s="126" t="s">
        <v>30</v>
      </c>
      <c r="V271" s="127" t="s">
        <v>31</v>
      </c>
      <c r="W271" s="128">
        <v>5</v>
      </c>
      <c r="X271" s="129" t="s">
        <v>32</v>
      </c>
      <c r="Y271" s="130">
        <v>2997</v>
      </c>
      <c r="Z271" s="131">
        <f t="shared" si="35"/>
        <v>14985</v>
      </c>
    </row>
    <row r="272" s="10" customFormat="1" ht="31.5">
      <c r="B272" s="112"/>
      <c r="C272" s="113">
        <f t="shared" si="28"/>
        <v>256</v>
      </c>
      <c r="D272" s="133" t="str">
        <f t="shared" si="29"/>
        <v>Картридж</v>
      </c>
      <c r="E272" s="115" t="str">
        <f t="shared" si="30"/>
        <v xml:space="preserve">Национальный режим не предоставляется – ограничение</v>
      </c>
      <c r="F272" s="113" t="str">
        <f t="shared" si="31"/>
        <v>26.20.40.190</v>
      </c>
      <c r="G272" s="116" t="str">
        <f t="shared" si="32"/>
        <v>шт.</v>
      </c>
      <c r="H272" s="117">
        <f t="shared" si="33"/>
        <v>1</v>
      </c>
      <c r="I272" s="118" t="s">
        <v>27</v>
      </c>
      <c r="J272" s="118" t="s">
        <v>27</v>
      </c>
      <c r="K272" s="119" t="s">
        <v>27</v>
      </c>
      <c r="L272" s="119"/>
      <c r="M272" s="120">
        <v>0</v>
      </c>
      <c r="N272" s="121">
        <f t="shared" si="34"/>
        <v>0</v>
      </c>
      <c r="O272" s="122"/>
      <c r="P272" s="132"/>
      <c r="Q272" s="132"/>
      <c r="R272" s="123">
        <f t="shared" si="36"/>
        <v>256</v>
      </c>
      <c r="S272" s="124" t="s">
        <v>28</v>
      </c>
      <c r="T272" s="125" t="s">
        <v>29</v>
      </c>
      <c r="U272" s="126" t="s">
        <v>30</v>
      </c>
      <c r="V272" s="127" t="s">
        <v>31</v>
      </c>
      <c r="W272" s="128">
        <v>1</v>
      </c>
      <c r="X272" s="129" t="s">
        <v>32</v>
      </c>
      <c r="Y272" s="130">
        <v>1745</v>
      </c>
      <c r="Z272" s="131">
        <f t="shared" si="35"/>
        <v>1745</v>
      </c>
    </row>
    <row r="273" s="10" customFormat="1" ht="31.5">
      <c r="B273" s="112"/>
      <c r="C273" s="113">
        <f t="shared" ref="C273:C336" si="37">R273</f>
        <v>257</v>
      </c>
      <c r="D273" s="133" t="str">
        <f t="shared" ref="D273:H336" si="38">S273</f>
        <v>Картридж</v>
      </c>
      <c r="E273" s="115" t="str">
        <f t="shared" ref="E273:E336" si="39">T273</f>
        <v xml:space="preserve">Национальный режим не предоставляется – ограничение</v>
      </c>
      <c r="F273" s="113" t="str">
        <f t="shared" ref="F273:F336" si="40">U273</f>
        <v>26.20.40.190</v>
      </c>
      <c r="G273" s="116" t="str">
        <f t="shared" ref="G273:G336" si="41">V273</f>
        <v>шт.</v>
      </c>
      <c r="H273" s="117">
        <f t="shared" ref="H273:H336" si="42">W273</f>
        <v>25</v>
      </c>
      <c r="I273" s="118" t="s">
        <v>27</v>
      </c>
      <c r="J273" s="118" t="s">
        <v>27</v>
      </c>
      <c r="K273" s="119" t="s">
        <v>27</v>
      </c>
      <c r="L273" s="119"/>
      <c r="M273" s="120">
        <v>0</v>
      </c>
      <c r="N273" s="121">
        <f t="shared" ref="N273:N336" si="43">H273*M273</f>
        <v>0</v>
      </c>
      <c r="O273" s="122"/>
      <c r="P273" s="132"/>
      <c r="Q273" s="132"/>
      <c r="R273" s="123">
        <f t="shared" si="36"/>
        <v>257</v>
      </c>
      <c r="S273" s="124" t="s">
        <v>28</v>
      </c>
      <c r="T273" s="125" t="s">
        <v>29</v>
      </c>
      <c r="U273" s="126" t="s">
        <v>30</v>
      </c>
      <c r="V273" s="127" t="s">
        <v>31</v>
      </c>
      <c r="W273" s="128">
        <v>25</v>
      </c>
      <c r="X273" s="129" t="s">
        <v>32</v>
      </c>
      <c r="Y273" s="130">
        <v>670</v>
      </c>
      <c r="Z273" s="131">
        <f t="shared" ref="Z273:Z336" si="44">W273*Y273</f>
        <v>16750</v>
      </c>
    </row>
    <row r="274" s="10" customFormat="1" ht="31.5">
      <c r="B274" s="112"/>
      <c r="C274" s="113">
        <f t="shared" si="37"/>
        <v>258</v>
      </c>
      <c r="D274" s="133" t="str">
        <f t="shared" si="38"/>
        <v>Картридж</v>
      </c>
      <c r="E274" s="115" t="str">
        <f t="shared" si="39"/>
        <v xml:space="preserve">Национальный режим не предоставляется – ограничение</v>
      </c>
      <c r="F274" s="113" t="str">
        <f t="shared" si="40"/>
        <v>26.20.40.190</v>
      </c>
      <c r="G274" s="116" t="str">
        <f t="shared" si="41"/>
        <v>шт.</v>
      </c>
      <c r="H274" s="117">
        <f t="shared" si="42"/>
        <v>30</v>
      </c>
      <c r="I274" s="118" t="s">
        <v>27</v>
      </c>
      <c r="J274" s="118" t="s">
        <v>27</v>
      </c>
      <c r="K274" s="119" t="s">
        <v>27</v>
      </c>
      <c r="L274" s="119"/>
      <c r="M274" s="120">
        <v>0</v>
      </c>
      <c r="N274" s="121">
        <f t="shared" si="43"/>
        <v>0</v>
      </c>
      <c r="O274" s="122"/>
      <c r="P274" s="132"/>
      <c r="Q274" s="132"/>
      <c r="R274" s="123">
        <f t="shared" ref="R274:R337" si="45">R273+1</f>
        <v>258</v>
      </c>
      <c r="S274" s="124" t="s">
        <v>28</v>
      </c>
      <c r="T274" s="125" t="s">
        <v>29</v>
      </c>
      <c r="U274" s="126" t="s">
        <v>30</v>
      </c>
      <c r="V274" s="127" t="s">
        <v>31</v>
      </c>
      <c r="W274" s="128">
        <v>30</v>
      </c>
      <c r="X274" s="129" t="s">
        <v>32</v>
      </c>
      <c r="Y274" s="130">
        <v>683.60655737704917</v>
      </c>
      <c r="Z274" s="131">
        <f t="shared" si="44"/>
        <v>20508.196721311477</v>
      </c>
    </row>
    <row r="275" s="10" customFormat="1" ht="31.5">
      <c r="B275" s="112"/>
      <c r="C275" s="113">
        <f t="shared" si="37"/>
        <v>259</v>
      </c>
      <c r="D275" s="133" t="str">
        <f t="shared" si="38"/>
        <v>Картридж</v>
      </c>
      <c r="E275" s="115" t="str">
        <f t="shared" si="39"/>
        <v xml:space="preserve">Национальный режим не предоставляется – ограничение</v>
      </c>
      <c r="F275" s="113" t="str">
        <f t="shared" si="40"/>
        <v>26.20.40.190</v>
      </c>
      <c r="G275" s="116" t="str">
        <f t="shared" si="41"/>
        <v>шт.</v>
      </c>
      <c r="H275" s="117">
        <f t="shared" si="42"/>
        <v>30</v>
      </c>
      <c r="I275" s="118" t="s">
        <v>27</v>
      </c>
      <c r="J275" s="118" t="s">
        <v>27</v>
      </c>
      <c r="K275" s="119" t="s">
        <v>27</v>
      </c>
      <c r="L275" s="119"/>
      <c r="M275" s="120">
        <v>0</v>
      </c>
      <c r="N275" s="121">
        <f t="shared" si="43"/>
        <v>0</v>
      </c>
      <c r="O275" s="122"/>
      <c r="P275" s="132"/>
      <c r="Q275" s="132"/>
      <c r="R275" s="123">
        <f t="shared" si="45"/>
        <v>259</v>
      </c>
      <c r="S275" s="124" t="s">
        <v>28</v>
      </c>
      <c r="T275" s="125" t="s">
        <v>29</v>
      </c>
      <c r="U275" s="126" t="s">
        <v>30</v>
      </c>
      <c r="V275" s="127" t="s">
        <v>31</v>
      </c>
      <c r="W275" s="128">
        <v>30</v>
      </c>
      <c r="X275" s="129" t="s">
        <v>32</v>
      </c>
      <c r="Y275" s="130">
        <v>420.49180327868851</v>
      </c>
      <c r="Z275" s="131">
        <f t="shared" si="44"/>
        <v>12614.754098360656</v>
      </c>
    </row>
    <row r="276" s="10" customFormat="1" ht="31.5">
      <c r="B276" s="112"/>
      <c r="C276" s="113">
        <f t="shared" si="37"/>
        <v>260</v>
      </c>
      <c r="D276" s="133" t="str">
        <f t="shared" si="38"/>
        <v>Картридж</v>
      </c>
      <c r="E276" s="115" t="str">
        <f t="shared" si="39"/>
        <v xml:space="preserve">Национальный режим не предоставляется – ограничение</v>
      </c>
      <c r="F276" s="113" t="str">
        <f t="shared" si="40"/>
        <v>26.20.40.190</v>
      </c>
      <c r="G276" s="116" t="str">
        <f t="shared" si="41"/>
        <v>шт.</v>
      </c>
      <c r="H276" s="117">
        <f t="shared" si="42"/>
        <v>15</v>
      </c>
      <c r="I276" s="118" t="s">
        <v>27</v>
      </c>
      <c r="J276" s="118" t="s">
        <v>27</v>
      </c>
      <c r="K276" s="119" t="s">
        <v>27</v>
      </c>
      <c r="L276" s="119"/>
      <c r="M276" s="120">
        <v>0</v>
      </c>
      <c r="N276" s="121">
        <f t="shared" si="43"/>
        <v>0</v>
      </c>
      <c r="O276" s="122"/>
      <c r="P276" s="132"/>
      <c r="Q276" s="132"/>
      <c r="R276" s="123">
        <f t="shared" si="45"/>
        <v>260</v>
      </c>
      <c r="S276" s="124" t="s">
        <v>28</v>
      </c>
      <c r="T276" s="125" t="s">
        <v>29</v>
      </c>
      <c r="U276" s="126" t="s">
        <v>30</v>
      </c>
      <c r="V276" s="127" t="s">
        <v>31</v>
      </c>
      <c r="W276" s="128">
        <v>15</v>
      </c>
      <c r="X276" s="129" t="s">
        <v>32</v>
      </c>
      <c r="Y276" s="130">
        <v>730</v>
      </c>
      <c r="Z276" s="131">
        <f t="shared" si="44"/>
        <v>10950</v>
      </c>
    </row>
    <row r="277" s="10" customFormat="1" ht="31.5">
      <c r="B277" s="112"/>
      <c r="C277" s="113">
        <f t="shared" si="37"/>
        <v>261</v>
      </c>
      <c r="D277" s="133" t="str">
        <f t="shared" si="38"/>
        <v>Картридж</v>
      </c>
      <c r="E277" s="115" t="str">
        <f t="shared" si="39"/>
        <v xml:space="preserve">Национальный режим не предоставляется – ограничение</v>
      </c>
      <c r="F277" s="113" t="str">
        <f t="shared" si="40"/>
        <v>26.20.40.190</v>
      </c>
      <c r="G277" s="116" t="str">
        <f t="shared" si="41"/>
        <v>шт.</v>
      </c>
      <c r="H277" s="117">
        <f t="shared" si="42"/>
        <v>1</v>
      </c>
      <c r="I277" s="118" t="s">
        <v>27</v>
      </c>
      <c r="J277" s="118" t="s">
        <v>27</v>
      </c>
      <c r="K277" s="119" t="s">
        <v>27</v>
      </c>
      <c r="L277" s="119"/>
      <c r="M277" s="120">
        <v>0</v>
      </c>
      <c r="N277" s="121">
        <f t="shared" si="43"/>
        <v>0</v>
      </c>
      <c r="O277" s="122"/>
      <c r="P277" s="132"/>
      <c r="Q277" s="132"/>
      <c r="R277" s="123">
        <f t="shared" si="45"/>
        <v>261</v>
      </c>
      <c r="S277" s="124" t="s">
        <v>28</v>
      </c>
      <c r="T277" s="125" t="s">
        <v>29</v>
      </c>
      <c r="U277" s="126" t="s">
        <v>30</v>
      </c>
      <c r="V277" s="127" t="s">
        <v>31</v>
      </c>
      <c r="W277" s="128">
        <v>1</v>
      </c>
      <c r="X277" s="129" t="s">
        <v>32</v>
      </c>
      <c r="Y277" s="130">
        <v>368.85245901639342</v>
      </c>
      <c r="Z277" s="131">
        <f t="shared" si="44"/>
        <v>368.85245901639342</v>
      </c>
    </row>
    <row r="278" s="10" customFormat="1" ht="31.5">
      <c r="B278" s="112"/>
      <c r="C278" s="113">
        <f t="shared" si="37"/>
        <v>262</v>
      </c>
      <c r="D278" s="133" t="str">
        <f t="shared" si="38"/>
        <v>Картридж</v>
      </c>
      <c r="E278" s="115" t="str">
        <f t="shared" si="39"/>
        <v xml:space="preserve">Национальный режим не предоставляется – ограничение</v>
      </c>
      <c r="F278" s="113" t="str">
        <f t="shared" si="40"/>
        <v>26.20.40.190</v>
      </c>
      <c r="G278" s="116" t="str">
        <f t="shared" si="41"/>
        <v>шт.</v>
      </c>
      <c r="H278" s="117">
        <f t="shared" si="42"/>
        <v>3</v>
      </c>
      <c r="I278" s="118" t="s">
        <v>27</v>
      </c>
      <c r="J278" s="118" t="s">
        <v>27</v>
      </c>
      <c r="K278" s="119" t="s">
        <v>27</v>
      </c>
      <c r="L278" s="119"/>
      <c r="M278" s="120">
        <v>0</v>
      </c>
      <c r="N278" s="121">
        <f t="shared" si="43"/>
        <v>0</v>
      </c>
      <c r="O278" s="122"/>
      <c r="P278" s="132"/>
      <c r="Q278" s="132"/>
      <c r="R278" s="123">
        <f t="shared" si="45"/>
        <v>262</v>
      </c>
      <c r="S278" s="124" t="s">
        <v>28</v>
      </c>
      <c r="T278" s="125" t="s">
        <v>29</v>
      </c>
      <c r="U278" s="126" t="s">
        <v>30</v>
      </c>
      <c r="V278" s="127" t="s">
        <v>31</v>
      </c>
      <c r="W278" s="128">
        <v>3</v>
      </c>
      <c r="X278" s="129" t="s">
        <v>32</v>
      </c>
      <c r="Y278" s="130">
        <v>3592.622950819672</v>
      </c>
      <c r="Z278" s="131">
        <f t="shared" si="44"/>
        <v>10777.868852459016</v>
      </c>
    </row>
    <row r="279" s="10" customFormat="1" ht="31.5">
      <c r="B279" s="112"/>
      <c r="C279" s="113">
        <f t="shared" si="37"/>
        <v>263</v>
      </c>
      <c r="D279" s="133" t="str">
        <f t="shared" si="38"/>
        <v>Картридж</v>
      </c>
      <c r="E279" s="115" t="str">
        <f t="shared" si="39"/>
        <v xml:space="preserve">Национальный режим не предоставляется – ограничение</v>
      </c>
      <c r="F279" s="113" t="str">
        <f t="shared" si="40"/>
        <v>26.20.40.190</v>
      </c>
      <c r="G279" s="116" t="str">
        <f t="shared" si="41"/>
        <v>шт.</v>
      </c>
      <c r="H279" s="117">
        <f t="shared" si="42"/>
        <v>8</v>
      </c>
      <c r="I279" s="118" t="s">
        <v>27</v>
      </c>
      <c r="J279" s="118" t="s">
        <v>27</v>
      </c>
      <c r="K279" s="119" t="s">
        <v>27</v>
      </c>
      <c r="L279" s="119"/>
      <c r="M279" s="120">
        <v>0</v>
      </c>
      <c r="N279" s="121">
        <f t="shared" si="43"/>
        <v>0</v>
      </c>
      <c r="O279" s="122"/>
      <c r="P279" s="132"/>
      <c r="Q279" s="132"/>
      <c r="R279" s="123">
        <f t="shared" si="45"/>
        <v>263</v>
      </c>
      <c r="S279" s="124" t="s">
        <v>28</v>
      </c>
      <c r="T279" s="125" t="s">
        <v>29</v>
      </c>
      <c r="U279" s="126" t="s">
        <v>30</v>
      </c>
      <c r="V279" s="127" t="s">
        <v>31</v>
      </c>
      <c r="W279" s="128">
        <v>8</v>
      </c>
      <c r="X279" s="129" t="s">
        <v>32</v>
      </c>
      <c r="Y279" s="130">
        <v>942.62295081967216</v>
      </c>
      <c r="Z279" s="131">
        <f t="shared" si="44"/>
        <v>7540.9836065573772</v>
      </c>
    </row>
    <row r="280" s="10" customFormat="1" ht="31.5">
      <c r="B280" s="112"/>
      <c r="C280" s="113">
        <f t="shared" si="37"/>
        <v>264</v>
      </c>
      <c r="D280" s="133" t="str">
        <f t="shared" si="38"/>
        <v>Картридж</v>
      </c>
      <c r="E280" s="115" t="str">
        <f t="shared" si="39"/>
        <v xml:space="preserve">Национальный режим не предоставляется – ограничение</v>
      </c>
      <c r="F280" s="113" t="str">
        <f t="shared" si="40"/>
        <v>26.20.40.190</v>
      </c>
      <c r="G280" s="116" t="str">
        <f t="shared" si="41"/>
        <v>шт.</v>
      </c>
      <c r="H280" s="117">
        <f t="shared" si="42"/>
        <v>10</v>
      </c>
      <c r="I280" s="118" t="s">
        <v>27</v>
      </c>
      <c r="J280" s="118" t="s">
        <v>27</v>
      </c>
      <c r="K280" s="119" t="s">
        <v>27</v>
      </c>
      <c r="L280" s="119"/>
      <c r="M280" s="120">
        <v>0</v>
      </c>
      <c r="N280" s="121">
        <f t="shared" si="43"/>
        <v>0</v>
      </c>
      <c r="O280" s="122"/>
      <c r="P280" s="132"/>
      <c r="Q280" s="132"/>
      <c r="R280" s="123">
        <f t="shared" si="45"/>
        <v>264</v>
      </c>
      <c r="S280" s="124" t="s">
        <v>28</v>
      </c>
      <c r="T280" s="125" t="s">
        <v>29</v>
      </c>
      <c r="U280" s="126" t="s">
        <v>30</v>
      </c>
      <c r="V280" s="127" t="s">
        <v>31</v>
      </c>
      <c r="W280" s="128">
        <v>10</v>
      </c>
      <c r="X280" s="129" t="s">
        <v>32</v>
      </c>
      <c r="Y280" s="130">
        <v>680.32786885245901</v>
      </c>
      <c r="Z280" s="131">
        <f t="shared" si="44"/>
        <v>6803.2786885245896</v>
      </c>
    </row>
    <row r="281" s="10" customFormat="1" ht="31.5">
      <c r="B281" s="112"/>
      <c r="C281" s="113">
        <f t="shared" si="37"/>
        <v>265</v>
      </c>
      <c r="D281" s="133" t="str">
        <f t="shared" si="38"/>
        <v>Картридж</v>
      </c>
      <c r="E281" s="115" t="str">
        <f t="shared" si="39"/>
        <v xml:space="preserve">Национальный режим не предоставляется – ограничение</v>
      </c>
      <c r="F281" s="113" t="str">
        <f t="shared" si="40"/>
        <v>26.20.40.190</v>
      </c>
      <c r="G281" s="116" t="str">
        <f t="shared" si="41"/>
        <v>шт.</v>
      </c>
      <c r="H281" s="117">
        <f t="shared" si="42"/>
        <v>10</v>
      </c>
      <c r="I281" s="118" t="s">
        <v>27</v>
      </c>
      <c r="J281" s="118" t="s">
        <v>27</v>
      </c>
      <c r="K281" s="119" t="s">
        <v>27</v>
      </c>
      <c r="L281" s="119"/>
      <c r="M281" s="120">
        <v>0</v>
      </c>
      <c r="N281" s="121">
        <f t="shared" si="43"/>
        <v>0</v>
      </c>
      <c r="O281" s="122"/>
      <c r="P281" s="132"/>
      <c r="Q281" s="132"/>
      <c r="R281" s="123">
        <f t="shared" si="45"/>
        <v>265</v>
      </c>
      <c r="S281" s="124" t="s">
        <v>28</v>
      </c>
      <c r="T281" s="125" t="s">
        <v>29</v>
      </c>
      <c r="U281" s="126" t="s">
        <v>30</v>
      </c>
      <c r="V281" s="127" t="s">
        <v>31</v>
      </c>
      <c r="W281" s="128">
        <v>10</v>
      </c>
      <c r="X281" s="129" t="s">
        <v>32</v>
      </c>
      <c r="Y281" s="130">
        <v>952.00000000000011</v>
      </c>
      <c r="Z281" s="131">
        <f t="shared" si="44"/>
        <v>9520.0000000000018</v>
      </c>
    </row>
    <row r="282" s="10" customFormat="1" ht="31.5">
      <c r="B282" s="112"/>
      <c r="C282" s="113">
        <f t="shared" si="37"/>
        <v>266</v>
      </c>
      <c r="D282" s="133" t="str">
        <f t="shared" si="38"/>
        <v>Картридж</v>
      </c>
      <c r="E282" s="115" t="str">
        <f t="shared" si="39"/>
        <v xml:space="preserve">Национальный режим не предоставляется – ограничение</v>
      </c>
      <c r="F282" s="113" t="str">
        <f t="shared" si="40"/>
        <v>26.20.40.190</v>
      </c>
      <c r="G282" s="116" t="str">
        <f t="shared" si="41"/>
        <v>шт.</v>
      </c>
      <c r="H282" s="117">
        <f t="shared" si="42"/>
        <v>10</v>
      </c>
      <c r="I282" s="118" t="s">
        <v>27</v>
      </c>
      <c r="J282" s="118" t="s">
        <v>27</v>
      </c>
      <c r="K282" s="119" t="s">
        <v>27</v>
      </c>
      <c r="L282" s="119"/>
      <c r="M282" s="120">
        <v>0</v>
      </c>
      <c r="N282" s="121">
        <f t="shared" si="43"/>
        <v>0</v>
      </c>
      <c r="O282" s="122"/>
      <c r="P282" s="132"/>
      <c r="Q282" s="132"/>
      <c r="R282" s="123">
        <f t="shared" si="45"/>
        <v>266</v>
      </c>
      <c r="S282" s="124" t="s">
        <v>28</v>
      </c>
      <c r="T282" s="125" t="s">
        <v>29</v>
      </c>
      <c r="U282" s="126" t="s">
        <v>30</v>
      </c>
      <c r="V282" s="127" t="s">
        <v>31</v>
      </c>
      <c r="W282" s="128">
        <v>10</v>
      </c>
      <c r="X282" s="129" t="s">
        <v>32</v>
      </c>
      <c r="Y282" s="130">
        <v>844.26229508196718</v>
      </c>
      <c r="Z282" s="131">
        <f t="shared" si="44"/>
        <v>8442.622950819672</v>
      </c>
    </row>
    <row r="283" s="10" customFormat="1" ht="31.5">
      <c r="B283" s="112"/>
      <c r="C283" s="113">
        <f t="shared" si="37"/>
        <v>267</v>
      </c>
      <c r="D283" s="133" t="str">
        <f t="shared" si="38"/>
        <v>Картридж</v>
      </c>
      <c r="E283" s="115" t="str">
        <f t="shared" si="39"/>
        <v xml:space="preserve">Национальный режим не предоставляется – ограничение</v>
      </c>
      <c r="F283" s="113" t="str">
        <f t="shared" si="40"/>
        <v>26.20.40.190</v>
      </c>
      <c r="G283" s="116" t="str">
        <f t="shared" si="41"/>
        <v>шт.</v>
      </c>
      <c r="H283" s="117">
        <f t="shared" si="42"/>
        <v>2</v>
      </c>
      <c r="I283" s="118" t="s">
        <v>27</v>
      </c>
      <c r="J283" s="118" t="s">
        <v>27</v>
      </c>
      <c r="K283" s="119" t="s">
        <v>27</v>
      </c>
      <c r="L283" s="119"/>
      <c r="M283" s="120">
        <v>0</v>
      </c>
      <c r="N283" s="121">
        <f t="shared" si="43"/>
        <v>0</v>
      </c>
      <c r="O283" s="122"/>
      <c r="P283" s="132"/>
      <c r="Q283" s="132"/>
      <c r="R283" s="123">
        <f t="shared" si="45"/>
        <v>267</v>
      </c>
      <c r="S283" s="124" t="s">
        <v>28</v>
      </c>
      <c r="T283" s="125" t="s">
        <v>29</v>
      </c>
      <c r="U283" s="126" t="s">
        <v>30</v>
      </c>
      <c r="V283" s="127" t="s">
        <v>31</v>
      </c>
      <c r="W283" s="128">
        <v>2</v>
      </c>
      <c r="X283" s="129" t="s">
        <v>32</v>
      </c>
      <c r="Y283" s="130">
        <v>889</v>
      </c>
      <c r="Z283" s="131">
        <f t="shared" si="44"/>
        <v>1778</v>
      </c>
    </row>
    <row r="284" s="10" customFormat="1" ht="31.5">
      <c r="B284" s="112"/>
      <c r="C284" s="113">
        <f t="shared" si="37"/>
        <v>268</v>
      </c>
      <c r="D284" s="133" t="str">
        <f t="shared" si="38"/>
        <v>Картридж</v>
      </c>
      <c r="E284" s="115" t="str">
        <f t="shared" si="39"/>
        <v xml:space="preserve">Национальный режим не предоставляется – ограничение</v>
      </c>
      <c r="F284" s="113" t="str">
        <f t="shared" si="40"/>
        <v>26.20.40.190</v>
      </c>
      <c r="G284" s="116" t="str">
        <f t="shared" si="41"/>
        <v>шт.</v>
      </c>
      <c r="H284" s="117">
        <f t="shared" si="42"/>
        <v>9</v>
      </c>
      <c r="I284" s="118" t="s">
        <v>27</v>
      </c>
      <c r="J284" s="118" t="s">
        <v>27</v>
      </c>
      <c r="K284" s="119" t="s">
        <v>27</v>
      </c>
      <c r="L284" s="119"/>
      <c r="M284" s="120">
        <v>0</v>
      </c>
      <c r="N284" s="121">
        <f t="shared" si="43"/>
        <v>0</v>
      </c>
      <c r="O284" s="122"/>
      <c r="P284" s="132"/>
      <c r="Q284" s="132"/>
      <c r="R284" s="123">
        <f t="shared" si="45"/>
        <v>268</v>
      </c>
      <c r="S284" s="124" t="s">
        <v>28</v>
      </c>
      <c r="T284" s="125" t="s">
        <v>29</v>
      </c>
      <c r="U284" s="126" t="s">
        <v>30</v>
      </c>
      <c r="V284" s="127" t="s">
        <v>31</v>
      </c>
      <c r="W284" s="128">
        <v>9</v>
      </c>
      <c r="X284" s="129" t="s">
        <v>32</v>
      </c>
      <c r="Y284" s="130">
        <v>3913.9344262295081</v>
      </c>
      <c r="Z284" s="131">
        <f t="shared" si="44"/>
        <v>35225.40983606557</v>
      </c>
    </row>
    <row r="285" s="10" customFormat="1" ht="31.5">
      <c r="B285" s="112"/>
      <c r="C285" s="113">
        <f t="shared" si="37"/>
        <v>269</v>
      </c>
      <c r="D285" s="133" t="str">
        <f t="shared" si="38"/>
        <v>Картридж</v>
      </c>
      <c r="E285" s="115" t="str">
        <f t="shared" si="39"/>
        <v xml:space="preserve">Национальный режим не предоставляется – ограничение</v>
      </c>
      <c r="F285" s="113" t="str">
        <f t="shared" si="40"/>
        <v>26.20.40.190</v>
      </c>
      <c r="G285" s="116" t="str">
        <f t="shared" si="41"/>
        <v>шт.</v>
      </c>
      <c r="H285" s="117">
        <f t="shared" si="42"/>
        <v>4</v>
      </c>
      <c r="I285" s="118" t="s">
        <v>27</v>
      </c>
      <c r="J285" s="118" t="s">
        <v>27</v>
      </c>
      <c r="K285" s="119" t="s">
        <v>27</v>
      </c>
      <c r="L285" s="119"/>
      <c r="M285" s="120">
        <v>0</v>
      </c>
      <c r="N285" s="121">
        <f t="shared" si="43"/>
        <v>0</v>
      </c>
      <c r="O285" s="122"/>
      <c r="P285" s="132"/>
      <c r="Q285" s="132"/>
      <c r="R285" s="123">
        <f t="shared" si="45"/>
        <v>269</v>
      </c>
      <c r="S285" s="124" t="s">
        <v>28</v>
      </c>
      <c r="T285" s="125" t="s">
        <v>29</v>
      </c>
      <c r="U285" s="126" t="s">
        <v>30</v>
      </c>
      <c r="V285" s="127" t="s">
        <v>31</v>
      </c>
      <c r="W285" s="128">
        <v>4</v>
      </c>
      <c r="X285" s="129" t="s">
        <v>32</v>
      </c>
      <c r="Y285" s="130">
        <v>781.14754098360652</v>
      </c>
      <c r="Z285" s="131">
        <f t="shared" si="44"/>
        <v>3124.5901639344261</v>
      </c>
    </row>
    <row r="286" s="10" customFormat="1" ht="31.5">
      <c r="B286" s="112"/>
      <c r="C286" s="113">
        <f t="shared" si="37"/>
        <v>270</v>
      </c>
      <c r="D286" s="133" t="str">
        <f t="shared" si="38"/>
        <v>Картридж</v>
      </c>
      <c r="E286" s="115" t="str">
        <f t="shared" si="39"/>
        <v xml:space="preserve">Национальный режим не предоставляется – ограничение</v>
      </c>
      <c r="F286" s="113" t="str">
        <f t="shared" si="40"/>
        <v>26.20.40.190</v>
      </c>
      <c r="G286" s="116" t="str">
        <f t="shared" si="41"/>
        <v>шт.</v>
      </c>
      <c r="H286" s="117">
        <f t="shared" si="42"/>
        <v>1</v>
      </c>
      <c r="I286" s="118" t="s">
        <v>27</v>
      </c>
      <c r="J286" s="118" t="s">
        <v>27</v>
      </c>
      <c r="K286" s="119" t="s">
        <v>27</v>
      </c>
      <c r="L286" s="119"/>
      <c r="M286" s="120">
        <v>0</v>
      </c>
      <c r="N286" s="121">
        <f t="shared" si="43"/>
        <v>0</v>
      </c>
      <c r="O286" s="122"/>
      <c r="P286" s="132"/>
      <c r="Q286" s="132"/>
      <c r="R286" s="123">
        <f t="shared" si="45"/>
        <v>270</v>
      </c>
      <c r="S286" s="124" t="s">
        <v>28</v>
      </c>
      <c r="T286" s="125" t="s">
        <v>29</v>
      </c>
      <c r="U286" s="126" t="s">
        <v>30</v>
      </c>
      <c r="V286" s="127" t="s">
        <v>31</v>
      </c>
      <c r="W286" s="128">
        <v>1</v>
      </c>
      <c r="X286" s="129" t="s">
        <v>32</v>
      </c>
      <c r="Y286" s="130">
        <v>680</v>
      </c>
      <c r="Z286" s="131">
        <f t="shared" si="44"/>
        <v>680</v>
      </c>
    </row>
    <row r="287" s="10" customFormat="1" ht="31.5">
      <c r="B287" s="112"/>
      <c r="C287" s="113">
        <f t="shared" si="37"/>
        <v>271</v>
      </c>
      <c r="D287" s="133" t="str">
        <f t="shared" si="38"/>
        <v>Картридж</v>
      </c>
      <c r="E287" s="115" t="str">
        <f t="shared" si="39"/>
        <v xml:space="preserve">Национальный режим не предоставляется – ограничение</v>
      </c>
      <c r="F287" s="113" t="str">
        <f t="shared" si="40"/>
        <v>26.20.40.190</v>
      </c>
      <c r="G287" s="116" t="str">
        <f t="shared" si="41"/>
        <v>шт.</v>
      </c>
      <c r="H287" s="117">
        <f t="shared" si="42"/>
        <v>2</v>
      </c>
      <c r="I287" s="118" t="s">
        <v>27</v>
      </c>
      <c r="J287" s="118" t="s">
        <v>27</v>
      </c>
      <c r="K287" s="119" t="s">
        <v>27</v>
      </c>
      <c r="L287" s="119"/>
      <c r="M287" s="120">
        <v>0</v>
      </c>
      <c r="N287" s="121">
        <f t="shared" si="43"/>
        <v>0</v>
      </c>
      <c r="O287" s="122"/>
      <c r="P287" s="132"/>
      <c r="Q287" s="132"/>
      <c r="R287" s="123">
        <f t="shared" si="45"/>
        <v>271</v>
      </c>
      <c r="S287" s="124" t="s">
        <v>28</v>
      </c>
      <c r="T287" s="125" t="s">
        <v>29</v>
      </c>
      <c r="U287" s="126" t="s">
        <v>30</v>
      </c>
      <c r="V287" s="127" t="s">
        <v>31</v>
      </c>
      <c r="W287" s="128">
        <v>2</v>
      </c>
      <c r="X287" s="129" t="s">
        <v>32</v>
      </c>
      <c r="Y287" s="130">
        <v>1090</v>
      </c>
      <c r="Z287" s="131">
        <f t="shared" si="44"/>
        <v>2180</v>
      </c>
    </row>
    <row r="288" s="10" customFormat="1" ht="31.5">
      <c r="B288" s="112"/>
      <c r="C288" s="113">
        <f t="shared" si="37"/>
        <v>272</v>
      </c>
      <c r="D288" s="133" t="str">
        <f t="shared" si="38"/>
        <v>Картридж</v>
      </c>
      <c r="E288" s="115" t="str">
        <f t="shared" si="39"/>
        <v xml:space="preserve">Национальный режим не предоставляется – ограничение</v>
      </c>
      <c r="F288" s="113" t="str">
        <f t="shared" si="40"/>
        <v>26.20.40.190</v>
      </c>
      <c r="G288" s="116" t="str">
        <f t="shared" si="41"/>
        <v>шт.</v>
      </c>
      <c r="H288" s="117">
        <f t="shared" si="42"/>
        <v>2</v>
      </c>
      <c r="I288" s="118" t="s">
        <v>27</v>
      </c>
      <c r="J288" s="118" t="s">
        <v>27</v>
      </c>
      <c r="K288" s="119" t="s">
        <v>27</v>
      </c>
      <c r="L288" s="119"/>
      <c r="M288" s="120">
        <v>0</v>
      </c>
      <c r="N288" s="121">
        <f t="shared" si="43"/>
        <v>0</v>
      </c>
      <c r="O288" s="122"/>
      <c r="P288" s="132"/>
      <c r="Q288" s="132"/>
      <c r="R288" s="123">
        <f t="shared" si="45"/>
        <v>272</v>
      </c>
      <c r="S288" s="124" t="s">
        <v>28</v>
      </c>
      <c r="T288" s="125" t="s">
        <v>29</v>
      </c>
      <c r="U288" s="126" t="s">
        <v>30</v>
      </c>
      <c r="V288" s="127" t="s">
        <v>31</v>
      </c>
      <c r="W288" s="128">
        <v>2</v>
      </c>
      <c r="X288" s="129" t="s">
        <v>32</v>
      </c>
      <c r="Y288" s="130">
        <v>1090</v>
      </c>
      <c r="Z288" s="131">
        <f t="shared" si="44"/>
        <v>2180</v>
      </c>
    </row>
    <row r="289" s="10" customFormat="1" ht="31.5">
      <c r="B289" s="112"/>
      <c r="C289" s="113">
        <f t="shared" si="37"/>
        <v>273</v>
      </c>
      <c r="D289" s="133" t="str">
        <f t="shared" si="38"/>
        <v>Картридж</v>
      </c>
      <c r="E289" s="115" t="str">
        <f t="shared" si="39"/>
        <v xml:space="preserve">Национальный режим не предоставляется – ограничение</v>
      </c>
      <c r="F289" s="113" t="str">
        <f t="shared" si="40"/>
        <v>26.20.40.190</v>
      </c>
      <c r="G289" s="116" t="str">
        <f t="shared" si="41"/>
        <v>шт.</v>
      </c>
      <c r="H289" s="117">
        <f t="shared" si="42"/>
        <v>2</v>
      </c>
      <c r="I289" s="118" t="s">
        <v>27</v>
      </c>
      <c r="J289" s="118" t="s">
        <v>27</v>
      </c>
      <c r="K289" s="119" t="s">
        <v>27</v>
      </c>
      <c r="L289" s="119"/>
      <c r="M289" s="120">
        <v>0</v>
      </c>
      <c r="N289" s="121">
        <f t="shared" si="43"/>
        <v>0</v>
      </c>
      <c r="O289" s="122"/>
      <c r="P289" s="132"/>
      <c r="Q289" s="132"/>
      <c r="R289" s="123">
        <f t="shared" si="45"/>
        <v>273</v>
      </c>
      <c r="S289" s="124" t="s">
        <v>28</v>
      </c>
      <c r="T289" s="125" t="s">
        <v>29</v>
      </c>
      <c r="U289" s="126" t="s">
        <v>30</v>
      </c>
      <c r="V289" s="127" t="s">
        <v>31</v>
      </c>
      <c r="W289" s="128">
        <v>2</v>
      </c>
      <c r="X289" s="129" t="s">
        <v>32</v>
      </c>
      <c r="Y289" s="130">
        <v>1120</v>
      </c>
      <c r="Z289" s="131">
        <f t="shared" si="44"/>
        <v>2240</v>
      </c>
    </row>
    <row r="290" s="10" customFormat="1" ht="31.5">
      <c r="B290" s="112"/>
      <c r="C290" s="113">
        <f t="shared" si="37"/>
        <v>274</v>
      </c>
      <c r="D290" s="133" t="str">
        <f t="shared" si="38"/>
        <v>Картридж</v>
      </c>
      <c r="E290" s="115" t="str">
        <f t="shared" si="39"/>
        <v xml:space="preserve">Национальный режим не предоставляется – ограничение</v>
      </c>
      <c r="F290" s="113" t="str">
        <f t="shared" si="40"/>
        <v>26.20.40.190</v>
      </c>
      <c r="G290" s="116" t="str">
        <f t="shared" si="41"/>
        <v>шт.</v>
      </c>
      <c r="H290" s="117">
        <f t="shared" si="42"/>
        <v>4</v>
      </c>
      <c r="I290" s="118" t="s">
        <v>27</v>
      </c>
      <c r="J290" s="118" t="s">
        <v>27</v>
      </c>
      <c r="K290" s="119" t="s">
        <v>27</v>
      </c>
      <c r="L290" s="119"/>
      <c r="M290" s="120">
        <v>0</v>
      </c>
      <c r="N290" s="121">
        <f t="shared" si="43"/>
        <v>0</v>
      </c>
      <c r="O290" s="122"/>
      <c r="P290" s="132"/>
      <c r="Q290" s="132"/>
      <c r="R290" s="123">
        <f t="shared" si="45"/>
        <v>274</v>
      </c>
      <c r="S290" s="124" t="s">
        <v>28</v>
      </c>
      <c r="T290" s="125" t="s">
        <v>29</v>
      </c>
      <c r="U290" s="126" t="s">
        <v>30</v>
      </c>
      <c r="V290" s="127" t="s">
        <v>31</v>
      </c>
      <c r="W290" s="128">
        <v>4</v>
      </c>
      <c r="X290" s="129" t="s">
        <v>32</v>
      </c>
      <c r="Y290" s="130">
        <v>1120</v>
      </c>
      <c r="Z290" s="131">
        <f t="shared" si="44"/>
        <v>4480</v>
      </c>
    </row>
    <row r="291" s="10" customFormat="1" ht="31.5">
      <c r="B291" s="112"/>
      <c r="C291" s="113">
        <f t="shared" si="37"/>
        <v>275</v>
      </c>
      <c r="D291" s="133" t="str">
        <f t="shared" si="38"/>
        <v xml:space="preserve">Комплект роликов</v>
      </c>
      <c r="E291" s="115" t="str">
        <f t="shared" si="39"/>
        <v xml:space="preserve">Национальный режим не предоставляется – ограничение</v>
      </c>
      <c r="F291" s="113" t="str">
        <f t="shared" si="40"/>
        <v>26.20.40.190</v>
      </c>
      <c r="G291" s="116" t="str">
        <f t="shared" si="41"/>
        <v>шт.</v>
      </c>
      <c r="H291" s="117">
        <f t="shared" si="42"/>
        <v>12</v>
      </c>
      <c r="I291" s="118" t="s">
        <v>27</v>
      </c>
      <c r="J291" s="118" t="s">
        <v>27</v>
      </c>
      <c r="K291" s="119" t="s">
        <v>27</v>
      </c>
      <c r="L291" s="119"/>
      <c r="M291" s="120">
        <v>0</v>
      </c>
      <c r="N291" s="121">
        <f t="shared" si="43"/>
        <v>0</v>
      </c>
      <c r="O291" s="122"/>
      <c r="P291" s="132"/>
      <c r="Q291" s="132"/>
      <c r="R291" s="123">
        <f t="shared" si="45"/>
        <v>275</v>
      </c>
      <c r="S291" s="124" t="s">
        <v>45</v>
      </c>
      <c r="T291" s="125" t="s">
        <v>29</v>
      </c>
      <c r="U291" s="126" t="s">
        <v>30</v>
      </c>
      <c r="V291" s="127" t="s">
        <v>31</v>
      </c>
      <c r="W291" s="128">
        <v>12</v>
      </c>
      <c r="X291" s="129" t="s">
        <v>32</v>
      </c>
      <c r="Y291" s="130">
        <v>991.80327868852464</v>
      </c>
      <c r="Z291" s="131">
        <f t="shared" si="44"/>
        <v>11901.639344262296</v>
      </c>
    </row>
    <row r="292" s="10" customFormat="1" ht="31.5">
      <c r="B292" s="112"/>
      <c r="C292" s="113">
        <f t="shared" si="37"/>
        <v>276</v>
      </c>
      <c r="D292" s="133" t="str">
        <f t="shared" si="38"/>
        <v xml:space="preserve">Комплект роликов ADF</v>
      </c>
      <c r="E292" s="115" t="str">
        <f t="shared" si="39"/>
        <v xml:space="preserve">Национальный режим не предоставляется – ограничение</v>
      </c>
      <c r="F292" s="113" t="str">
        <f t="shared" si="40"/>
        <v>26.20.40.190</v>
      </c>
      <c r="G292" s="116" t="str">
        <f t="shared" si="41"/>
        <v>шт.</v>
      </c>
      <c r="H292" s="117">
        <f t="shared" si="42"/>
        <v>1</v>
      </c>
      <c r="I292" s="118" t="s">
        <v>27</v>
      </c>
      <c r="J292" s="118" t="s">
        <v>27</v>
      </c>
      <c r="K292" s="119" t="s">
        <v>27</v>
      </c>
      <c r="L292" s="119"/>
      <c r="M292" s="120">
        <v>0</v>
      </c>
      <c r="N292" s="121">
        <f t="shared" si="43"/>
        <v>0</v>
      </c>
      <c r="O292" s="122"/>
      <c r="P292" s="132"/>
      <c r="Q292" s="132"/>
      <c r="R292" s="123">
        <f t="shared" si="45"/>
        <v>276</v>
      </c>
      <c r="S292" s="124" t="s">
        <v>58</v>
      </c>
      <c r="T292" s="125" t="s">
        <v>29</v>
      </c>
      <c r="U292" s="126" t="s">
        <v>30</v>
      </c>
      <c r="V292" s="127" t="s">
        <v>31</v>
      </c>
      <c r="W292" s="128">
        <v>1</v>
      </c>
      <c r="X292" s="129" t="s">
        <v>32</v>
      </c>
      <c r="Y292" s="130">
        <v>4629.5081967213118</v>
      </c>
      <c r="Z292" s="131">
        <f t="shared" si="44"/>
        <v>4629.5081967213118</v>
      </c>
    </row>
    <row r="293" s="10" customFormat="1" ht="31.5">
      <c r="B293" s="112"/>
      <c r="C293" s="113">
        <f t="shared" si="37"/>
        <v>277</v>
      </c>
      <c r="D293" s="133" t="str">
        <f t="shared" si="38"/>
        <v xml:space="preserve">Комплект роликов ADF</v>
      </c>
      <c r="E293" s="115" t="str">
        <f t="shared" si="39"/>
        <v xml:space="preserve">Национальный режим не предоставляется – ограничение</v>
      </c>
      <c r="F293" s="113" t="str">
        <f t="shared" si="40"/>
        <v>26.20.40.190</v>
      </c>
      <c r="G293" s="116" t="str">
        <f t="shared" si="41"/>
        <v>шт.</v>
      </c>
      <c r="H293" s="117">
        <f t="shared" si="42"/>
        <v>1</v>
      </c>
      <c r="I293" s="118" t="s">
        <v>27</v>
      </c>
      <c r="J293" s="118" t="s">
        <v>27</v>
      </c>
      <c r="K293" s="119" t="s">
        <v>27</v>
      </c>
      <c r="L293" s="119"/>
      <c r="M293" s="120">
        <v>0</v>
      </c>
      <c r="N293" s="121">
        <f t="shared" si="43"/>
        <v>0</v>
      </c>
      <c r="O293" s="122"/>
      <c r="P293" s="132"/>
      <c r="Q293" s="132"/>
      <c r="R293" s="123">
        <f t="shared" si="45"/>
        <v>277</v>
      </c>
      <c r="S293" s="124" t="s">
        <v>58</v>
      </c>
      <c r="T293" s="125" t="s">
        <v>29</v>
      </c>
      <c r="U293" s="126" t="s">
        <v>30</v>
      </c>
      <c r="V293" s="127" t="s">
        <v>31</v>
      </c>
      <c r="W293" s="128">
        <v>1</v>
      </c>
      <c r="X293" s="129" t="s">
        <v>32</v>
      </c>
      <c r="Y293" s="130">
        <v>4631.1475409836066</v>
      </c>
      <c r="Z293" s="131">
        <f t="shared" si="44"/>
        <v>4631.1475409836066</v>
      </c>
    </row>
    <row r="294" s="10" customFormat="1" ht="31.5">
      <c r="B294" s="112"/>
      <c r="C294" s="113">
        <f t="shared" si="37"/>
        <v>278</v>
      </c>
      <c r="D294" s="133" t="str">
        <f t="shared" si="38"/>
        <v xml:space="preserve">Комплект роликов подачи</v>
      </c>
      <c r="E294" s="115" t="str">
        <f t="shared" si="39"/>
        <v xml:space="preserve">Национальный режим не предоставляется – ограничение</v>
      </c>
      <c r="F294" s="113" t="str">
        <f t="shared" si="40"/>
        <v>26.20.40.190</v>
      </c>
      <c r="G294" s="116" t="str">
        <f t="shared" si="41"/>
        <v>шт.</v>
      </c>
      <c r="H294" s="117">
        <f t="shared" si="42"/>
        <v>1</v>
      </c>
      <c r="I294" s="118" t="s">
        <v>27</v>
      </c>
      <c r="J294" s="118" t="s">
        <v>27</v>
      </c>
      <c r="K294" s="119" t="s">
        <v>27</v>
      </c>
      <c r="L294" s="119"/>
      <c r="M294" s="120">
        <v>0</v>
      </c>
      <c r="N294" s="121">
        <f t="shared" si="43"/>
        <v>0</v>
      </c>
      <c r="O294" s="122"/>
      <c r="P294" s="132"/>
      <c r="Q294" s="132"/>
      <c r="R294" s="123">
        <f t="shared" si="45"/>
        <v>278</v>
      </c>
      <c r="S294" s="124" t="s">
        <v>36</v>
      </c>
      <c r="T294" s="125" t="s">
        <v>29</v>
      </c>
      <c r="U294" s="126" t="s">
        <v>30</v>
      </c>
      <c r="V294" s="127" t="s">
        <v>31</v>
      </c>
      <c r="W294" s="128">
        <v>1</v>
      </c>
      <c r="X294" s="129" t="s">
        <v>32</v>
      </c>
      <c r="Y294" s="130">
        <v>1024.5901639344263</v>
      </c>
      <c r="Z294" s="131">
        <f t="shared" si="44"/>
        <v>1024.5901639344263</v>
      </c>
    </row>
    <row r="295" s="10" customFormat="1" ht="31.5">
      <c r="B295" s="112"/>
      <c r="C295" s="113">
        <f t="shared" si="37"/>
        <v>279</v>
      </c>
      <c r="D295" s="133" t="str">
        <f t="shared" si="38"/>
        <v xml:space="preserve">Лезвие очистки</v>
      </c>
      <c r="E295" s="115" t="str">
        <f t="shared" si="39"/>
        <v xml:space="preserve">Национальный режим не предоставляется – ограничение</v>
      </c>
      <c r="F295" s="113" t="str">
        <f t="shared" si="40"/>
        <v>26.20.40.190</v>
      </c>
      <c r="G295" s="116" t="str">
        <f t="shared" si="41"/>
        <v>шт.</v>
      </c>
      <c r="H295" s="117">
        <f t="shared" si="42"/>
        <v>1</v>
      </c>
      <c r="I295" s="118" t="s">
        <v>27</v>
      </c>
      <c r="J295" s="118" t="s">
        <v>27</v>
      </c>
      <c r="K295" s="119" t="s">
        <v>27</v>
      </c>
      <c r="L295" s="119"/>
      <c r="M295" s="120">
        <v>0</v>
      </c>
      <c r="N295" s="121">
        <f t="shared" si="43"/>
        <v>0</v>
      </c>
      <c r="O295" s="122"/>
      <c r="P295" s="132"/>
      <c r="Q295" s="132"/>
      <c r="R295" s="123">
        <f t="shared" si="45"/>
        <v>279</v>
      </c>
      <c r="S295" s="124" t="s">
        <v>59</v>
      </c>
      <c r="T295" s="125" t="s">
        <v>29</v>
      </c>
      <c r="U295" s="126" t="s">
        <v>30</v>
      </c>
      <c r="V295" s="127" t="s">
        <v>31</v>
      </c>
      <c r="W295" s="128">
        <v>1</v>
      </c>
      <c r="X295" s="129" t="s">
        <v>32</v>
      </c>
      <c r="Y295" s="130">
        <v>5308.1967213114758</v>
      </c>
      <c r="Z295" s="131">
        <f t="shared" si="44"/>
        <v>5308.1967213114758</v>
      </c>
    </row>
    <row r="296" s="10" customFormat="1" ht="31.5">
      <c r="B296" s="112"/>
      <c r="C296" s="113">
        <f t="shared" si="37"/>
        <v>280</v>
      </c>
      <c r="D296" s="133" t="str">
        <f t="shared" si="38"/>
        <v xml:space="preserve">Ремень сканера зубчатый</v>
      </c>
      <c r="E296" s="115" t="str">
        <f t="shared" si="39"/>
        <v xml:space="preserve">Национальный режим не предоставляется – ограничение</v>
      </c>
      <c r="F296" s="113" t="str">
        <f t="shared" si="40"/>
        <v>26.20.40.190</v>
      </c>
      <c r="G296" s="116" t="str">
        <f t="shared" si="41"/>
        <v>шт.</v>
      </c>
      <c r="H296" s="117">
        <f t="shared" si="42"/>
        <v>1</v>
      </c>
      <c r="I296" s="118" t="s">
        <v>27</v>
      </c>
      <c r="J296" s="118" t="s">
        <v>27</v>
      </c>
      <c r="K296" s="119" t="s">
        <v>27</v>
      </c>
      <c r="L296" s="119"/>
      <c r="M296" s="120">
        <v>0</v>
      </c>
      <c r="N296" s="121">
        <f t="shared" si="43"/>
        <v>0</v>
      </c>
      <c r="O296" s="122"/>
      <c r="P296" s="132"/>
      <c r="Q296" s="132"/>
      <c r="R296" s="123">
        <f t="shared" si="45"/>
        <v>280</v>
      </c>
      <c r="S296" s="124" t="s">
        <v>60</v>
      </c>
      <c r="T296" s="125" t="s">
        <v>29</v>
      </c>
      <c r="U296" s="126" t="s">
        <v>30</v>
      </c>
      <c r="V296" s="127" t="s">
        <v>31</v>
      </c>
      <c r="W296" s="128">
        <v>1</v>
      </c>
      <c r="X296" s="129" t="s">
        <v>32</v>
      </c>
      <c r="Y296" s="130">
        <v>745.90163934426232</v>
      </c>
      <c r="Z296" s="131">
        <f t="shared" si="44"/>
        <v>745.90163934426232</v>
      </c>
    </row>
    <row r="297" s="10" customFormat="1" ht="31.5">
      <c r="B297" s="112"/>
      <c r="C297" s="113">
        <f t="shared" si="37"/>
        <v>281</v>
      </c>
      <c r="D297" s="133" t="str">
        <f t="shared" si="38"/>
        <v>Ремкомплект</v>
      </c>
      <c r="E297" s="115" t="str">
        <f t="shared" si="39"/>
        <v xml:space="preserve">Национальный режим не предоставляется – ограничение</v>
      </c>
      <c r="F297" s="113" t="str">
        <f t="shared" si="40"/>
        <v>26.20.40.190</v>
      </c>
      <c r="G297" s="116" t="str">
        <f t="shared" si="41"/>
        <v>шт.</v>
      </c>
      <c r="H297" s="117">
        <f t="shared" si="42"/>
        <v>2</v>
      </c>
      <c r="I297" s="118" t="s">
        <v>27</v>
      </c>
      <c r="J297" s="118" t="s">
        <v>27</v>
      </c>
      <c r="K297" s="119" t="s">
        <v>27</v>
      </c>
      <c r="L297" s="119"/>
      <c r="M297" s="120">
        <v>0</v>
      </c>
      <c r="N297" s="121">
        <f t="shared" si="43"/>
        <v>0</v>
      </c>
      <c r="O297" s="122"/>
      <c r="P297" s="132"/>
      <c r="Q297" s="132"/>
      <c r="R297" s="123">
        <f t="shared" si="45"/>
        <v>281</v>
      </c>
      <c r="S297" s="124" t="s">
        <v>38</v>
      </c>
      <c r="T297" s="125" t="s">
        <v>29</v>
      </c>
      <c r="U297" s="126" t="s">
        <v>30</v>
      </c>
      <c r="V297" s="127" t="s">
        <v>31</v>
      </c>
      <c r="W297" s="128">
        <v>2</v>
      </c>
      <c r="X297" s="129" t="s">
        <v>32</v>
      </c>
      <c r="Y297" s="130">
        <v>1737.704918032787</v>
      </c>
      <c r="Z297" s="131">
        <f t="shared" si="44"/>
        <v>3475.4098360655739</v>
      </c>
    </row>
    <row r="298" s="10" customFormat="1" ht="31.5">
      <c r="B298" s="112"/>
      <c r="C298" s="113">
        <f t="shared" si="37"/>
        <v>282</v>
      </c>
      <c r="D298" s="133" t="str">
        <f t="shared" si="38"/>
        <v>Ремкомплект</v>
      </c>
      <c r="E298" s="115" t="str">
        <f t="shared" si="39"/>
        <v xml:space="preserve">Национальный режим не предоставляется – ограничение</v>
      </c>
      <c r="F298" s="113" t="str">
        <f t="shared" si="40"/>
        <v>26.20.40.190</v>
      </c>
      <c r="G298" s="116" t="str">
        <f t="shared" si="41"/>
        <v>шт.</v>
      </c>
      <c r="H298" s="117">
        <f t="shared" si="42"/>
        <v>1</v>
      </c>
      <c r="I298" s="118" t="s">
        <v>27</v>
      </c>
      <c r="J298" s="118" t="s">
        <v>27</v>
      </c>
      <c r="K298" s="119" t="s">
        <v>27</v>
      </c>
      <c r="L298" s="119"/>
      <c r="M298" s="120">
        <v>0</v>
      </c>
      <c r="N298" s="121">
        <f t="shared" si="43"/>
        <v>0</v>
      </c>
      <c r="O298" s="122"/>
      <c r="P298" s="132"/>
      <c r="Q298" s="132"/>
      <c r="R298" s="123">
        <f t="shared" si="45"/>
        <v>282</v>
      </c>
      <c r="S298" s="124" t="s">
        <v>38</v>
      </c>
      <c r="T298" s="125" t="s">
        <v>29</v>
      </c>
      <c r="U298" s="126" t="s">
        <v>30</v>
      </c>
      <c r="V298" s="127" t="s">
        <v>31</v>
      </c>
      <c r="W298" s="128">
        <v>1</v>
      </c>
      <c r="X298" s="129" t="s">
        <v>32</v>
      </c>
      <c r="Y298" s="130">
        <v>1844.2622950819673</v>
      </c>
      <c r="Z298" s="131">
        <f t="shared" si="44"/>
        <v>1844.2622950819673</v>
      </c>
    </row>
    <row r="299" s="10" customFormat="1" ht="31.5">
      <c r="B299" s="112"/>
      <c r="C299" s="113">
        <f t="shared" si="37"/>
        <v>283</v>
      </c>
      <c r="D299" s="133" t="str">
        <f t="shared" si="38"/>
        <v>Ремкомплект</v>
      </c>
      <c r="E299" s="115" t="str">
        <f t="shared" si="39"/>
        <v xml:space="preserve">Национальный режим не предоставляется – ограничение</v>
      </c>
      <c r="F299" s="113" t="str">
        <f t="shared" si="40"/>
        <v>26.20.40.190</v>
      </c>
      <c r="G299" s="116" t="str">
        <f t="shared" si="41"/>
        <v>шт.</v>
      </c>
      <c r="H299" s="117">
        <f t="shared" si="42"/>
        <v>1</v>
      </c>
      <c r="I299" s="118" t="s">
        <v>27</v>
      </c>
      <c r="J299" s="118" t="s">
        <v>27</v>
      </c>
      <c r="K299" s="119" t="s">
        <v>27</v>
      </c>
      <c r="L299" s="119"/>
      <c r="M299" s="120">
        <v>0</v>
      </c>
      <c r="N299" s="121">
        <f t="shared" si="43"/>
        <v>0</v>
      </c>
      <c r="O299" s="122"/>
      <c r="P299" s="132"/>
      <c r="Q299" s="132"/>
      <c r="R299" s="123">
        <f t="shared" si="45"/>
        <v>283</v>
      </c>
      <c r="S299" s="124" t="s">
        <v>38</v>
      </c>
      <c r="T299" s="125" t="s">
        <v>29</v>
      </c>
      <c r="U299" s="126" t="s">
        <v>30</v>
      </c>
      <c r="V299" s="127" t="s">
        <v>31</v>
      </c>
      <c r="W299" s="128">
        <v>1</v>
      </c>
      <c r="X299" s="129" t="s">
        <v>32</v>
      </c>
      <c r="Y299" s="130">
        <v>15057.377049180328</v>
      </c>
      <c r="Z299" s="131">
        <f t="shared" si="44"/>
        <v>15057.377049180328</v>
      </c>
    </row>
    <row r="300" s="10" customFormat="1" ht="31.5">
      <c r="B300" s="112"/>
      <c r="C300" s="113">
        <f t="shared" si="37"/>
        <v>284</v>
      </c>
      <c r="D300" s="133" t="str">
        <f t="shared" si="38"/>
        <v>Ремкомплект</v>
      </c>
      <c r="E300" s="115" t="str">
        <f t="shared" si="39"/>
        <v xml:space="preserve">Национальный режим не предоставляется – ограничение</v>
      </c>
      <c r="F300" s="113" t="str">
        <f t="shared" si="40"/>
        <v>26.20.40.190</v>
      </c>
      <c r="G300" s="116" t="str">
        <f t="shared" si="41"/>
        <v>шт.</v>
      </c>
      <c r="H300" s="117">
        <f t="shared" si="42"/>
        <v>1</v>
      </c>
      <c r="I300" s="118" t="s">
        <v>27</v>
      </c>
      <c r="J300" s="118" t="s">
        <v>27</v>
      </c>
      <c r="K300" s="119" t="s">
        <v>27</v>
      </c>
      <c r="L300" s="119"/>
      <c r="M300" s="120">
        <v>0</v>
      </c>
      <c r="N300" s="121">
        <f t="shared" si="43"/>
        <v>0</v>
      </c>
      <c r="O300" s="122"/>
      <c r="P300" s="132"/>
      <c r="Q300" s="132"/>
      <c r="R300" s="123">
        <f t="shared" si="45"/>
        <v>284</v>
      </c>
      <c r="S300" s="124" t="s">
        <v>38</v>
      </c>
      <c r="T300" s="125" t="s">
        <v>29</v>
      </c>
      <c r="U300" s="126" t="s">
        <v>30</v>
      </c>
      <c r="V300" s="127" t="s">
        <v>31</v>
      </c>
      <c r="W300" s="128">
        <v>1</v>
      </c>
      <c r="X300" s="129" t="s">
        <v>32</v>
      </c>
      <c r="Y300" s="130">
        <v>26608.196721311477</v>
      </c>
      <c r="Z300" s="131">
        <f t="shared" si="44"/>
        <v>26608.196721311477</v>
      </c>
    </row>
    <row r="301" s="10" customFormat="1" ht="31.5">
      <c r="B301" s="112"/>
      <c r="C301" s="113">
        <f t="shared" si="37"/>
        <v>285</v>
      </c>
      <c r="D301" s="133" t="str">
        <f t="shared" si="38"/>
        <v xml:space="preserve">Ролик захвата бумаги</v>
      </c>
      <c r="E301" s="115" t="str">
        <f t="shared" si="39"/>
        <v xml:space="preserve">Национальный режим не предоставляется – ограничение</v>
      </c>
      <c r="F301" s="113" t="str">
        <f t="shared" si="40"/>
        <v>26.20.40.190</v>
      </c>
      <c r="G301" s="116" t="str">
        <f t="shared" si="41"/>
        <v>шт.</v>
      </c>
      <c r="H301" s="117">
        <f t="shared" si="42"/>
        <v>2</v>
      </c>
      <c r="I301" s="118" t="s">
        <v>27</v>
      </c>
      <c r="J301" s="118" t="s">
        <v>27</v>
      </c>
      <c r="K301" s="119" t="s">
        <v>27</v>
      </c>
      <c r="L301" s="119"/>
      <c r="M301" s="120">
        <v>0</v>
      </c>
      <c r="N301" s="121">
        <f t="shared" si="43"/>
        <v>0</v>
      </c>
      <c r="O301" s="122"/>
      <c r="P301" s="132"/>
      <c r="Q301" s="132"/>
      <c r="R301" s="123">
        <f t="shared" si="45"/>
        <v>285</v>
      </c>
      <c r="S301" s="124" t="s">
        <v>46</v>
      </c>
      <c r="T301" s="125" t="s">
        <v>29</v>
      </c>
      <c r="U301" s="126" t="s">
        <v>30</v>
      </c>
      <c r="V301" s="127" t="s">
        <v>31</v>
      </c>
      <c r="W301" s="128">
        <v>2</v>
      </c>
      <c r="X301" s="129" t="s">
        <v>32</v>
      </c>
      <c r="Y301" s="130">
        <v>1401.639344262295</v>
      </c>
      <c r="Z301" s="131">
        <f t="shared" si="44"/>
        <v>2803.2786885245901</v>
      </c>
    </row>
    <row r="302" s="10" customFormat="1" ht="31.5">
      <c r="B302" s="112"/>
      <c r="C302" s="113">
        <f t="shared" si="37"/>
        <v>286</v>
      </c>
      <c r="D302" s="133" t="str">
        <f t="shared" si="38"/>
        <v xml:space="preserve">Ролик захвата бумаги</v>
      </c>
      <c r="E302" s="115" t="str">
        <f t="shared" si="39"/>
        <v xml:space="preserve">Национальный режим не предоставляется – ограничение</v>
      </c>
      <c r="F302" s="113" t="str">
        <f t="shared" si="40"/>
        <v>26.20.40.190</v>
      </c>
      <c r="G302" s="116" t="str">
        <f t="shared" si="41"/>
        <v>шт.</v>
      </c>
      <c r="H302" s="117">
        <f t="shared" si="42"/>
        <v>1</v>
      </c>
      <c r="I302" s="118" t="s">
        <v>27</v>
      </c>
      <c r="J302" s="118" t="s">
        <v>27</v>
      </c>
      <c r="K302" s="119" t="s">
        <v>27</v>
      </c>
      <c r="L302" s="119"/>
      <c r="M302" s="120">
        <v>0</v>
      </c>
      <c r="N302" s="121">
        <f t="shared" si="43"/>
        <v>0</v>
      </c>
      <c r="O302" s="122"/>
      <c r="P302" s="132"/>
      <c r="Q302" s="132"/>
      <c r="R302" s="123">
        <f t="shared" si="45"/>
        <v>286</v>
      </c>
      <c r="S302" s="124" t="s">
        <v>46</v>
      </c>
      <c r="T302" s="125" t="s">
        <v>29</v>
      </c>
      <c r="U302" s="126" t="s">
        <v>30</v>
      </c>
      <c r="V302" s="127" t="s">
        <v>31</v>
      </c>
      <c r="W302" s="128">
        <v>1</v>
      </c>
      <c r="X302" s="129" t="s">
        <v>32</v>
      </c>
      <c r="Y302" s="130">
        <v>467.2131147540984</v>
      </c>
      <c r="Z302" s="131">
        <f t="shared" si="44"/>
        <v>467.2131147540984</v>
      </c>
    </row>
    <row r="303" s="10" customFormat="1" ht="31.5">
      <c r="B303" s="112"/>
      <c r="C303" s="113">
        <f t="shared" si="37"/>
        <v>287</v>
      </c>
      <c r="D303" s="133" t="str">
        <f t="shared" si="38"/>
        <v xml:space="preserve">Ролик отделения</v>
      </c>
      <c r="E303" s="115" t="str">
        <f t="shared" si="39"/>
        <v xml:space="preserve">Национальный режим не предоставляется – ограничение</v>
      </c>
      <c r="F303" s="113" t="str">
        <f t="shared" si="40"/>
        <v>26.20.40.190</v>
      </c>
      <c r="G303" s="116" t="str">
        <f t="shared" si="41"/>
        <v>шт.</v>
      </c>
      <c r="H303" s="117">
        <f t="shared" si="42"/>
        <v>1</v>
      </c>
      <c r="I303" s="118" t="s">
        <v>27</v>
      </c>
      <c r="J303" s="118" t="s">
        <v>27</v>
      </c>
      <c r="K303" s="119" t="s">
        <v>27</v>
      </c>
      <c r="L303" s="119"/>
      <c r="M303" s="120">
        <v>0</v>
      </c>
      <c r="N303" s="121">
        <f t="shared" si="43"/>
        <v>0</v>
      </c>
      <c r="O303" s="122"/>
      <c r="P303" s="132"/>
      <c r="Q303" s="132"/>
      <c r="R303" s="123">
        <f t="shared" si="45"/>
        <v>287</v>
      </c>
      <c r="S303" s="124" t="s">
        <v>47</v>
      </c>
      <c r="T303" s="125" t="s">
        <v>29</v>
      </c>
      <c r="U303" s="126" t="s">
        <v>30</v>
      </c>
      <c r="V303" s="127" t="s">
        <v>31</v>
      </c>
      <c r="W303" s="128">
        <v>1</v>
      </c>
      <c r="X303" s="129" t="s">
        <v>32</v>
      </c>
      <c r="Y303" s="130">
        <v>1811.4754098360656</v>
      </c>
      <c r="Z303" s="131">
        <f t="shared" si="44"/>
        <v>1811.4754098360656</v>
      </c>
    </row>
    <row r="304" s="10" customFormat="1" ht="31.5">
      <c r="B304" s="112"/>
      <c r="C304" s="113">
        <f t="shared" si="37"/>
        <v>288</v>
      </c>
      <c r="D304" s="133" t="str">
        <f t="shared" si="38"/>
        <v xml:space="preserve">Ролик отделения</v>
      </c>
      <c r="E304" s="115" t="str">
        <f t="shared" si="39"/>
        <v xml:space="preserve">Национальный режим не предоставляется – ограничение</v>
      </c>
      <c r="F304" s="113" t="str">
        <f t="shared" si="40"/>
        <v>26.20.40.190</v>
      </c>
      <c r="G304" s="116" t="str">
        <f t="shared" si="41"/>
        <v>шт.</v>
      </c>
      <c r="H304" s="117">
        <f t="shared" si="42"/>
        <v>1</v>
      </c>
      <c r="I304" s="118" t="s">
        <v>27</v>
      </c>
      <c r="J304" s="118" t="s">
        <v>27</v>
      </c>
      <c r="K304" s="119" t="s">
        <v>27</v>
      </c>
      <c r="L304" s="119"/>
      <c r="M304" s="120">
        <v>0</v>
      </c>
      <c r="N304" s="121">
        <f t="shared" si="43"/>
        <v>0</v>
      </c>
      <c r="O304" s="122"/>
      <c r="P304" s="132"/>
      <c r="Q304" s="132"/>
      <c r="R304" s="123">
        <f t="shared" si="45"/>
        <v>288</v>
      </c>
      <c r="S304" s="124" t="s">
        <v>47</v>
      </c>
      <c r="T304" s="125" t="s">
        <v>29</v>
      </c>
      <c r="U304" s="126" t="s">
        <v>30</v>
      </c>
      <c r="V304" s="127" t="s">
        <v>31</v>
      </c>
      <c r="W304" s="128">
        <v>1</v>
      </c>
      <c r="X304" s="129" t="s">
        <v>32</v>
      </c>
      <c r="Y304" s="130">
        <v>1926.2295081967213</v>
      </c>
      <c r="Z304" s="131">
        <f t="shared" si="44"/>
        <v>1926.2295081967213</v>
      </c>
    </row>
    <row r="305" s="10" customFormat="1" ht="31.5">
      <c r="B305" s="112"/>
      <c r="C305" s="113">
        <f t="shared" si="37"/>
        <v>289</v>
      </c>
      <c r="D305" s="133" t="str">
        <f t="shared" si="38"/>
        <v xml:space="preserve">Ролик подачи/захвата бумаги</v>
      </c>
      <c r="E305" s="115" t="str">
        <f t="shared" si="39"/>
        <v xml:space="preserve">Национальный режим не предоставляется – ограничение</v>
      </c>
      <c r="F305" s="113" t="str">
        <f t="shared" si="40"/>
        <v>26.20.40.190</v>
      </c>
      <c r="G305" s="116" t="str">
        <f t="shared" si="41"/>
        <v>шт.</v>
      </c>
      <c r="H305" s="117">
        <f t="shared" si="42"/>
        <v>3</v>
      </c>
      <c r="I305" s="118" t="s">
        <v>27</v>
      </c>
      <c r="J305" s="118" t="s">
        <v>27</v>
      </c>
      <c r="K305" s="119" t="s">
        <v>27</v>
      </c>
      <c r="L305" s="119"/>
      <c r="M305" s="120">
        <v>0</v>
      </c>
      <c r="N305" s="121">
        <f t="shared" si="43"/>
        <v>0</v>
      </c>
      <c r="O305" s="122"/>
      <c r="P305" s="132"/>
      <c r="Q305" s="132"/>
      <c r="R305" s="123">
        <f t="shared" si="45"/>
        <v>289</v>
      </c>
      <c r="S305" s="124" t="s">
        <v>33</v>
      </c>
      <c r="T305" s="125" t="s">
        <v>29</v>
      </c>
      <c r="U305" s="126" t="s">
        <v>30</v>
      </c>
      <c r="V305" s="127" t="s">
        <v>31</v>
      </c>
      <c r="W305" s="128">
        <v>3</v>
      </c>
      <c r="X305" s="129" t="s">
        <v>32</v>
      </c>
      <c r="Y305" s="130">
        <v>532.78688524590166</v>
      </c>
      <c r="Z305" s="131">
        <f t="shared" si="44"/>
        <v>1598.360655737705</v>
      </c>
    </row>
    <row r="306" s="10" customFormat="1" ht="31.5">
      <c r="B306" s="112"/>
      <c r="C306" s="113">
        <f t="shared" si="37"/>
        <v>290</v>
      </c>
      <c r="D306" s="133" t="str">
        <f t="shared" si="38"/>
        <v xml:space="preserve">Ролик подхвата ADF</v>
      </c>
      <c r="E306" s="115" t="str">
        <f t="shared" si="39"/>
        <v xml:space="preserve">Национальный режим не предоставляется – ограничение</v>
      </c>
      <c r="F306" s="113" t="str">
        <f t="shared" si="40"/>
        <v>26.20.40.190</v>
      </c>
      <c r="G306" s="116" t="str">
        <f t="shared" si="41"/>
        <v>шт.</v>
      </c>
      <c r="H306" s="117">
        <f t="shared" si="42"/>
        <v>2</v>
      </c>
      <c r="I306" s="118" t="s">
        <v>27</v>
      </c>
      <c r="J306" s="118" t="s">
        <v>27</v>
      </c>
      <c r="K306" s="119" t="s">
        <v>27</v>
      </c>
      <c r="L306" s="119"/>
      <c r="M306" s="120">
        <v>0</v>
      </c>
      <c r="N306" s="121">
        <f t="shared" si="43"/>
        <v>0</v>
      </c>
      <c r="O306" s="122"/>
      <c r="P306" s="132"/>
      <c r="Q306" s="132"/>
      <c r="R306" s="123">
        <f t="shared" si="45"/>
        <v>290</v>
      </c>
      <c r="S306" s="124" t="s">
        <v>49</v>
      </c>
      <c r="T306" s="125" t="s">
        <v>29</v>
      </c>
      <c r="U306" s="126" t="s">
        <v>30</v>
      </c>
      <c r="V306" s="127" t="s">
        <v>31</v>
      </c>
      <c r="W306" s="128">
        <v>2</v>
      </c>
      <c r="X306" s="129" t="s">
        <v>32</v>
      </c>
      <c r="Y306" s="130">
        <v>418.03278688524591</v>
      </c>
      <c r="Z306" s="131">
        <f t="shared" si="44"/>
        <v>836.06557377049182</v>
      </c>
    </row>
    <row r="307" s="10" customFormat="1" ht="31.5">
      <c r="B307" s="112"/>
      <c r="C307" s="113">
        <f t="shared" si="37"/>
        <v>291</v>
      </c>
      <c r="D307" s="133" t="str">
        <f t="shared" si="38"/>
        <v xml:space="preserve">Ролик узла захвата</v>
      </c>
      <c r="E307" s="115" t="str">
        <f t="shared" si="39"/>
        <v xml:space="preserve">Национальный режим не предоставляется – ограничение</v>
      </c>
      <c r="F307" s="113" t="str">
        <f t="shared" si="40"/>
        <v>26.20.40.190</v>
      </c>
      <c r="G307" s="116" t="str">
        <f t="shared" si="41"/>
        <v>шт.</v>
      </c>
      <c r="H307" s="117">
        <f t="shared" si="42"/>
        <v>3</v>
      </c>
      <c r="I307" s="118" t="s">
        <v>27</v>
      </c>
      <c r="J307" s="118" t="s">
        <v>27</v>
      </c>
      <c r="K307" s="119" t="s">
        <v>27</v>
      </c>
      <c r="L307" s="119"/>
      <c r="M307" s="120">
        <v>0</v>
      </c>
      <c r="N307" s="121">
        <f t="shared" si="43"/>
        <v>0</v>
      </c>
      <c r="O307" s="122"/>
      <c r="P307" s="132"/>
      <c r="Q307" s="132"/>
      <c r="R307" s="123">
        <f t="shared" si="45"/>
        <v>291</v>
      </c>
      <c r="S307" s="124" t="s">
        <v>34</v>
      </c>
      <c r="T307" s="125" t="s">
        <v>29</v>
      </c>
      <c r="U307" s="126" t="s">
        <v>30</v>
      </c>
      <c r="V307" s="127" t="s">
        <v>31</v>
      </c>
      <c r="W307" s="128">
        <v>3</v>
      </c>
      <c r="X307" s="129" t="s">
        <v>32</v>
      </c>
      <c r="Y307" s="130">
        <v>590.1639344262295</v>
      </c>
      <c r="Z307" s="131">
        <f t="shared" si="44"/>
        <v>1770.4918032786886</v>
      </c>
    </row>
    <row r="308" s="10" customFormat="1" ht="31.5">
      <c r="B308" s="112"/>
      <c r="C308" s="113">
        <f t="shared" si="37"/>
        <v>292</v>
      </c>
      <c r="D308" s="133" t="str">
        <f t="shared" si="38"/>
        <v>Тонер/Чернила</v>
      </c>
      <c r="E308" s="115" t="str">
        <f t="shared" si="39"/>
        <v xml:space="preserve">Национальный режим не предоставляется – ограничение</v>
      </c>
      <c r="F308" s="113" t="str">
        <f t="shared" si="40"/>
        <v>26.20.40.190</v>
      </c>
      <c r="G308" s="116" t="str">
        <f t="shared" si="41"/>
        <v>шт.</v>
      </c>
      <c r="H308" s="117">
        <f t="shared" si="42"/>
        <v>1</v>
      </c>
      <c r="I308" s="118" t="s">
        <v>27</v>
      </c>
      <c r="J308" s="118" t="s">
        <v>27</v>
      </c>
      <c r="K308" s="119" t="s">
        <v>27</v>
      </c>
      <c r="L308" s="119"/>
      <c r="M308" s="120">
        <v>0</v>
      </c>
      <c r="N308" s="121">
        <f t="shared" si="43"/>
        <v>0</v>
      </c>
      <c r="O308" s="122"/>
      <c r="P308" s="132"/>
      <c r="Q308" s="132"/>
      <c r="R308" s="123">
        <f t="shared" si="45"/>
        <v>292</v>
      </c>
      <c r="S308" s="124" t="s">
        <v>61</v>
      </c>
      <c r="T308" s="125" t="s">
        <v>29</v>
      </c>
      <c r="U308" s="126" t="s">
        <v>30</v>
      </c>
      <c r="V308" s="127" t="s">
        <v>31</v>
      </c>
      <c r="W308" s="128">
        <v>1</v>
      </c>
      <c r="X308" s="129" t="s">
        <v>32</v>
      </c>
      <c r="Y308" s="130">
        <v>1419.672131147541</v>
      </c>
      <c r="Z308" s="131">
        <f t="shared" si="44"/>
        <v>1419.672131147541</v>
      </c>
    </row>
    <row r="309" s="10" customFormat="1" ht="31.5">
      <c r="B309" s="112"/>
      <c r="C309" s="113">
        <f t="shared" si="37"/>
        <v>293</v>
      </c>
      <c r="D309" s="133" t="str">
        <f t="shared" si="38"/>
        <v>Тонер/Чернила</v>
      </c>
      <c r="E309" s="115" t="str">
        <f t="shared" si="39"/>
        <v xml:space="preserve">Национальный режим не предоставляется – ограничение</v>
      </c>
      <c r="F309" s="113" t="str">
        <f t="shared" si="40"/>
        <v>26.20.40.190</v>
      </c>
      <c r="G309" s="116" t="str">
        <f t="shared" si="41"/>
        <v>шт.</v>
      </c>
      <c r="H309" s="117">
        <f t="shared" si="42"/>
        <v>3</v>
      </c>
      <c r="I309" s="118" t="s">
        <v>27</v>
      </c>
      <c r="J309" s="118" t="s">
        <v>27</v>
      </c>
      <c r="K309" s="119" t="s">
        <v>27</v>
      </c>
      <c r="L309" s="119"/>
      <c r="M309" s="120">
        <v>0</v>
      </c>
      <c r="N309" s="121">
        <f t="shared" si="43"/>
        <v>0</v>
      </c>
      <c r="O309" s="122"/>
      <c r="P309" s="132"/>
      <c r="Q309" s="132"/>
      <c r="R309" s="123">
        <f t="shared" si="45"/>
        <v>293</v>
      </c>
      <c r="S309" s="124" t="s">
        <v>61</v>
      </c>
      <c r="T309" s="125" t="s">
        <v>29</v>
      </c>
      <c r="U309" s="126" t="s">
        <v>30</v>
      </c>
      <c r="V309" s="127" t="s">
        <v>31</v>
      </c>
      <c r="W309" s="128">
        <v>3</v>
      </c>
      <c r="X309" s="129" t="s">
        <v>32</v>
      </c>
      <c r="Y309" s="130">
        <v>377.04918032786884</v>
      </c>
      <c r="Z309" s="131">
        <f t="shared" si="44"/>
        <v>1131.1475409836066</v>
      </c>
    </row>
    <row r="310" s="10" customFormat="1" ht="31.5">
      <c r="B310" s="112"/>
      <c r="C310" s="113">
        <f t="shared" si="37"/>
        <v>294</v>
      </c>
      <c r="D310" s="133" t="str">
        <f t="shared" si="38"/>
        <v xml:space="preserve">Тормозная площадка</v>
      </c>
      <c r="E310" s="115" t="str">
        <f t="shared" si="39"/>
        <v xml:space="preserve">Национальный режим не предоставляется – ограничение</v>
      </c>
      <c r="F310" s="113" t="str">
        <f t="shared" si="40"/>
        <v>26.20.40.190</v>
      </c>
      <c r="G310" s="116" t="str">
        <f t="shared" si="41"/>
        <v>шт.</v>
      </c>
      <c r="H310" s="117">
        <f t="shared" si="42"/>
        <v>1</v>
      </c>
      <c r="I310" s="118" t="s">
        <v>27</v>
      </c>
      <c r="J310" s="118" t="s">
        <v>27</v>
      </c>
      <c r="K310" s="119" t="s">
        <v>27</v>
      </c>
      <c r="L310" s="119"/>
      <c r="M310" s="120">
        <v>0</v>
      </c>
      <c r="N310" s="121">
        <f t="shared" si="43"/>
        <v>0</v>
      </c>
      <c r="O310" s="122"/>
      <c r="P310" s="132"/>
      <c r="Q310" s="132"/>
      <c r="R310" s="123">
        <f t="shared" si="45"/>
        <v>294</v>
      </c>
      <c r="S310" s="124" t="s">
        <v>39</v>
      </c>
      <c r="T310" s="125" t="s">
        <v>29</v>
      </c>
      <c r="U310" s="126" t="s">
        <v>30</v>
      </c>
      <c r="V310" s="127" t="s">
        <v>31</v>
      </c>
      <c r="W310" s="128">
        <v>1</v>
      </c>
      <c r="X310" s="129" t="s">
        <v>32</v>
      </c>
      <c r="Y310" s="130">
        <v>1024.5901639344263</v>
      </c>
      <c r="Z310" s="131">
        <f t="shared" si="44"/>
        <v>1024.5901639344263</v>
      </c>
    </row>
    <row r="311" s="10" customFormat="1" ht="31.5">
      <c r="B311" s="112"/>
      <c r="C311" s="113">
        <f t="shared" si="37"/>
        <v>295</v>
      </c>
      <c r="D311" s="133" t="str">
        <f t="shared" si="38"/>
        <v xml:space="preserve">Тормозная площадка</v>
      </c>
      <c r="E311" s="115" t="str">
        <f t="shared" si="39"/>
        <v xml:space="preserve">Национальный режим не предоставляется – ограничение</v>
      </c>
      <c r="F311" s="113" t="str">
        <f t="shared" si="40"/>
        <v>26.20.40.190</v>
      </c>
      <c r="G311" s="116" t="str">
        <f t="shared" si="41"/>
        <v>шт.</v>
      </c>
      <c r="H311" s="117">
        <f t="shared" si="42"/>
        <v>5</v>
      </c>
      <c r="I311" s="118" t="s">
        <v>27</v>
      </c>
      <c r="J311" s="118" t="s">
        <v>27</v>
      </c>
      <c r="K311" s="119" t="s">
        <v>27</v>
      </c>
      <c r="L311" s="119"/>
      <c r="M311" s="120">
        <v>0</v>
      </c>
      <c r="N311" s="121">
        <f t="shared" si="43"/>
        <v>0</v>
      </c>
      <c r="O311" s="122"/>
      <c r="P311" s="132"/>
      <c r="Q311" s="132"/>
      <c r="R311" s="123">
        <f t="shared" si="45"/>
        <v>295</v>
      </c>
      <c r="S311" s="124" t="s">
        <v>39</v>
      </c>
      <c r="T311" s="125" t="s">
        <v>29</v>
      </c>
      <c r="U311" s="126" t="s">
        <v>30</v>
      </c>
      <c r="V311" s="127" t="s">
        <v>31</v>
      </c>
      <c r="W311" s="128">
        <v>5</v>
      </c>
      <c r="X311" s="129" t="s">
        <v>32</v>
      </c>
      <c r="Y311" s="130">
        <v>500</v>
      </c>
      <c r="Z311" s="131">
        <f t="shared" si="44"/>
        <v>2500</v>
      </c>
    </row>
    <row r="312" s="10" customFormat="1" ht="31.5">
      <c r="B312" s="112"/>
      <c r="C312" s="113">
        <f t="shared" si="37"/>
        <v>296</v>
      </c>
      <c r="D312" s="133" t="str">
        <f t="shared" si="38"/>
        <v xml:space="preserve">Тормозная площадка</v>
      </c>
      <c r="E312" s="115" t="str">
        <f t="shared" si="39"/>
        <v xml:space="preserve">Национальный режим не предоставляется – ограничение</v>
      </c>
      <c r="F312" s="113" t="str">
        <f t="shared" si="40"/>
        <v>26.20.40.190</v>
      </c>
      <c r="G312" s="116" t="str">
        <f t="shared" si="41"/>
        <v>шт.</v>
      </c>
      <c r="H312" s="117">
        <f t="shared" si="42"/>
        <v>1</v>
      </c>
      <c r="I312" s="118" t="s">
        <v>27</v>
      </c>
      <c r="J312" s="118" t="s">
        <v>27</v>
      </c>
      <c r="K312" s="119" t="s">
        <v>27</v>
      </c>
      <c r="L312" s="119"/>
      <c r="M312" s="120">
        <v>0</v>
      </c>
      <c r="N312" s="121">
        <f t="shared" si="43"/>
        <v>0</v>
      </c>
      <c r="O312" s="122"/>
      <c r="P312" s="132"/>
      <c r="Q312" s="132"/>
      <c r="R312" s="123">
        <f t="shared" si="45"/>
        <v>296</v>
      </c>
      <c r="S312" s="124" t="s">
        <v>39</v>
      </c>
      <c r="T312" s="125" t="s">
        <v>29</v>
      </c>
      <c r="U312" s="126" t="s">
        <v>30</v>
      </c>
      <c r="V312" s="127" t="s">
        <v>31</v>
      </c>
      <c r="W312" s="128">
        <v>1</v>
      </c>
      <c r="X312" s="129" t="s">
        <v>32</v>
      </c>
      <c r="Y312" s="130">
        <v>3386.8852459016393</v>
      </c>
      <c r="Z312" s="131">
        <f t="shared" si="44"/>
        <v>3386.8852459016393</v>
      </c>
    </row>
    <row r="313" s="10" customFormat="1" ht="31.5">
      <c r="B313" s="112"/>
      <c r="C313" s="113">
        <f t="shared" si="37"/>
        <v>297</v>
      </c>
      <c r="D313" s="133" t="str">
        <f t="shared" si="38"/>
        <v xml:space="preserve">Узел роликов ADF</v>
      </c>
      <c r="E313" s="115" t="str">
        <f t="shared" si="39"/>
        <v xml:space="preserve">Национальный режим не предоставляется – ограничение</v>
      </c>
      <c r="F313" s="113" t="str">
        <f t="shared" si="40"/>
        <v>26.20.40.190</v>
      </c>
      <c r="G313" s="116" t="str">
        <f t="shared" si="41"/>
        <v>шт.</v>
      </c>
      <c r="H313" s="117">
        <f t="shared" si="42"/>
        <v>3</v>
      </c>
      <c r="I313" s="118" t="s">
        <v>27</v>
      </c>
      <c r="J313" s="118" t="s">
        <v>27</v>
      </c>
      <c r="K313" s="119" t="s">
        <v>27</v>
      </c>
      <c r="L313" s="119"/>
      <c r="M313" s="120">
        <v>0</v>
      </c>
      <c r="N313" s="121">
        <f t="shared" si="43"/>
        <v>0</v>
      </c>
      <c r="O313" s="122"/>
      <c r="P313" s="132"/>
      <c r="Q313" s="132"/>
      <c r="R313" s="123">
        <f t="shared" si="45"/>
        <v>297</v>
      </c>
      <c r="S313" s="124" t="s">
        <v>35</v>
      </c>
      <c r="T313" s="125" t="s">
        <v>29</v>
      </c>
      <c r="U313" s="126" t="s">
        <v>30</v>
      </c>
      <c r="V313" s="127" t="s">
        <v>31</v>
      </c>
      <c r="W313" s="128">
        <v>3</v>
      </c>
      <c r="X313" s="129" t="s">
        <v>32</v>
      </c>
      <c r="Y313" s="130">
        <v>841.80327868852464</v>
      </c>
      <c r="Z313" s="131">
        <f t="shared" si="44"/>
        <v>2525.4098360655739</v>
      </c>
    </row>
    <row r="314" s="10" customFormat="1" ht="31.5">
      <c r="B314" s="112"/>
      <c r="C314" s="113">
        <f t="shared" si="37"/>
        <v>298</v>
      </c>
      <c r="D314" s="133" t="str">
        <f t="shared" si="38"/>
        <v>Фьюзер</v>
      </c>
      <c r="E314" s="115" t="str">
        <f t="shared" si="39"/>
        <v xml:space="preserve">Национальный режим не предоставляется – ограничение</v>
      </c>
      <c r="F314" s="113" t="str">
        <f t="shared" si="40"/>
        <v>26.20.40.190</v>
      </c>
      <c r="G314" s="116" t="str">
        <f t="shared" si="41"/>
        <v>шт.</v>
      </c>
      <c r="H314" s="117">
        <f t="shared" si="42"/>
        <v>1</v>
      </c>
      <c r="I314" s="118" t="s">
        <v>27</v>
      </c>
      <c r="J314" s="118" t="s">
        <v>27</v>
      </c>
      <c r="K314" s="119" t="s">
        <v>27</v>
      </c>
      <c r="L314" s="119"/>
      <c r="M314" s="120">
        <v>0</v>
      </c>
      <c r="N314" s="121">
        <f t="shared" si="43"/>
        <v>0</v>
      </c>
      <c r="O314" s="122"/>
      <c r="P314" s="132"/>
      <c r="Q314" s="132"/>
      <c r="R314" s="123">
        <f t="shared" si="45"/>
        <v>298</v>
      </c>
      <c r="S314" s="124" t="s">
        <v>40</v>
      </c>
      <c r="T314" s="125" t="s">
        <v>29</v>
      </c>
      <c r="U314" s="126" t="s">
        <v>30</v>
      </c>
      <c r="V314" s="127" t="s">
        <v>31</v>
      </c>
      <c r="W314" s="128">
        <v>1</v>
      </c>
      <c r="X314" s="129" t="s">
        <v>32</v>
      </c>
      <c r="Y314" s="130">
        <v>14581.967213114754</v>
      </c>
      <c r="Z314" s="131">
        <f t="shared" si="44"/>
        <v>14581.967213114754</v>
      </c>
    </row>
    <row r="315" s="10" customFormat="1" ht="31.5">
      <c r="B315" s="112"/>
      <c r="C315" s="113">
        <f t="shared" si="37"/>
        <v>299</v>
      </c>
      <c r="D315" s="133" t="str">
        <f t="shared" si="38"/>
        <v>Фьюзер</v>
      </c>
      <c r="E315" s="115" t="str">
        <f t="shared" si="39"/>
        <v xml:space="preserve">Национальный режим не предоставляется – ограничение</v>
      </c>
      <c r="F315" s="113" t="str">
        <f t="shared" si="40"/>
        <v>26.20.40.190</v>
      </c>
      <c r="G315" s="116" t="str">
        <f t="shared" si="41"/>
        <v>шт.</v>
      </c>
      <c r="H315" s="117">
        <f t="shared" si="42"/>
        <v>1</v>
      </c>
      <c r="I315" s="118" t="s">
        <v>27</v>
      </c>
      <c r="J315" s="118" t="s">
        <v>27</v>
      </c>
      <c r="K315" s="119" t="s">
        <v>27</v>
      </c>
      <c r="L315" s="119"/>
      <c r="M315" s="120">
        <v>0</v>
      </c>
      <c r="N315" s="121">
        <f t="shared" si="43"/>
        <v>0</v>
      </c>
      <c r="O315" s="122"/>
      <c r="P315" s="132"/>
      <c r="Q315" s="132"/>
      <c r="R315" s="123">
        <f t="shared" si="45"/>
        <v>299</v>
      </c>
      <c r="S315" s="124" t="s">
        <v>40</v>
      </c>
      <c r="T315" s="125" t="s">
        <v>29</v>
      </c>
      <c r="U315" s="126" t="s">
        <v>30</v>
      </c>
      <c r="V315" s="127" t="s">
        <v>31</v>
      </c>
      <c r="W315" s="128">
        <v>1</v>
      </c>
      <c r="X315" s="129" t="s">
        <v>32</v>
      </c>
      <c r="Y315" s="130">
        <v>11362.295081967213</v>
      </c>
      <c r="Z315" s="131">
        <f t="shared" si="44"/>
        <v>11362.295081967213</v>
      </c>
    </row>
    <row r="316" s="10" customFormat="1" ht="31.5">
      <c r="B316" s="112"/>
      <c r="C316" s="113">
        <f t="shared" si="37"/>
        <v>300</v>
      </c>
      <c r="D316" s="133" t="str">
        <f t="shared" si="38"/>
        <v>Фьюзер</v>
      </c>
      <c r="E316" s="115" t="str">
        <f t="shared" si="39"/>
        <v xml:space="preserve">Национальный режим не предоставляется – ограничение</v>
      </c>
      <c r="F316" s="113" t="str">
        <f t="shared" si="40"/>
        <v>26.20.40.190</v>
      </c>
      <c r="G316" s="116" t="str">
        <f t="shared" si="41"/>
        <v>шт.</v>
      </c>
      <c r="H316" s="117">
        <f t="shared" si="42"/>
        <v>2</v>
      </c>
      <c r="I316" s="118" t="s">
        <v>27</v>
      </c>
      <c r="J316" s="118" t="s">
        <v>27</v>
      </c>
      <c r="K316" s="119" t="s">
        <v>27</v>
      </c>
      <c r="L316" s="119"/>
      <c r="M316" s="120">
        <v>0</v>
      </c>
      <c r="N316" s="121">
        <f t="shared" si="43"/>
        <v>0</v>
      </c>
      <c r="O316" s="122"/>
      <c r="P316" s="132"/>
      <c r="Q316" s="132"/>
      <c r="R316" s="123">
        <f t="shared" si="45"/>
        <v>300</v>
      </c>
      <c r="S316" s="124" t="s">
        <v>40</v>
      </c>
      <c r="T316" s="125" t="s">
        <v>29</v>
      </c>
      <c r="U316" s="126" t="s">
        <v>30</v>
      </c>
      <c r="V316" s="127" t="s">
        <v>31</v>
      </c>
      <c r="W316" s="128">
        <v>2</v>
      </c>
      <c r="X316" s="129" t="s">
        <v>32</v>
      </c>
      <c r="Y316" s="130">
        <v>10754.098360655738</v>
      </c>
      <c r="Z316" s="131">
        <f t="shared" si="44"/>
        <v>21508.196721311477</v>
      </c>
    </row>
    <row r="317" s="10" customFormat="1" ht="31.5">
      <c r="B317" s="112"/>
      <c r="C317" s="113">
        <f t="shared" si="37"/>
        <v>301</v>
      </c>
      <c r="D317" s="133" t="str">
        <f t="shared" si="38"/>
        <v>Фьюзер</v>
      </c>
      <c r="E317" s="115" t="str">
        <f t="shared" si="39"/>
        <v xml:space="preserve">Национальный режим не предоставляется – ограничение</v>
      </c>
      <c r="F317" s="113" t="str">
        <f t="shared" si="40"/>
        <v>26.20.40.190</v>
      </c>
      <c r="G317" s="116" t="str">
        <f t="shared" si="41"/>
        <v>шт.</v>
      </c>
      <c r="H317" s="117">
        <f t="shared" si="42"/>
        <v>1</v>
      </c>
      <c r="I317" s="118" t="s">
        <v>27</v>
      </c>
      <c r="J317" s="118" t="s">
        <v>27</v>
      </c>
      <c r="K317" s="119" t="s">
        <v>27</v>
      </c>
      <c r="L317" s="119"/>
      <c r="M317" s="120">
        <v>0</v>
      </c>
      <c r="N317" s="121">
        <f t="shared" si="43"/>
        <v>0</v>
      </c>
      <c r="O317" s="122"/>
      <c r="P317" s="132"/>
      <c r="Q317" s="132"/>
      <c r="R317" s="123">
        <f t="shared" si="45"/>
        <v>301</v>
      </c>
      <c r="S317" s="124" t="s">
        <v>40</v>
      </c>
      <c r="T317" s="125" t="s">
        <v>29</v>
      </c>
      <c r="U317" s="126" t="s">
        <v>30</v>
      </c>
      <c r="V317" s="127" t="s">
        <v>31</v>
      </c>
      <c r="W317" s="128">
        <v>1</v>
      </c>
      <c r="X317" s="129" t="s">
        <v>32</v>
      </c>
      <c r="Y317" s="130">
        <v>17640.163934426229</v>
      </c>
      <c r="Z317" s="131">
        <f t="shared" si="44"/>
        <v>17640.163934426229</v>
      </c>
    </row>
    <row r="318" s="10" customFormat="1" ht="31.5">
      <c r="B318" s="112"/>
      <c r="C318" s="113">
        <f t="shared" si="37"/>
        <v>302</v>
      </c>
      <c r="D318" s="133" t="str">
        <f t="shared" si="38"/>
        <v xml:space="preserve">Шарнир крышки стола</v>
      </c>
      <c r="E318" s="115" t="str">
        <f t="shared" si="39"/>
        <v xml:space="preserve">Национальный режим не предоставляется – ограничение</v>
      </c>
      <c r="F318" s="113" t="str">
        <f t="shared" si="40"/>
        <v>26.20.40.190</v>
      </c>
      <c r="G318" s="116" t="str">
        <f t="shared" si="41"/>
        <v>шт.</v>
      </c>
      <c r="H318" s="117">
        <f t="shared" si="42"/>
        <v>3</v>
      </c>
      <c r="I318" s="118" t="s">
        <v>27</v>
      </c>
      <c r="J318" s="118" t="s">
        <v>27</v>
      </c>
      <c r="K318" s="119" t="s">
        <v>27</v>
      </c>
      <c r="L318" s="119"/>
      <c r="M318" s="120">
        <v>0</v>
      </c>
      <c r="N318" s="121">
        <f t="shared" si="43"/>
        <v>0</v>
      </c>
      <c r="O318" s="122"/>
      <c r="P318" s="132"/>
      <c r="Q318" s="132"/>
      <c r="R318" s="123">
        <f t="shared" si="45"/>
        <v>302</v>
      </c>
      <c r="S318" s="124" t="s">
        <v>44</v>
      </c>
      <c r="T318" s="125" t="s">
        <v>29</v>
      </c>
      <c r="U318" s="126" t="s">
        <v>30</v>
      </c>
      <c r="V318" s="127" t="s">
        <v>31</v>
      </c>
      <c r="W318" s="128">
        <v>3</v>
      </c>
      <c r="X318" s="129" t="s">
        <v>32</v>
      </c>
      <c r="Y318" s="130">
        <v>991.80327868852464</v>
      </c>
      <c r="Z318" s="131">
        <f t="shared" si="44"/>
        <v>2975.4098360655739</v>
      </c>
    </row>
    <row r="319" s="10" customFormat="1" ht="31.5">
      <c r="B319" s="112"/>
      <c r="C319" s="113">
        <f t="shared" si="37"/>
        <v>303</v>
      </c>
      <c r="D319" s="133" t="str">
        <f t="shared" si="38"/>
        <v xml:space="preserve">Блок проявки</v>
      </c>
      <c r="E319" s="115" t="str">
        <f t="shared" si="39"/>
        <v xml:space="preserve">Национальный режим не предоставляется – ограничение</v>
      </c>
      <c r="F319" s="113" t="str">
        <f t="shared" si="40"/>
        <v>26.20.40.190</v>
      </c>
      <c r="G319" s="116" t="str">
        <f t="shared" si="41"/>
        <v>шт.</v>
      </c>
      <c r="H319" s="117">
        <f t="shared" si="42"/>
        <v>1</v>
      </c>
      <c r="I319" s="118" t="s">
        <v>27</v>
      </c>
      <c r="J319" s="118" t="s">
        <v>27</v>
      </c>
      <c r="K319" s="119" t="s">
        <v>27</v>
      </c>
      <c r="L319" s="119"/>
      <c r="M319" s="120">
        <v>0</v>
      </c>
      <c r="N319" s="121">
        <f t="shared" si="43"/>
        <v>0</v>
      </c>
      <c r="O319" s="122"/>
      <c r="P319" s="132"/>
      <c r="Q319" s="132"/>
      <c r="R319" s="123">
        <f t="shared" si="45"/>
        <v>303</v>
      </c>
      <c r="S319" s="124" t="s">
        <v>41</v>
      </c>
      <c r="T319" s="125" t="s">
        <v>29</v>
      </c>
      <c r="U319" s="126" t="s">
        <v>30</v>
      </c>
      <c r="V319" s="127" t="s">
        <v>31</v>
      </c>
      <c r="W319" s="128">
        <v>1</v>
      </c>
      <c r="X319" s="129" t="s">
        <v>32</v>
      </c>
      <c r="Y319" s="130">
        <v>5221.311475409836</v>
      </c>
      <c r="Z319" s="131">
        <f t="shared" si="44"/>
        <v>5221.311475409836</v>
      </c>
    </row>
    <row r="320" s="10" customFormat="1" ht="31.5">
      <c r="B320" s="112"/>
      <c r="C320" s="113">
        <f t="shared" si="37"/>
        <v>304</v>
      </c>
      <c r="D320" s="133" t="str">
        <f t="shared" si="38"/>
        <v xml:space="preserve">Блок проявки</v>
      </c>
      <c r="E320" s="115" t="str">
        <f t="shared" si="39"/>
        <v xml:space="preserve">Национальный режим не предоставляется – ограничение</v>
      </c>
      <c r="F320" s="113" t="str">
        <f t="shared" si="40"/>
        <v>26.20.40.190</v>
      </c>
      <c r="G320" s="116" t="str">
        <f t="shared" si="41"/>
        <v>шт.</v>
      </c>
      <c r="H320" s="117">
        <f t="shared" si="42"/>
        <v>1</v>
      </c>
      <c r="I320" s="118" t="s">
        <v>27</v>
      </c>
      <c r="J320" s="118" t="s">
        <v>27</v>
      </c>
      <c r="K320" s="119" t="s">
        <v>27</v>
      </c>
      <c r="L320" s="119"/>
      <c r="M320" s="120">
        <v>0</v>
      </c>
      <c r="N320" s="121">
        <f t="shared" si="43"/>
        <v>0</v>
      </c>
      <c r="O320" s="122"/>
      <c r="P320" s="132"/>
      <c r="Q320" s="132"/>
      <c r="R320" s="123">
        <f t="shared" si="45"/>
        <v>304</v>
      </c>
      <c r="S320" s="124" t="s">
        <v>41</v>
      </c>
      <c r="T320" s="125" t="s">
        <v>29</v>
      </c>
      <c r="U320" s="126" t="s">
        <v>30</v>
      </c>
      <c r="V320" s="127" t="s">
        <v>31</v>
      </c>
      <c r="W320" s="128">
        <v>1</v>
      </c>
      <c r="X320" s="129" t="s">
        <v>32</v>
      </c>
      <c r="Y320" s="130">
        <v>4041.8032786885246</v>
      </c>
      <c r="Z320" s="131">
        <f t="shared" si="44"/>
        <v>4041.8032786885246</v>
      </c>
    </row>
    <row r="321" s="10" customFormat="1" ht="31.5">
      <c r="B321" s="112"/>
      <c r="C321" s="113">
        <f t="shared" si="37"/>
        <v>305</v>
      </c>
      <c r="D321" s="133" t="str">
        <f t="shared" si="38"/>
        <v>Картридж</v>
      </c>
      <c r="E321" s="115" t="str">
        <f t="shared" si="39"/>
        <v xml:space="preserve">Национальный режим не предоставляется – ограничение</v>
      </c>
      <c r="F321" s="113" t="str">
        <f t="shared" si="40"/>
        <v>26.20.40.190</v>
      </c>
      <c r="G321" s="116" t="str">
        <f t="shared" si="41"/>
        <v>шт.</v>
      </c>
      <c r="H321" s="117">
        <f t="shared" si="42"/>
        <v>15</v>
      </c>
      <c r="I321" s="118" t="s">
        <v>27</v>
      </c>
      <c r="J321" s="118" t="s">
        <v>27</v>
      </c>
      <c r="K321" s="119" t="s">
        <v>27</v>
      </c>
      <c r="L321" s="119"/>
      <c r="M321" s="120">
        <v>0</v>
      </c>
      <c r="N321" s="121">
        <f t="shared" si="43"/>
        <v>0</v>
      </c>
      <c r="O321" s="122"/>
      <c r="P321" s="132"/>
      <c r="Q321" s="132"/>
      <c r="R321" s="123">
        <f t="shared" si="45"/>
        <v>305</v>
      </c>
      <c r="S321" s="124" t="s">
        <v>28</v>
      </c>
      <c r="T321" s="125" t="s">
        <v>29</v>
      </c>
      <c r="U321" s="126" t="s">
        <v>30</v>
      </c>
      <c r="V321" s="127" t="s">
        <v>31</v>
      </c>
      <c r="W321" s="128">
        <v>15</v>
      </c>
      <c r="X321" s="129" t="s">
        <v>32</v>
      </c>
      <c r="Y321" s="130">
        <v>468.85245901639342</v>
      </c>
      <c r="Z321" s="131">
        <f t="shared" si="44"/>
        <v>7032.7868852459014</v>
      </c>
    </row>
    <row r="322" s="10" customFormat="1" ht="31.5">
      <c r="B322" s="112"/>
      <c r="C322" s="113">
        <f t="shared" si="37"/>
        <v>306</v>
      </c>
      <c r="D322" s="133" t="str">
        <f t="shared" si="38"/>
        <v>Картридж</v>
      </c>
      <c r="E322" s="115" t="str">
        <f t="shared" si="39"/>
        <v xml:space="preserve">Национальный режим не предоставляется – ограничение</v>
      </c>
      <c r="F322" s="113" t="str">
        <f t="shared" si="40"/>
        <v>26.20.40.190</v>
      </c>
      <c r="G322" s="116" t="str">
        <f t="shared" si="41"/>
        <v>шт.</v>
      </c>
      <c r="H322" s="117">
        <f t="shared" si="42"/>
        <v>15</v>
      </c>
      <c r="I322" s="118" t="s">
        <v>27</v>
      </c>
      <c r="J322" s="118" t="s">
        <v>27</v>
      </c>
      <c r="K322" s="119" t="s">
        <v>27</v>
      </c>
      <c r="L322" s="119"/>
      <c r="M322" s="120">
        <v>0</v>
      </c>
      <c r="N322" s="121">
        <f t="shared" si="43"/>
        <v>0</v>
      </c>
      <c r="O322" s="122"/>
      <c r="P322" s="132"/>
      <c r="Q322" s="132"/>
      <c r="R322" s="123">
        <f t="shared" si="45"/>
        <v>306</v>
      </c>
      <c r="S322" s="124" t="s">
        <v>28</v>
      </c>
      <c r="T322" s="125" t="s">
        <v>29</v>
      </c>
      <c r="U322" s="126" t="s">
        <v>30</v>
      </c>
      <c r="V322" s="127" t="s">
        <v>31</v>
      </c>
      <c r="W322" s="128">
        <v>15</v>
      </c>
      <c r="X322" s="129" t="s">
        <v>32</v>
      </c>
      <c r="Y322" s="130">
        <v>449.18032786885249</v>
      </c>
      <c r="Z322" s="131">
        <f t="shared" si="44"/>
        <v>6737.7049180327876</v>
      </c>
    </row>
    <row r="323" s="10" customFormat="1" ht="31.5">
      <c r="B323" s="112"/>
      <c r="C323" s="113">
        <f t="shared" si="37"/>
        <v>307</v>
      </c>
      <c r="D323" s="133" t="str">
        <f t="shared" si="38"/>
        <v>Картридж</v>
      </c>
      <c r="E323" s="115" t="str">
        <f t="shared" si="39"/>
        <v xml:space="preserve">Национальный режим не предоставляется – ограничение</v>
      </c>
      <c r="F323" s="113" t="str">
        <f t="shared" si="40"/>
        <v>26.20.40.190</v>
      </c>
      <c r="G323" s="116" t="str">
        <f t="shared" si="41"/>
        <v>шт.</v>
      </c>
      <c r="H323" s="117">
        <f t="shared" si="42"/>
        <v>15</v>
      </c>
      <c r="I323" s="118" t="s">
        <v>27</v>
      </c>
      <c r="J323" s="118" t="s">
        <v>27</v>
      </c>
      <c r="K323" s="119" t="s">
        <v>27</v>
      </c>
      <c r="L323" s="119"/>
      <c r="M323" s="120">
        <v>0</v>
      </c>
      <c r="N323" s="121">
        <f t="shared" si="43"/>
        <v>0</v>
      </c>
      <c r="O323" s="122"/>
      <c r="P323" s="132"/>
      <c r="Q323" s="132"/>
      <c r="R323" s="123">
        <f t="shared" si="45"/>
        <v>307</v>
      </c>
      <c r="S323" s="124" t="s">
        <v>28</v>
      </c>
      <c r="T323" s="125" t="s">
        <v>29</v>
      </c>
      <c r="U323" s="126" t="s">
        <v>30</v>
      </c>
      <c r="V323" s="127" t="s">
        <v>31</v>
      </c>
      <c r="W323" s="128">
        <v>15</v>
      </c>
      <c r="X323" s="129" t="s">
        <v>32</v>
      </c>
      <c r="Y323" s="130">
        <v>245.90163934426229</v>
      </c>
      <c r="Z323" s="131">
        <f t="shared" si="44"/>
        <v>3688.5245901639346</v>
      </c>
    </row>
    <row r="324" s="10" customFormat="1" ht="31.5">
      <c r="B324" s="112"/>
      <c r="C324" s="113">
        <f t="shared" si="37"/>
        <v>308</v>
      </c>
      <c r="D324" s="133" t="str">
        <f t="shared" si="38"/>
        <v>Картридж</v>
      </c>
      <c r="E324" s="115" t="str">
        <f t="shared" si="39"/>
        <v xml:space="preserve">Национальный режим не предоставляется – ограничение</v>
      </c>
      <c r="F324" s="113" t="str">
        <f t="shared" si="40"/>
        <v>26.20.40.190</v>
      </c>
      <c r="G324" s="116" t="str">
        <f t="shared" si="41"/>
        <v>шт.</v>
      </c>
      <c r="H324" s="117">
        <f t="shared" si="42"/>
        <v>20</v>
      </c>
      <c r="I324" s="118" t="s">
        <v>27</v>
      </c>
      <c r="J324" s="118" t="s">
        <v>27</v>
      </c>
      <c r="K324" s="119" t="s">
        <v>27</v>
      </c>
      <c r="L324" s="119"/>
      <c r="M324" s="120">
        <v>0</v>
      </c>
      <c r="N324" s="121">
        <f t="shared" si="43"/>
        <v>0</v>
      </c>
      <c r="O324" s="122"/>
      <c r="P324" s="132"/>
      <c r="Q324" s="132"/>
      <c r="R324" s="123">
        <f t="shared" si="45"/>
        <v>308</v>
      </c>
      <c r="S324" s="124" t="s">
        <v>28</v>
      </c>
      <c r="T324" s="125" t="s">
        <v>29</v>
      </c>
      <c r="U324" s="126" t="s">
        <v>30</v>
      </c>
      <c r="V324" s="127" t="s">
        <v>31</v>
      </c>
      <c r="W324" s="128">
        <v>20</v>
      </c>
      <c r="X324" s="129" t="s">
        <v>32</v>
      </c>
      <c r="Y324" s="130">
        <v>545.08196721311481</v>
      </c>
      <c r="Z324" s="131">
        <f t="shared" si="44"/>
        <v>10901.639344262296</v>
      </c>
    </row>
    <row r="325" s="10" customFormat="1" ht="31.5">
      <c r="B325" s="112"/>
      <c r="C325" s="113">
        <f t="shared" si="37"/>
        <v>309</v>
      </c>
      <c r="D325" s="133" t="str">
        <f t="shared" si="38"/>
        <v>Картридж</v>
      </c>
      <c r="E325" s="115" t="str">
        <f t="shared" si="39"/>
        <v xml:space="preserve">Национальный режим не предоставляется – ограничение</v>
      </c>
      <c r="F325" s="113" t="str">
        <f t="shared" si="40"/>
        <v>26.20.40.190</v>
      </c>
      <c r="G325" s="116" t="str">
        <f t="shared" si="41"/>
        <v>шт.</v>
      </c>
      <c r="H325" s="117">
        <f t="shared" si="42"/>
        <v>28</v>
      </c>
      <c r="I325" s="118" t="s">
        <v>27</v>
      </c>
      <c r="J325" s="118" t="s">
        <v>27</v>
      </c>
      <c r="K325" s="119" t="s">
        <v>27</v>
      </c>
      <c r="L325" s="119"/>
      <c r="M325" s="120">
        <v>0</v>
      </c>
      <c r="N325" s="121">
        <f t="shared" si="43"/>
        <v>0</v>
      </c>
      <c r="O325" s="122"/>
      <c r="P325" s="132"/>
      <c r="Q325" s="132"/>
      <c r="R325" s="123">
        <f t="shared" si="45"/>
        <v>309</v>
      </c>
      <c r="S325" s="124" t="s">
        <v>28</v>
      </c>
      <c r="T325" s="125" t="s">
        <v>29</v>
      </c>
      <c r="U325" s="126" t="s">
        <v>30</v>
      </c>
      <c r="V325" s="127" t="s">
        <v>31</v>
      </c>
      <c r="W325" s="128">
        <v>28</v>
      </c>
      <c r="X325" s="129" t="s">
        <v>32</v>
      </c>
      <c r="Y325" s="130">
        <v>313.11475409836066</v>
      </c>
      <c r="Z325" s="131">
        <f t="shared" si="44"/>
        <v>8767.2131147540986</v>
      </c>
    </row>
    <row r="326" s="10" customFormat="1" ht="31.5">
      <c r="B326" s="112"/>
      <c r="C326" s="113">
        <f t="shared" si="37"/>
        <v>310</v>
      </c>
      <c r="D326" s="133" t="str">
        <f t="shared" si="38"/>
        <v>Картридж</v>
      </c>
      <c r="E326" s="115" t="str">
        <f t="shared" si="39"/>
        <v xml:space="preserve">Национальный режим не предоставляется – ограничение</v>
      </c>
      <c r="F326" s="113" t="str">
        <f t="shared" si="40"/>
        <v>26.20.40.190</v>
      </c>
      <c r="G326" s="116" t="str">
        <f t="shared" si="41"/>
        <v>шт.</v>
      </c>
      <c r="H326" s="117">
        <f t="shared" si="42"/>
        <v>10</v>
      </c>
      <c r="I326" s="118" t="s">
        <v>27</v>
      </c>
      <c r="J326" s="118" t="s">
        <v>27</v>
      </c>
      <c r="K326" s="119" t="s">
        <v>27</v>
      </c>
      <c r="L326" s="119"/>
      <c r="M326" s="120">
        <v>0</v>
      </c>
      <c r="N326" s="121">
        <f t="shared" si="43"/>
        <v>0</v>
      </c>
      <c r="O326" s="122"/>
      <c r="P326" s="132"/>
      <c r="Q326" s="132"/>
      <c r="R326" s="123">
        <f t="shared" si="45"/>
        <v>310</v>
      </c>
      <c r="S326" s="124" t="s">
        <v>28</v>
      </c>
      <c r="T326" s="125" t="s">
        <v>29</v>
      </c>
      <c r="U326" s="126" t="s">
        <v>30</v>
      </c>
      <c r="V326" s="127" t="s">
        <v>31</v>
      </c>
      <c r="W326" s="128">
        <v>10</v>
      </c>
      <c r="X326" s="129" t="s">
        <v>32</v>
      </c>
      <c r="Y326" s="130">
        <v>288.52459016393442</v>
      </c>
      <c r="Z326" s="131">
        <f t="shared" si="44"/>
        <v>2885.2459016393441</v>
      </c>
    </row>
    <row r="327" s="10" customFormat="1" ht="31.5">
      <c r="B327" s="112"/>
      <c r="C327" s="113">
        <f t="shared" si="37"/>
        <v>311</v>
      </c>
      <c r="D327" s="133" t="str">
        <f t="shared" si="38"/>
        <v>Картридж</v>
      </c>
      <c r="E327" s="115" t="str">
        <f t="shared" si="39"/>
        <v xml:space="preserve">Национальный режим не предоставляется – ограничение</v>
      </c>
      <c r="F327" s="113" t="str">
        <f t="shared" si="40"/>
        <v>26.20.40.190</v>
      </c>
      <c r="G327" s="116" t="str">
        <f t="shared" si="41"/>
        <v>шт.</v>
      </c>
      <c r="H327" s="117">
        <f t="shared" si="42"/>
        <v>2</v>
      </c>
      <c r="I327" s="118" t="s">
        <v>27</v>
      </c>
      <c r="J327" s="118" t="s">
        <v>27</v>
      </c>
      <c r="K327" s="119" t="s">
        <v>27</v>
      </c>
      <c r="L327" s="119"/>
      <c r="M327" s="120">
        <v>0</v>
      </c>
      <c r="N327" s="121">
        <f t="shared" si="43"/>
        <v>0</v>
      </c>
      <c r="O327" s="122"/>
      <c r="P327" s="132"/>
      <c r="Q327" s="132"/>
      <c r="R327" s="123">
        <f t="shared" si="45"/>
        <v>311</v>
      </c>
      <c r="S327" s="124" t="s">
        <v>28</v>
      </c>
      <c r="T327" s="125" t="s">
        <v>29</v>
      </c>
      <c r="U327" s="126" t="s">
        <v>30</v>
      </c>
      <c r="V327" s="127" t="s">
        <v>31</v>
      </c>
      <c r="W327" s="128">
        <v>2</v>
      </c>
      <c r="X327" s="129" t="s">
        <v>32</v>
      </c>
      <c r="Y327" s="130">
        <v>639.34426229508199</v>
      </c>
      <c r="Z327" s="131">
        <f t="shared" si="44"/>
        <v>1278.688524590164</v>
      </c>
    </row>
    <row r="328" s="10" customFormat="1" ht="31.5">
      <c r="B328" s="112"/>
      <c r="C328" s="113">
        <f t="shared" si="37"/>
        <v>312</v>
      </c>
      <c r="D328" s="133" t="str">
        <f t="shared" si="38"/>
        <v>Картридж</v>
      </c>
      <c r="E328" s="115" t="str">
        <f t="shared" si="39"/>
        <v xml:space="preserve">Национальный режим не предоставляется – ограничение</v>
      </c>
      <c r="F328" s="113" t="str">
        <f t="shared" si="40"/>
        <v>26.20.40.190</v>
      </c>
      <c r="G328" s="116" t="str">
        <f t="shared" si="41"/>
        <v>шт.</v>
      </c>
      <c r="H328" s="117">
        <f t="shared" si="42"/>
        <v>3</v>
      </c>
      <c r="I328" s="118" t="s">
        <v>27</v>
      </c>
      <c r="J328" s="118" t="s">
        <v>27</v>
      </c>
      <c r="K328" s="119" t="s">
        <v>27</v>
      </c>
      <c r="L328" s="119"/>
      <c r="M328" s="120">
        <v>0</v>
      </c>
      <c r="N328" s="121">
        <f t="shared" si="43"/>
        <v>0</v>
      </c>
      <c r="O328" s="122"/>
      <c r="P328" s="132"/>
      <c r="Q328" s="132"/>
      <c r="R328" s="123">
        <f t="shared" si="45"/>
        <v>312</v>
      </c>
      <c r="S328" s="124" t="s">
        <v>28</v>
      </c>
      <c r="T328" s="125" t="s">
        <v>29</v>
      </c>
      <c r="U328" s="126" t="s">
        <v>30</v>
      </c>
      <c r="V328" s="127" t="s">
        <v>31</v>
      </c>
      <c r="W328" s="128">
        <v>3</v>
      </c>
      <c r="X328" s="129" t="s">
        <v>32</v>
      </c>
      <c r="Y328" s="130">
        <v>870.00000000000011</v>
      </c>
      <c r="Z328" s="131">
        <f t="shared" si="44"/>
        <v>2610.0000000000005</v>
      </c>
    </row>
    <row r="329" s="10" customFormat="1" ht="31.5">
      <c r="B329" s="112"/>
      <c r="C329" s="113">
        <f t="shared" si="37"/>
        <v>313</v>
      </c>
      <c r="D329" s="133" t="str">
        <f t="shared" si="38"/>
        <v>Картридж</v>
      </c>
      <c r="E329" s="115" t="str">
        <f t="shared" si="39"/>
        <v xml:space="preserve">Национальный режим не предоставляется – ограничение</v>
      </c>
      <c r="F329" s="113" t="str">
        <f t="shared" si="40"/>
        <v>26.20.40.190</v>
      </c>
      <c r="G329" s="116" t="str">
        <f t="shared" si="41"/>
        <v>шт.</v>
      </c>
      <c r="H329" s="117">
        <f t="shared" si="42"/>
        <v>30</v>
      </c>
      <c r="I329" s="118" t="s">
        <v>27</v>
      </c>
      <c r="J329" s="118" t="s">
        <v>27</v>
      </c>
      <c r="K329" s="119" t="s">
        <v>27</v>
      </c>
      <c r="L329" s="119"/>
      <c r="M329" s="120">
        <v>0</v>
      </c>
      <c r="N329" s="121">
        <f t="shared" si="43"/>
        <v>0</v>
      </c>
      <c r="O329" s="122"/>
      <c r="P329" s="132"/>
      <c r="Q329" s="132"/>
      <c r="R329" s="123">
        <f t="shared" si="45"/>
        <v>313</v>
      </c>
      <c r="S329" s="124" t="s">
        <v>28</v>
      </c>
      <c r="T329" s="125" t="s">
        <v>29</v>
      </c>
      <c r="U329" s="126" t="s">
        <v>30</v>
      </c>
      <c r="V329" s="127" t="s">
        <v>31</v>
      </c>
      <c r="W329" s="128">
        <v>30</v>
      </c>
      <c r="X329" s="129" t="s">
        <v>32</v>
      </c>
      <c r="Y329" s="130">
        <v>415.57377049180332</v>
      </c>
      <c r="Z329" s="131">
        <f t="shared" si="44"/>
        <v>12467.2131147541</v>
      </c>
    </row>
    <row r="330" s="10" customFormat="1" ht="31.5">
      <c r="B330" s="112"/>
      <c r="C330" s="113">
        <f t="shared" si="37"/>
        <v>314</v>
      </c>
      <c r="D330" s="133" t="str">
        <f t="shared" si="38"/>
        <v>Картридж</v>
      </c>
      <c r="E330" s="115" t="str">
        <f t="shared" si="39"/>
        <v xml:space="preserve">Национальный режим не предоставляется – ограничение</v>
      </c>
      <c r="F330" s="113" t="str">
        <f t="shared" si="40"/>
        <v>26.20.40.190</v>
      </c>
      <c r="G330" s="116" t="str">
        <f t="shared" si="41"/>
        <v>шт.</v>
      </c>
      <c r="H330" s="117">
        <f t="shared" si="42"/>
        <v>8</v>
      </c>
      <c r="I330" s="118" t="s">
        <v>27</v>
      </c>
      <c r="J330" s="118" t="s">
        <v>27</v>
      </c>
      <c r="K330" s="119" t="s">
        <v>27</v>
      </c>
      <c r="L330" s="119"/>
      <c r="M330" s="120">
        <v>0</v>
      </c>
      <c r="N330" s="121">
        <f t="shared" si="43"/>
        <v>0</v>
      </c>
      <c r="O330" s="122"/>
      <c r="P330" s="132"/>
      <c r="Q330" s="132"/>
      <c r="R330" s="123">
        <f t="shared" si="45"/>
        <v>314</v>
      </c>
      <c r="S330" s="124" t="s">
        <v>28</v>
      </c>
      <c r="T330" s="125" t="s">
        <v>29</v>
      </c>
      <c r="U330" s="126" t="s">
        <v>30</v>
      </c>
      <c r="V330" s="127" t="s">
        <v>31</v>
      </c>
      <c r="W330" s="128">
        <v>8</v>
      </c>
      <c r="X330" s="129" t="s">
        <v>32</v>
      </c>
      <c r="Y330" s="130">
        <v>426.22950819672133</v>
      </c>
      <c r="Z330" s="131">
        <f t="shared" si="44"/>
        <v>3409.8360655737706</v>
      </c>
    </row>
    <row r="331" s="10" customFormat="1" ht="31.5">
      <c r="B331" s="112"/>
      <c r="C331" s="113">
        <f t="shared" si="37"/>
        <v>315</v>
      </c>
      <c r="D331" s="133" t="str">
        <f t="shared" si="38"/>
        <v>Картридж</v>
      </c>
      <c r="E331" s="115" t="str">
        <f t="shared" si="39"/>
        <v xml:space="preserve">Национальный режим не предоставляется – ограничение</v>
      </c>
      <c r="F331" s="113" t="str">
        <f t="shared" si="40"/>
        <v>26.20.40.190</v>
      </c>
      <c r="G331" s="116" t="str">
        <f t="shared" si="41"/>
        <v>шт.</v>
      </c>
      <c r="H331" s="117">
        <f t="shared" si="42"/>
        <v>2</v>
      </c>
      <c r="I331" s="118" t="s">
        <v>27</v>
      </c>
      <c r="J331" s="118" t="s">
        <v>27</v>
      </c>
      <c r="K331" s="119" t="s">
        <v>27</v>
      </c>
      <c r="L331" s="119"/>
      <c r="M331" s="120">
        <v>0</v>
      </c>
      <c r="N331" s="121">
        <f t="shared" si="43"/>
        <v>0</v>
      </c>
      <c r="O331" s="122"/>
      <c r="P331" s="132"/>
      <c r="Q331" s="132"/>
      <c r="R331" s="123">
        <f t="shared" si="45"/>
        <v>315</v>
      </c>
      <c r="S331" s="124" t="s">
        <v>28</v>
      </c>
      <c r="T331" s="125" t="s">
        <v>29</v>
      </c>
      <c r="U331" s="126" t="s">
        <v>30</v>
      </c>
      <c r="V331" s="127" t="s">
        <v>31</v>
      </c>
      <c r="W331" s="128">
        <v>2</v>
      </c>
      <c r="X331" s="129" t="s">
        <v>32</v>
      </c>
      <c r="Y331" s="130">
        <v>500</v>
      </c>
      <c r="Z331" s="131">
        <f t="shared" si="44"/>
        <v>1000</v>
      </c>
    </row>
    <row r="332" s="10" customFormat="1" ht="31.5">
      <c r="B332" s="112"/>
      <c r="C332" s="113">
        <f t="shared" si="37"/>
        <v>316</v>
      </c>
      <c r="D332" s="133" t="str">
        <f t="shared" si="38"/>
        <v>Картридж</v>
      </c>
      <c r="E332" s="115" t="str">
        <f t="shared" si="39"/>
        <v xml:space="preserve">Национальный режим не предоставляется – ограничение</v>
      </c>
      <c r="F332" s="113" t="str">
        <f t="shared" si="40"/>
        <v>26.20.40.190</v>
      </c>
      <c r="G332" s="116" t="str">
        <f t="shared" si="41"/>
        <v>шт.</v>
      </c>
      <c r="H332" s="117">
        <f t="shared" si="42"/>
        <v>2</v>
      </c>
      <c r="I332" s="118" t="s">
        <v>27</v>
      </c>
      <c r="J332" s="118" t="s">
        <v>27</v>
      </c>
      <c r="K332" s="119" t="s">
        <v>27</v>
      </c>
      <c r="L332" s="119"/>
      <c r="M332" s="120">
        <v>0</v>
      </c>
      <c r="N332" s="121">
        <f t="shared" si="43"/>
        <v>0</v>
      </c>
      <c r="O332" s="122"/>
      <c r="P332" s="132"/>
      <c r="Q332" s="132"/>
      <c r="R332" s="123">
        <f t="shared" si="45"/>
        <v>316</v>
      </c>
      <c r="S332" s="124" t="s">
        <v>28</v>
      </c>
      <c r="T332" s="125" t="s">
        <v>29</v>
      </c>
      <c r="U332" s="126" t="s">
        <v>30</v>
      </c>
      <c r="V332" s="127" t="s">
        <v>31</v>
      </c>
      <c r="W332" s="128">
        <v>2</v>
      </c>
      <c r="X332" s="129" t="s">
        <v>32</v>
      </c>
      <c r="Y332" s="130">
        <v>718.03278688524597</v>
      </c>
      <c r="Z332" s="131">
        <f t="shared" si="44"/>
        <v>1436.0655737704919</v>
      </c>
    </row>
    <row r="333" s="10" customFormat="1" ht="31.5">
      <c r="B333" s="112"/>
      <c r="C333" s="113">
        <f t="shared" si="37"/>
        <v>317</v>
      </c>
      <c r="D333" s="133" t="str">
        <f t="shared" si="38"/>
        <v>Картридж</v>
      </c>
      <c r="E333" s="115" t="str">
        <f t="shared" si="39"/>
        <v xml:space="preserve">Национальный режим не предоставляется – ограничение</v>
      </c>
      <c r="F333" s="113" t="str">
        <f t="shared" si="40"/>
        <v>26.20.40.190</v>
      </c>
      <c r="G333" s="116" t="str">
        <f t="shared" si="41"/>
        <v>шт.</v>
      </c>
      <c r="H333" s="117">
        <f t="shared" si="42"/>
        <v>4</v>
      </c>
      <c r="I333" s="118" t="s">
        <v>27</v>
      </c>
      <c r="J333" s="118" t="s">
        <v>27</v>
      </c>
      <c r="K333" s="119" t="s">
        <v>27</v>
      </c>
      <c r="L333" s="119"/>
      <c r="M333" s="120">
        <v>0</v>
      </c>
      <c r="N333" s="121">
        <f t="shared" si="43"/>
        <v>0</v>
      </c>
      <c r="O333" s="122"/>
      <c r="P333" s="132"/>
      <c r="Q333" s="132"/>
      <c r="R333" s="123">
        <f t="shared" si="45"/>
        <v>317</v>
      </c>
      <c r="S333" s="124" t="s">
        <v>28</v>
      </c>
      <c r="T333" s="125" t="s">
        <v>29</v>
      </c>
      <c r="U333" s="126" t="s">
        <v>30</v>
      </c>
      <c r="V333" s="127" t="s">
        <v>31</v>
      </c>
      <c r="W333" s="128">
        <v>4</v>
      </c>
      <c r="X333" s="129" t="s">
        <v>32</v>
      </c>
      <c r="Y333" s="130">
        <v>392</v>
      </c>
      <c r="Z333" s="131">
        <f t="shared" si="44"/>
        <v>1568</v>
      </c>
    </row>
    <row r="334" s="10" customFormat="1" ht="31.5">
      <c r="B334" s="112"/>
      <c r="C334" s="113">
        <f t="shared" si="37"/>
        <v>318</v>
      </c>
      <c r="D334" s="133" t="str">
        <f t="shared" si="38"/>
        <v>Картридж</v>
      </c>
      <c r="E334" s="115" t="str">
        <f t="shared" si="39"/>
        <v xml:space="preserve">Национальный режим не предоставляется – ограничение</v>
      </c>
      <c r="F334" s="113" t="str">
        <f t="shared" si="40"/>
        <v>26.20.40.190</v>
      </c>
      <c r="G334" s="116" t="str">
        <f t="shared" si="41"/>
        <v>шт.</v>
      </c>
      <c r="H334" s="117">
        <f t="shared" si="42"/>
        <v>8</v>
      </c>
      <c r="I334" s="118" t="s">
        <v>27</v>
      </c>
      <c r="J334" s="118" t="s">
        <v>27</v>
      </c>
      <c r="K334" s="119" t="s">
        <v>27</v>
      </c>
      <c r="L334" s="119"/>
      <c r="M334" s="120">
        <v>0</v>
      </c>
      <c r="N334" s="121">
        <f t="shared" si="43"/>
        <v>0</v>
      </c>
      <c r="O334" s="122"/>
      <c r="P334" s="132"/>
      <c r="Q334" s="132"/>
      <c r="R334" s="123">
        <f t="shared" si="45"/>
        <v>318</v>
      </c>
      <c r="S334" s="124" t="s">
        <v>28</v>
      </c>
      <c r="T334" s="125" t="s">
        <v>29</v>
      </c>
      <c r="U334" s="126" t="s">
        <v>30</v>
      </c>
      <c r="V334" s="127" t="s">
        <v>31</v>
      </c>
      <c r="W334" s="128">
        <v>8</v>
      </c>
      <c r="X334" s="129" t="s">
        <v>32</v>
      </c>
      <c r="Y334" s="130">
        <v>395.90163934426232</v>
      </c>
      <c r="Z334" s="131">
        <f t="shared" si="44"/>
        <v>3167.2131147540986</v>
      </c>
    </row>
    <row r="335" s="10" customFormat="1" ht="31.5">
      <c r="B335" s="112"/>
      <c r="C335" s="113">
        <f t="shared" si="37"/>
        <v>319</v>
      </c>
      <c r="D335" s="133" t="str">
        <f t="shared" si="38"/>
        <v>Картридж</v>
      </c>
      <c r="E335" s="115" t="str">
        <f t="shared" si="39"/>
        <v xml:space="preserve">Национальный режим не предоставляется – ограничение</v>
      </c>
      <c r="F335" s="113" t="str">
        <f t="shared" si="40"/>
        <v>26.20.40.190</v>
      </c>
      <c r="G335" s="116" t="str">
        <f t="shared" si="41"/>
        <v>шт.</v>
      </c>
      <c r="H335" s="117">
        <f t="shared" si="42"/>
        <v>5</v>
      </c>
      <c r="I335" s="118" t="s">
        <v>27</v>
      </c>
      <c r="J335" s="118" t="s">
        <v>27</v>
      </c>
      <c r="K335" s="119" t="s">
        <v>27</v>
      </c>
      <c r="L335" s="119"/>
      <c r="M335" s="120">
        <v>0</v>
      </c>
      <c r="N335" s="121">
        <f t="shared" si="43"/>
        <v>0</v>
      </c>
      <c r="O335" s="122"/>
      <c r="P335" s="132"/>
      <c r="Q335" s="132"/>
      <c r="R335" s="123">
        <f t="shared" si="45"/>
        <v>319</v>
      </c>
      <c r="S335" s="124" t="s">
        <v>28</v>
      </c>
      <c r="T335" s="125" t="s">
        <v>29</v>
      </c>
      <c r="U335" s="126" t="s">
        <v>30</v>
      </c>
      <c r="V335" s="127" t="s">
        <v>31</v>
      </c>
      <c r="W335" s="128">
        <v>5</v>
      </c>
      <c r="X335" s="129" t="s">
        <v>32</v>
      </c>
      <c r="Y335" s="130">
        <v>2157.377049180328</v>
      </c>
      <c r="Z335" s="131">
        <f t="shared" si="44"/>
        <v>10786.88524590164</v>
      </c>
    </row>
    <row r="336" s="10" customFormat="1" ht="31.5">
      <c r="B336" s="112"/>
      <c r="C336" s="113">
        <f t="shared" si="37"/>
        <v>320</v>
      </c>
      <c r="D336" s="133" t="str">
        <f t="shared" si="38"/>
        <v>Картридж</v>
      </c>
      <c r="E336" s="115" t="str">
        <f t="shared" si="39"/>
        <v xml:space="preserve">Национальный режим не предоставляется – ограничение</v>
      </c>
      <c r="F336" s="113" t="str">
        <f t="shared" si="40"/>
        <v>26.20.40.190</v>
      </c>
      <c r="G336" s="116" t="str">
        <f t="shared" si="41"/>
        <v>шт.</v>
      </c>
      <c r="H336" s="117">
        <f t="shared" si="42"/>
        <v>20</v>
      </c>
      <c r="I336" s="118" t="s">
        <v>27</v>
      </c>
      <c r="J336" s="118" t="s">
        <v>27</v>
      </c>
      <c r="K336" s="119" t="s">
        <v>27</v>
      </c>
      <c r="L336" s="119"/>
      <c r="M336" s="120">
        <v>0</v>
      </c>
      <c r="N336" s="121">
        <f t="shared" si="43"/>
        <v>0</v>
      </c>
      <c r="O336" s="122"/>
      <c r="P336" s="132"/>
      <c r="Q336" s="132"/>
      <c r="R336" s="123">
        <f t="shared" si="45"/>
        <v>320</v>
      </c>
      <c r="S336" s="124" t="s">
        <v>28</v>
      </c>
      <c r="T336" s="125" t="s">
        <v>29</v>
      </c>
      <c r="U336" s="126" t="s">
        <v>30</v>
      </c>
      <c r="V336" s="127" t="s">
        <v>31</v>
      </c>
      <c r="W336" s="128">
        <v>20</v>
      </c>
      <c r="X336" s="129" t="s">
        <v>32</v>
      </c>
      <c r="Y336" s="130">
        <v>670</v>
      </c>
      <c r="Z336" s="131">
        <f t="shared" si="44"/>
        <v>13400</v>
      </c>
    </row>
    <row r="337" s="10" customFormat="1" ht="31.5">
      <c r="B337" s="112"/>
      <c r="C337" s="113">
        <f t="shared" ref="C337:C400" si="46">R337</f>
        <v>321</v>
      </c>
      <c r="D337" s="133" t="str">
        <f t="shared" ref="D337:H400" si="47">S337</f>
        <v>Картридж</v>
      </c>
      <c r="E337" s="115" t="str">
        <f t="shared" ref="E337:E400" si="48">T337</f>
        <v xml:space="preserve">Национальный режим не предоставляется – ограничение</v>
      </c>
      <c r="F337" s="113" t="str">
        <f t="shared" ref="F337:F400" si="49">U337</f>
        <v>26.20.40.190</v>
      </c>
      <c r="G337" s="116" t="str">
        <f t="shared" ref="G337:G400" si="50">V337</f>
        <v>шт.</v>
      </c>
      <c r="H337" s="117">
        <f t="shared" ref="H337:H400" si="51">W337</f>
        <v>15</v>
      </c>
      <c r="I337" s="118" t="s">
        <v>27</v>
      </c>
      <c r="J337" s="118" t="s">
        <v>27</v>
      </c>
      <c r="K337" s="119" t="s">
        <v>27</v>
      </c>
      <c r="L337" s="119"/>
      <c r="M337" s="120">
        <v>0</v>
      </c>
      <c r="N337" s="121">
        <f t="shared" ref="N337:N400" si="52">H337*M337</f>
        <v>0</v>
      </c>
      <c r="O337" s="122"/>
      <c r="P337" s="132"/>
      <c r="Q337" s="132"/>
      <c r="R337" s="123">
        <f t="shared" si="45"/>
        <v>321</v>
      </c>
      <c r="S337" s="124" t="s">
        <v>28</v>
      </c>
      <c r="T337" s="125" t="s">
        <v>29</v>
      </c>
      <c r="U337" s="126" t="s">
        <v>30</v>
      </c>
      <c r="V337" s="127" t="s">
        <v>31</v>
      </c>
      <c r="W337" s="128">
        <v>15</v>
      </c>
      <c r="X337" s="129" t="s">
        <v>32</v>
      </c>
      <c r="Y337" s="130">
        <v>683.60655737704917</v>
      </c>
      <c r="Z337" s="131">
        <f t="shared" ref="Z337:Z400" si="53">W337*Y337</f>
        <v>10254.098360655738</v>
      </c>
    </row>
    <row r="338" s="10" customFormat="1" ht="31.5">
      <c r="B338" s="112"/>
      <c r="C338" s="113">
        <f t="shared" si="46"/>
        <v>322</v>
      </c>
      <c r="D338" s="133" t="str">
        <f t="shared" si="47"/>
        <v>Картридж</v>
      </c>
      <c r="E338" s="115" t="str">
        <f t="shared" si="48"/>
        <v xml:space="preserve">Национальный режим не предоставляется – ограничение</v>
      </c>
      <c r="F338" s="113" t="str">
        <f t="shared" si="49"/>
        <v>26.20.40.190</v>
      </c>
      <c r="G338" s="116" t="str">
        <f t="shared" si="50"/>
        <v>шт.</v>
      </c>
      <c r="H338" s="117">
        <f t="shared" si="51"/>
        <v>28</v>
      </c>
      <c r="I338" s="118" t="s">
        <v>27</v>
      </c>
      <c r="J338" s="118" t="s">
        <v>27</v>
      </c>
      <c r="K338" s="119" t="s">
        <v>27</v>
      </c>
      <c r="L338" s="119"/>
      <c r="M338" s="120">
        <v>0</v>
      </c>
      <c r="N338" s="121">
        <f t="shared" si="52"/>
        <v>0</v>
      </c>
      <c r="O338" s="122"/>
      <c r="P338" s="132"/>
      <c r="Q338" s="132"/>
      <c r="R338" s="123">
        <f t="shared" ref="R338:R401" si="54">R337+1</f>
        <v>322</v>
      </c>
      <c r="S338" s="124" t="s">
        <v>28</v>
      </c>
      <c r="T338" s="125" t="s">
        <v>29</v>
      </c>
      <c r="U338" s="126" t="s">
        <v>30</v>
      </c>
      <c r="V338" s="127" t="s">
        <v>31</v>
      </c>
      <c r="W338" s="128">
        <v>28</v>
      </c>
      <c r="X338" s="129" t="s">
        <v>32</v>
      </c>
      <c r="Y338" s="130">
        <v>420.49180327868851</v>
      </c>
      <c r="Z338" s="131">
        <f t="shared" si="53"/>
        <v>11773.770491803278</v>
      </c>
    </row>
    <row r="339" s="10" customFormat="1" ht="31.5">
      <c r="B339" s="112"/>
      <c r="C339" s="113">
        <f t="shared" si="46"/>
        <v>323</v>
      </c>
      <c r="D339" s="133" t="str">
        <f t="shared" si="47"/>
        <v>Картридж</v>
      </c>
      <c r="E339" s="115" t="str">
        <f t="shared" si="48"/>
        <v xml:space="preserve">Национальный режим не предоставляется – ограничение</v>
      </c>
      <c r="F339" s="113" t="str">
        <f t="shared" si="49"/>
        <v>26.20.40.190</v>
      </c>
      <c r="G339" s="116" t="str">
        <f t="shared" si="50"/>
        <v>шт.</v>
      </c>
      <c r="H339" s="117">
        <f t="shared" si="51"/>
        <v>10</v>
      </c>
      <c r="I339" s="118" t="s">
        <v>27</v>
      </c>
      <c r="J339" s="118" t="s">
        <v>27</v>
      </c>
      <c r="K339" s="119" t="s">
        <v>27</v>
      </c>
      <c r="L339" s="119"/>
      <c r="M339" s="120">
        <v>0</v>
      </c>
      <c r="N339" s="121">
        <f t="shared" si="52"/>
        <v>0</v>
      </c>
      <c r="O339" s="122"/>
      <c r="P339" s="132"/>
      <c r="Q339" s="132"/>
      <c r="R339" s="123">
        <f t="shared" si="54"/>
        <v>323</v>
      </c>
      <c r="S339" s="124" t="s">
        <v>28</v>
      </c>
      <c r="T339" s="125" t="s">
        <v>29</v>
      </c>
      <c r="U339" s="126" t="s">
        <v>30</v>
      </c>
      <c r="V339" s="127" t="s">
        <v>31</v>
      </c>
      <c r="W339" s="128">
        <v>10</v>
      </c>
      <c r="X339" s="129" t="s">
        <v>32</v>
      </c>
      <c r="Y339" s="130">
        <v>868.85245901639348</v>
      </c>
      <c r="Z339" s="131">
        <f t="shared" si="53"/>
        <v>8688.5245901639355</v>
      </c>
    </row>
    <row r="340" s="10" customFormat="1" ht="31.5">
      <c r="B340" s="112"/>
      <c r="C340" s="113">
        <f t="shared" si="46"/>
        <v>324</v>
      </c>
      <c r="D340" s="133" t="str">
        <f t="shared" si="47"/>
        <v>Картридж</v>
      </c>
      <c r="E340" s="115" t="str">
        <f t="shared" si="48"/>
        <v xml:space="preserve">Национальный режим не предоставляется – ограничение</v>
      </c>
      <c r="F340" s="113" t="str">
        <f t="shared" si="49"/>
        <v>26.20.40.190</v>
      </c>
      <c r="G340" s="116" t="str">
        <f t="shared" si="50"/>
        <v>шт.</v>
      </c>
      <c r="H340" s="117">
        <f t="shared" si="51"/>
        <v>2</v>
      </c>
      <c r="I340" s="118" t="s">
        <v>27</v>
      </c>
      <c r="J340" s="118" t="s">
        <v>27</v>
      </c>
      <c r="K340" s="119" t="s">
        <v>27</v>
      </c>
      <c r="L340" s="119"/>
      <c r="M340" s="120">
        <v>0</v>
      </c>
      <c r="N340" s="121">
        <f t="shared" si="52"/>
        <v>0</v>
      </c>
      <c r="O340" s="122"/>
      <c r="P340" s="132"/>
      <c r="Q340" s="132"/>
      <c r="R340" s="123">
        <f t="shared" si="54"/>
        <v>324</v>
      </c>
      <c r="S340" s="124" t="s">
        <v>28</v>
      </c>
      <c r="T340" s="125" t="s">
        <v>29</v>
      </c>
      <c r="U340" s="126" t="s">
        <v>30</v>
      </c>
      <c r="V340" s="127" t="s">
        <v>31</v>
      </c>
      <c r="W340" s="128">
        <v>2</v>
      </c>
      <c r="X340" s="129" t="s">
        <v>32</v>
      </c>
      <c r="Y340" s="130">
        <v>680.32786885245901</v>
      </c>
      <c r="Z340" s="131">
        <f t="shared" si="53"/>
        <v>1360.655737704918</v>
      </c>
    </row>
    <row r="341" s="10" customFormat="1" ht="31.5">
      <c r="B341" s="112"/>
      <c r="C341" s="113">
        <f t="shared" si="46"/>
        <v>325</v>
      </c>
      <c r="D341" s="133" t="str">
        <f t="shared" si="47"/>
        <v>Картридж</v>
      </c>
      <c r="E341" s="115" t="str">
        <f t="shared" si="48"/>
        <v xml:space="preserve">Национальный режим не предоставляется – ограничение</v>
      </c>
      <c r="F341" s="113" t="str">
        <f t="shared" si="49"/>
        <v>26.20.40.190</v>
      </c>
      <c r="G341" s="116" t="str">
        <f t="shared" si="50"/>
        <v>шт.</v>
      </c>
      <c r="H341" s="117">
        <f t="shared" si="51"/>
        <v>8</v>
      </c>
      <c r="I341" s="118" t="s">
        <v>27</v>
      </c>
      <c r="J341" s="118" t="s">
        <v>27</v>
      </c>
      <c r="K341" s="119" t="s">
        <v>27</v>
      </c>
      <c r="L341" s="119"/>
      <c r="M341" s="120">
        <v>0</v>
      </c>
      <c r="N341" s="121">
        <f t="shared" si="52"/>
        <v>0</v>
      </c>
      <c r="O341" s="122"/>
      <c r="P341" s="132"/>
      <c r="Q341" s="132"/>
      <c r="R341" s="123">
        <f t="shared" si="54"/>
        <v>325</v>
      </c>
      <c r="S341" s="124" t="s">
        <v>28</v>
      </c>
      <c r="T341" s="125" t="s">
        <v>29</v>
      </c>
      <c r="U341" s="126" t="s">
        <v>30</v>
      </c>
      <c r="V341" s="127" t="s">
        <v>31</v>
      </c>
      <c r="W341" s="128">
        <v>8</v>
      </c>
      <c r="X341" s="129" t="s">
        <v>32</v>
      </c>
      <c r="Y341" s="130">
        <v>762.29508196721315</v>
      </c>
      <c r="Z341" s="131">
        <f t="shared" si="53"/>
        <v>6098.3606557377052</v>
      </c>
    </row>
    <row r="342" s="10" customFormat="1" ht="31.5">
      <c r="B342" s="112"/>
      <c r="C342" s="113">
        <f t="shared" si="46"/>
        <v>326</v>
      </c>
      <c r="D342" s="133" t="str">
        <f t="shared" si="47"/>
        <v>Картридж</v>
      </c>
      <c r="E342" s="115" t="str">
        <f t="shared" si="48"/>
        <v xml:space="preserve">Национальный режим не предоставляется – ограничение</v>
      </c>
      <c r="F342" s="113" t="str">
        <f t="shared" si="49"/>
        <v>26.20.40.190</v>
      </c>
      <c r="G342" s="116" t="str">
        <f t="shared" si="50"/>
        <v>шт.</v>
      </c>
      <c r="H342" s="117">
        <f t="shared" si="51"/>
        <v>10</v>
      </c>
      <c r="I342" s="118" t="s">
        <v>27</v>
      </c>
      <c r="J342" s="118" t="s">
        <v>27</v>
      </c>
      <c r="K342" s="119" t="s">
        <v>27</v>
      </c>
      <c r="L342" s="119"/>
      <c r="M342" s="120">
        <v>0</v>
      </c>
      <c r="N342" s="121">
        <f t="shared" si="52"/>
        <v>0</v>
      </c>
      <c r="O342" s="122"/>
      <c r="P342" s="132"/>
      <c r="Q342" s="132"/>
      <c r="R342" s="123">
        <f t="shared" si="54"/>
        <v>326</v>
      </c>
      <c r="S342" s="124" t="s">
        <v>28</v>
      </c>
      <c r="T342" s="125" t="s">
        <v>29</v>
      </c>
      <c r="U342" s="126" t="s">
        <v>30</v>
      </c>
      <c r="V342" s="127" t="s">
        <v>31</v>
      </c>
      <c r="W342" s="128">
        <v>10</v>
      </c>
      <c r="X342" s="129" t="s">
        <v>32</v>
      </c>
      <c r="Y342" s="130">
        <v>781.14754098360652</v>
      </c>
      <c r="Z342" s="131">
        <f t="shared" si="53"/>
        <v>7811.4754098360654</v>
      </c>
    </row>
    <row r="343" s="10" customFormat="1" ht="31.5">
      <c r="B343" s="112"/>
      <c r="C343" s="113">
        <f t="shared" si="46"/>
        <v>327</v>
      </c>
      <c r="D343" s="133" t="str">
        <f t="shared" si="47"/>
        <v>Картридж</v>
      </c>
      <c r="E343" s="115" t="str">
        <f t="shared" si="48"/>
        <v xml:space="preserve">Национальный режим не предоставляется – ограничение</v>
      </c>
      <c r="F343" s="113" t="str">
        <f t="shared" si="49"/>
        <v>26.20.40.190</v>
      </c>
      <c r="G343" s="116" t="str">
        <f t="shared" si="50"/>
        <v>шт.</v>
      </c>
      <c r="H343" s="117">
        <f t="shared" si="51"/>
        <v>10</v>
      </c>
      <c r="I343" s="118" t="s">
        <v>27</v>
      </c>
      <c r="J343" s="118" t="s">
        <v>27</v>
      </c>
      <c r="K343" s="119" t="s">
        <v>27</v>
      </c>
      <c r="L343" s="119"/>
      <c r="M343" s="120">
        <v>0</v>
      </c>
      <c r="N343" s="121">
        <f t="shared" si="52"/>
        <v>0</v>
      </c>
      <c r="O343" s="122"/>
      <c r="P343" s="132"/>
      <c r="Q343" s="132"/>
      <c r="R343" s="123">
        <f t="shared" si="54"/>
        <v>327</v>
      </c>
      <c r="S343" s="124" t="s">
        <v>28</v>
      </c>
      <c r="T343" s="125" t="s">
        <v>29</v>
      </c>
      <c r="U343" s="126" t="s">
        <v>30</v>
      </c>
      <c r="V343" s="127" t="s">
        <v>31</v>
      </c>
      <c r="W343" s="128">
        <v>10</v>
      </c>
      <c r="X343" s="129" t="s">
        <v>32</v>
      </c>
      <c r="Y343" s="130">
        <v>680</v>
      </c>
      <c r="Z343" s="131">
        <f t="shared" si="53"/>
        <v>6800</v>
      </c>
    </row>
    <row r="344" s="10" customFormat="1" ht="31.5">
      <c r="B344" s="112"/>
      <c r="C344" s="113">
        <f t="shared" si="46"/>
        <v>328</v>
      </c>
      <c r="D344" s="133" t="str">
        <f t="shared" si="47"/>
        <v>Картридж</v>
      </c>
      <c r="E344" s="115" t="str">
        <f t="shared" si="48"/>
        <v xml:space="preserve">Национальный режим не предоставляется – ограничение</v>
      </c>
      <c r="F344" s="113" t="str">
        <f t="shared" si="49"/>
        <v>26.20.40.190</v>
      </c>
      <c r="G344" s="116" t="str">
        <f t="shared" si="50"/>
        <v>шт.</v>
      </c>
      <c r="H344" s="117">
        <f t="shared" si="51"/>
        <v>9</v>
      </c>
      <c r="I344" s="118" t="s">
        <v>27</v>
      </c>
      <c r="J344" s="118" t="s">
        <v>27</v>
      </c>
      <c r="K344" s="119" t="s">
        <v>27</v>
      </c>
      <c r="L344" s="119"/>
      <c r="M344" s="120">
        <v>0</v>
      </c>
      <c r="N344" s="121">
        <f t="shared" si="52"/>
        <v>0</v>
      </c>
      <c r="O344" s="122"/>
      <c r="P344" s="132"/>
      <c r="Q344" s="132"/>
      <c r="R344" s="123">
        <f t="shared" si="54"/>
        <v>328</v>
      </c>
      <c r="S344" s="124" t="s">
        <v>28</v>
      </c>
      <c r="T344" s="125" t="s">
        <v>29</v>
      </c>
      <c r="U344" s="126" t="s">
        <v>30</v>
      </c>
      <c r="V344" s="127" t="s">
        <v>31</v>
      </c>
      <c r="W344" s="128">
        <v>9</v>
      </c>
      <c r="X344" s="129" t="s">
        <v>32</v>
      </c>
      <c r="Y344" s="130">
        <v>1004.0000000000001</v>
      </c>
      <c r="Z344" s="131">
        <f t="shared" si="53"/>
        <v>9036.0000000000018</v>
      </c>
    </row>
    <row r="345" s="10" customFormat="1" ht="31.5">
      <c r="B345" s="112"/>
      <c r="C345" s="113">
        <f t="shared" si="46"/>
        <v>329</v>
      </c>
      <c r="D345" s="133" t="str">
        <f t="shared" si="47"/>
        <v>Картридж</v>
      </c>
      <c r="E345" s="115" t="str">
        <f t="shared" si="48"/>
        <v xml:space="preserve">Национальный режим не предоставляется – ограничение</v>
      </c>
      <c r="F345" s="113" t="str">
        <f t="shared" si="49"/>
        <v>26.20.40.190</v>
      </c>
      <c r="G345" s="116" t="str">
        <f t="shared" si="50"/>
        <v>шт.</v>
      </c>
      <c r="H345" s="117">
        <f t="shared" si="51"/>
        <v>2</v>
      </c>
      <c r="I345" s="118" t="s">
        <v>27</v>
      </c>
      <c r="J345" s="118" t="s">
        <v>27</v>
      </c>
      <c r="K345" s="119" t="s">
        <v>27</v>
      </c>
      <c r="L345" s="119"/>
      <c r="M345" s="120">
        <v>0</v>
      </c>
      <c r="N345" s="121">
        <f t="shared" si="52"/>
        <v>0</v>
      </c>
      <c r="O345" s="122"/>
      <c r="P345" s="132"/>
      <c r="Q345" s="132"/>
      <c r="R345" s="123">
        <f t="shared" si="54"/>
        <v>329</v>
      </c>
      <c r="S345" s="124" t="s">
        <v>28</v>
      </c>
      <c r="T345" s="125" t="s">
        <v>29</v>
      </c>
      <c r="U345" s="126" t="s">
        <v>30</v>
      </c>
      <c r="V345" s="127" t="s">
        <v>31</v>
      </c>
      <c r="W345" s="128">
        <v>2</v>
      </c>
      <c r="X345" s="129" t="s">
        <v>32</v>
      </c>
      <c r="Y345" s="130">
        <v>459.01639344262298</v>
      </c>
      <c r="Z345" s="131">
        <f t="shared" si="53"/>
        <v>918.03278688524597</v>
      </c>
    </row>
    <row r="346" s="10" customFormat="1" ht="31.5">
      <c r="B346" s="112"/>
      <c r="C346" s="113">
        <f t="shared" si="46"/>
        <v>330</v>
      </c>
      <c r="D346" s="133" t="str">
        <f t="shared" si="47"/>
        <v>Пластик</v>
      </c>
      <c r="E346" s="115" t="str">
        <f t="shared" si="48"/>
        <v xml:space="preserve">Национальный режим не предоставляется – ограничение</v>
      </c>
      <c r="F346" s="113" t="str">
        <f t="shared" si="49"/>
        <v>26.20.40.190</v>
      </c>
      <c r="G346" s="116" t="str">
        <f t="shared" si="50"/>
        <v>шт.</v>
      </c>
      <c r="H346" s="117">
        <f t="shared" si="51"/>
        <v>4</v>
      </c>
      <c r="I346" s="118" t="s">
        <v>27</v>
      </c>
      <c r="J346" s="118" t="s">
        <v>27</v>
      </c>
      <c r="K346" s="119" t="s">
        <v>27</v>
      </c>
      <c r="L346" s="119"/>
      <c r="M346" s="120">
        <v>0</v>
      </c>
      <c r="N346" s="121">
        <f t="shared" si="52"/>
        <v>0</v>
      </c>
      <c r="O346" s="122"/>
      <c r="P346" s="132"/>
      <c r="Q346" s="132"/>
      <c r="R346" s="123">
        <f t="shared" si="54"/>
        <v>330</v>
      </c>
      <c r="S346" s="124" t="s">
        <v>52</v>
      </c>
      <c r="T346" s="125" t="s">
        <v>29</v>
      </c>
      <c r="U346" s="126" t="s">
        <v>30</v>
      </c>
      <c r="V346" s="127" t="s">
        <v>31</v>
      </c>
      <c r="W346" s="128">
        <v>4</v>
      </c>
      <c r="X346" s="129" t="s">
        <v>32</v>
      </c>
      <c r="Y346" s="130">
        <v>1954.9180327868853</v>
      </c>
      <c r="Z346" s="131">
        <f t="shared" si="53"/>
        <v>7819.6721311475412</v>
      </c>
    </row>
    <row r="347" s="10" customFormat="1" ht="31.5">
      <c r="B347" s="112"/>
      <c r="C347" s="113">
        <f t="shared" si="46"/>
        <v>331</v>
      </c>
      <c r="D347" s="133" t="str">
        <f t="shared" si="47"/>
        <v>Пластик</v>
      </c>
      <c r="E347" s="115" t="str">
        <f t="shared" si="48"/>
        <v xml:space="preserve">Национальный режим не предоставляется – ограничение</v>
      </c>
      <c r="F347" s="113" t="str">
        <f t="shared" si="49"/>
        <v>26.20.40.190</v>
      </c>
      <c r="G347" s="116" t="str">
        <f t="shared" si="50"/>
        <v>шт.</v>
      </c>
      <c r="H347" s="117">
        <f t="shared" si="51"/>
        <v>2</v>
      </c>
      <c r="I347" s="118" t="s">
        <v>27</v>
      </c>
      <c r="J347" s="118" t="s">
        <v>27</v>
      </c>
      <c r="K347" s="119" t="s">
        <v>27</v>
      </c>
      <c r="L347" s="119"/>
      <c r="M347" s="120">
        <v>0</v>
      </c>
      <c r="N347" s="121">
        <f t="shared" si="52"/>
        <v>0</v>
      </c>
      <c r="O347" s="122"/>
      <c r="P347" s="132"/>
      <c r="Q347" s="132"/>
      <c r="R347" s="123">
        <f t="shared" si="54"/>
        <v>331</v>
      </c>
      <c r="S347" s="124" t="s">
        <v>52</v>
      </c>
      <c r="T347" s="125" t="s">
        <v>29</v>
      </c>
      <c r="U347" s="126" t="s">
        <v>30</v>
      </c>
      <c r="V347" s="127" t="s">
        <v>31</v>
      </c>
      <c r="W347" s="128">
        <v>2</v>
      </c>
      <c r="X347" s="129" t="s">
        <v>32</v>
      </c>
      <c r="Y347" s="130">
        <v>2122.9508196721313</v>
      </c>
      <c r="Z347" s="131">
        <f t="shared" si="53"/>
        <v>4245.9016393442625</v>
      </c>
    </row>
    <row r="348" s="10" customFormat="1" ht="31.5">
      <c r="B348" s="112"/>
      <c r="C348" s="113">
        <f t="shared" si="46"/>
        <v>332</v>
      </c>
      <c r="D348" s="133" t="str">
        <f t="shared" si="47"/>
        <v>Пластик</v>
      </c>
      <c r="E348" s="115" t="str">
        <f t="shared" si="48"/>
        <v xml:space="preserve">Национальный режим не предоставляется – ограничение</v>
      </c>
      <c r="F348" s="113" t="str">
        <f t="shared" si="49"/>
        <v>26.20.40.190</v>
      </c>
      <c r="G348" s="116" t="str">
        <f t="shared" si="50"/>
        <v>шт.</v>
      </c>
      <c r="H348" s="117">
        <f t="shared" si="51"/>
        <v>4</v>
      </c>
      <c r="I348" s="118" t="s">
        <v>27</v>
      </c>
      <c r="J348" s="118" t="s">
        <v>27</v>
      </c>
      <c r="K348" s="119" t="s">
        <v>27</v>
      </c>
      <c r="L348" s="119"/>
      <c r="M348" s="120">
        <v>0</v>
      </c>
      <c r="N348" s="121">
        <f t="shared" si="52"/>
        <v>0</v>
      </c>
      <c r="O348" s="122"/>
      <c r="P348" s="132"/>
      <c r="Q348" s="132"/>
      <c r="R348" s="123">
        <f t="shared" si="54"/>
        <v>332</v>
      </c>
      <c r="S348" s="124" t="s">
        <v>52</v>
      </c>
      <c r="T348" s="125" t="s">
        <v>29</v>
      </c>
      <c r="U348" s="126" t="s">
        <v>30</v>
      </c>
      <c r="V348" s="127" t="s">
        <v>31</v>
      </c>
      <c r="W348" s="128">
        <v>4</v>
      </c>
      <c r="X348" s="129" t="s">
        <v>32</v>
      </c>
      <c r="Y348" s="130">
        <v>1954.9180327868853</v>
      </c>
      <c r="Z348" s="131">
        <f t="shared" si="53"/>
        <v>7819.6721311475412</v>
      </c>
    </row>
    <row r="349" s="10" customFormat="1" ht="31.5">
      <c r="B349" s="112"/>
      <c r="C349" s="113">
        <f t="shared" si="46"/>
        <v>333</v>
      </c>
      <c r="D349" s="133" t="str">
        <f t="shared" si="47"/>
        <v>Пластик</v>
      </c>
      <c r="E349" s="115" t="str">
        <f t="shared" si="48"/>
        <v xml:space="preserve">Национальный режим не предоставляется – ограничение</v>
      </c>
      <c r="F349" s="113" t="str">
        <f t="shared" si="49"/>
        <v>26.20.40.190</v>
      </c>
      <c r="G349" s="116" t="str">
        <f t="shared" si="50"/>
        <v>шт.</v>
      </c>
      <c r="H349" s="117">
        <f t="shared" si="51"/>
        <v>2</v>
      </c>
      <c r="I349" s="118" t="s">
        <v>27</v>
      </c>
      <c r="J349" s="118" t="s">
        <v>27</v>
      </c>
      <c r="K349" s="119" t="s">
        <v>27</v>
      </c>
      <c r="L349" s="119"/>
      <c r="M349" s="120">
        <v>0</v>
      </c>
      <c r="N349" s="121">
        <f t="shared" si="52"/>
        <v>0</v>
      </c>
      <c r="O349" s="122"/>
      <c r="P349" s="132"/>
      <c r="Q349" s="132"/>
      <c r="R349" s="123">
        <f t="shared" si="54"/>
        <v>333</v>
      </c>
      <c r="S349" s="124" t="s">
        <v>52</v>
      </c>
      <c r="T349" s="125" t="s">
        <v>29</v>
      </c>
      <c r="U349" s="126" t="s">
        <v>30</v>
      </c>
      <c r="V349" s="127" t="s">
        <v>31</v>
      </c>
      <c r="W349" s="128">
        <v>2</v>
      </c>
      <c r="X349" s="129" t="s">
        <v>32</v>
      </c>
      <c r="Y349" s="130">
        <v>4885.2459016393441</v>
      </c>
      <c r="Z349" s="131">
        <f t="shared" si="53"/>
        <v>9770.4918032786882</v>
      </c>
    </row>
    <row r="350" s="10" customFormat="1" ht="31.5">
      <c r="B350" s="112"/>
      <c r="C350" s="113">
        <f t="shared" si="46"/>
        <v>334</v>
      </c>
      <c r="D350" s="133" t="str">
        <f t="shared" si="47"/>
        <v>Пластик</v>
      </c>
      <c r="E350" s="115" t="str">
        <f t="shared" si="48"/>
        <v xml:space="preserve">Национальный режим не предоставляется – ограничение</v>
      </c>
      <c r="F350" s="113" t="str">
        <f t="shared" si="49"/>
        <v>26.20.40.190</v>
      </c>
      <c r="G350" s="116" t="str">
        <f t="shared" si="50"/>
        <v>шт.</v>
      </c>
      <c r="H350" s="117">
        <f t="shared" si="51"/>
        <v>2</v>
      </c>
      <c r="I350" s="118" t="s">
        <v>27</v>
      </c>
      <c r="J350" s="118" t="s">
        <v>27</v>
      </c>
      <c r="K350" s="119" t="s">
        <v>27</v>
      </c>
      <c r="L350" s="119"/>
      <c r="M350" s="120">
        <v>0</v>
      </c>
      <c r="N350" s="121">
        <f t="shared" si="52"/>
        <v>0</v>
      </c>
      <c r="O350" s="122"/>
      <c r="P350" s="132"/>
      <c r="Q350" s="132"/>
      <c r="R350" s="123">
        <f t="shared" si="54"/>
        <v>334</v>
      </c>
      <c r="S350" s="124" t="s">
        <v>52</v>
      </c>
      <c r="T350" s="125" t="s">
        <v>29</v>
      </c>
      <c r="U350" s="126" t="s">
        <v>30</v>
      </c>
      <c r="V350" s="127" t="s">
        <v>31</v>
      </c>
      <c r="W350" s="128">
        <v>2</v>
      </c>
      <c r="X350" s="129" t="s">
        <v>32</v>
      </c>
      <c r="Y350" s="130">
        <v>4704.9180327868853</v>
      </c>
      <c r="Z350" s="131">
        <f t="shared" si="53"/>
        <v>9409.8360655737706</v>
      </c>
    </row>
    <row r="351" s="10" customFormat="1" ht="31.5">
      <c r="B351" s="112"/>
      <c r="C351" s="113">
        <f t="shared" si="46"/>
        <v>335</v>
      </c>
      <c r="D351" s="133" t="str">
        <f t="shared" si="47"/>
        <v>Пластик</v>
      </c>
      <c r="E351" s="115" t="str">
        <f t="shared" si="48"/>
        <v xml:space="preserve">Национальный режим не предоставляется – ограничение</v>
      </c>
      <c r="F351" s="113" t="str">
        <f t="shared" si="49"/>
        <v>26.20.40.190</v>
      </c>
      <c r="G351" s="116" t="str">
        <f t="shared" si="50"/>
        <v>шт.</v>
      </c>
      <c r="H351" s="117">
        <f t="shared" si="51"/>
        <v>3</v>
      </c>
      <c r="I351" s="118" t="s">
        <v>27</v>
      </c>
      <c r="J351" s="118" t="s">
        <v>27</v>
      </c>
      <c r="K351" s="119" t="s">
        <v>27</v>
      </c>
      <c r="L351" s="119"/>
      <c r="M351" s="120">
        <v>0</v>
      </c>
      <c r="N351" s="121">
        <f t="shared" si="52"/>
        <v>0</v>
      </c>
      <c r="O351" s="122"/>
      <c r="P351" s="132"/>
      <c r="Q351" s="132"/>
      <c r="R351" s="123">
        <f t="shared" si="54"/>
        <v>335</v>
      </c>
      <c r="S351" s="124" t="s">
        <v>52</v>
      </c>
      <c r="T351" s="125" t="s">
        <v>29</v>
      </c>
      <c r="U351" s="126" t="s">
        <v>30</v>
      </c>
      <c r="V351" s="127" t="s">
        <v>31</v>
      </c>
      <c r="W351" s="128">
        <v>3</v>
      </c>
      <c r="X351" s="129" t="s">
        <v>32</v>
      </c>
      <c r="Y351" s="130">
        <v>2336.0655737704919</v>
      </c>
      <c r="Z351" s="131">
        <f t="shared" si="53"/>
        <v>7008.1967213114758</v>
      </c>
    </row>
    <row r="352" s="10" customFormat="1" ht="31.5">
      <c r="B352" s="112"/>
      <c r="C352" s="113">
        <f t="shared" si="46"/>
        <v>336</v>
      </c>
      <c r="D352" s="133" t="str">
        <f t="shared" si="47"/>
        <v>Тонер/Чернила</v>
      </c>
      <c r="E352" s="115" t="str">
        <f t="shared" si="48"/>
        <v xml:space="preserve">Национальный режим не предоставляется – ограничение</v>
      </c>
      <c r="F352" s="113" t="str">
        <f t="shared" si="49"/>
        <v>26.20.40.190</v>
      </c>
      <c r="G352" s="116" t="str">
        <f t="shared" si="50"/>
        <v>шт.</v>
      </c>
      <c r="H352" s="117">
        <f t="shared" si="51"/>
        <v>1</v>
      </c>
      <c r="I352" s="118" t="s">
        <v>27</v>
      </c>
      <c r="J352" s="118" t="s">
        <v>27</v>
      </c>
      <c r="K352" s="119" t="s">
        <v>27</v>
      </c>
      <c r="L352" s="119"/>
      <c r="M352" s="120">
        <v>0</v>
      </c>
      <c r="N352" s="121">
        <f t="shared" si="52"/>
        <v>0</v>
      </c>
      <c r="O352" s="122"/>
      <c r="P352" s="132"/>
      <c r="Q352" s="132"/>
      <c r="R352" s="123">
        <f t="shared" si="54"/>
        <v>336</v>
      </c>
      <c r="S352" s="124" t="s">
        <v>61</v>
      </c>
      <c r="T352" s="125" t="s">
        <v>29</v>
      </c>
      <c r="U352" s="126" t="s">
        <v>30</v>
      </c>
      <c r="V352" s="127" t="s">
        <v>31</v>
      </c>
      <c r="W352" s="128">
        <v>1</v>
      </c>
      <c r="X352" s="129" t="s">
        <v>32</v>
      </c>
      <c r="Y352" s="130">
        <v>1419.672131147541</v>
      </c>
      <c r="Z352" s="131">
        <f t="shared" si="53"/>
        <v>1419.672131147541</v>
      </c>
    </row>
    <row r="353" s="10" customFormat="1" ht="31.5">
      <c r="B353" s="112"/>
      <c r="C353" s="113">
        <f t="shared" si="46"/>
        <v>337</v>
      </c>
      <c r="D353" s="133" t="str">
        <f t="shared" si="47"/>
        <v>Фьюзер</v>
      </c>
      <c r="E353" s="115" t="str">
        <f t="shared" si="48"/>
        <v xml:space="preserve">Национальный режим не предоставляется – ограничение</v>
      </c>
      <c r="F353" s="113" t="str">
        <f t="shared" si="49"/>
        <v>26.20.40.190</v>
      </c>
      <c r="G353" s="116" t="str">
        <f t="shared" si="50"/>
        <v>шт.</v>
      </c>
      <c r="H353" s="117">
        <f t="shared" si="51"/>
        <v>1</v>
      </c>
      <c r="I353" s="118" t="s">
        <v>27</v>
      </c>
      <c r="J353" s="118" t="s">
        <v>27</v>
      </c>
      <c r="K353" s="119" t="s">
        <v>27</v>
      </c>
      <c r="L353" s="119"/>
      <c r="M353" s="120">
        <v>0</v>
      </c>
      <c r="N353" s="121">
        <f t="shared" si="52"/>
        <v>0</v>
      </c>
      <c r="O353" s="122"/>
      <c r="P353" s="132"/>
      <c r="Q353" s="132"/>
      <c r="R353" s="123">
        <f t="shared" si="54"/>
        <v>337</v>
      </c>
      <c r="S353" s="124" t="s">
        <v>40</v>
      </c>
      <c r="T353" s="125" t="s">
        <v>29</v>
      </c>
      <c r="U353" s="126" t="s">
        <v>30</v>
      </c>
      <c r="V353" s="127" t="s">
        <v>31</v>
      </c>
      <c r="W353" s="128">
        <v>1</v>
      </c>
      <c r="X353" s="129" t="s">
        <v>32</v>
      </c>
      <c r="Y353" s="130">
        <v>14581.967213114754</v>
      </c>
      <c r="Z353" s="131">
        <f t="shared" si="53"/>
        <v>14581.967213114754</v>
      </c>
    </row>
    <row r="354" s="10" customFormat="1" ht="31.5">
      <c r="B354" s="112"/>
      <c r="C354" s="113">
        <f t="shared" si="46"/>
        <v>338</v>
      </c>
      <c r="D354" s="133" t="str">
        <f t="shared" si="47"/>
        <v xml:space="preserve">Чистящее средство</v>
      </c>
      <c r="E354" s="115" t="str">
        <f t="shared" si="48"/>
        <v xml:space="preserve">Национальный режим не предоставляется – ограничение</v>
      </c>
      <c r="F354" s="113" t="str">
        <f t="shared" si="49"/>
        <v>26.20.40.190</v>
      </c>
      <c r="G354" s="116" t="str">
        <f t="shared" si="50"/>
        <v>шт.</v>
      </c>
      <c r="H354" s="117">
        <f t="shared" si="51"/>
        <v>2</v>
      </c>
      <c r="I354" s="118" t="s">
        <v>27</v>
      </c>
      <c r="J354" s="118" t="s">
        <v>27</v>
      </c>
      <c r="K354" s="119" t="s">
        <v>27</v>
      </c>
      <c r="L354" s="119"/>
      <c r="M354" s="120">
        <v>0</v>
      </c>
      <c r="N354" s="121">
        <f t="shared" si="52"/>
        <v>0</v>
      </c>
      <c r="O354" s="122"/>
      <c r="P354" s="132"/>
      <c r="Q354" s="132"/>
      <c r="R354" s="123">
        <f t="shared" si="54"/>
        <v>338</v>
      </c>
      <c r="S354" s="124" t="s">
        <v>55</v>
      </c>
      <c r="T354" s="125" t="s">
        <v>29</v>
      </c>
      <c r="U354" s="126" t="s">
        <v>30</v>
      </c>
      <c r="V354" s="127" t="s">
        <v>31</v>
      </c>
      <c r="W354" s="128">
        <v>2</v>
      </c>
      <c r="X354" s="129" t="s">
        <v>32</v>
      </c>
      <c r="Y354" s="130">
        <v>1803.2786885245903</v>
      </c>
      <c r="Z354" s="131">
        <f t="shared" si="53"/>
        <v>3606.5573770491806</v>
      </c>
    </row>
    <row r="355" s="10" customFormat="1" ht="31.5">
      <c r="B355" s="112"/>
      <c r="C355" s="113">
        <f t="shared" si="46"/>
        <v>339</v>
      </c>
      <c r="D355" s="133" t="str">
        <f t="shared" si="47"/>
        <v xml:space="preserve">Чистящее средство</v>
      </c>
      <c r="E355" s="115" t="str">
        <f t="shared" si="48"/>
        <v xml:space="preserve">Национальный режим не предоставляется – ограничение</v>
      </c>
      <c r="F355" s="113" t="str">
        <f t="shared" si="49"/>
        <v>26.20.40.190</v>
      </c>
      <c r="G355" s="116" t="str">
        <f t="shared" si="50"/>
        <v>шт.</v>
      </c>
      <c r="H355" s="117">
        <f t="shared" si="51"/>
        <v>2</v>
      </c>
      <c r="I355" s="118" t="s">
        <v>27</v>
      </c>
      <c r="J355" s="118" t="s">
        <v>27</v>
      </c>
      <c r="K355" s="119" t="s">
        <v>27</v>
      </c>
      <c r="L355" s="119"/>
      <c r="M355" s="120">
        <v>0</v>
      </c>
      <c r="N355" s="121">
        <f t="shared" si="52"/>
        <v>0</v>
      </c>
      <c r="O355" s="122"/>
      <c r="P355" s="132"/>
      <c r="Q355" s="132"/>
      <c r="R355" s="123">
        <f t="shared" si="54"/>
        <v>339</v>
      </c>
      <c r="S355" s="124" t="s">
        <v>55</v>
      </c>
      <c r="T355" s="125" t="s">
        <v>29</v>
      </c>
      <c r="U355" s="126" t="s">
        <v>30</v>
      </c>
      <c r="V355" s="127" t="s">
        <v>31</v>
      </c>
      <c r="W355" s="128">
        <v>2</v>
      </c>
      <c r="X355" s="129" t="s">
        <v>32</v>
      </c>
      <c r="Y355" s="130">
        <v>385.24590163934425</v>
      </c>
      <c r="Z355" s="131">
        <f t="shared" si="53"/>
        <v>770.49180327868851</v>
      </c>
    </row>
    <row r="356" s="10" customFormat="1" ht="31.5">
      <c r="B356" s="112"/>
      <c r="C356" s="113">
        <f t="shared" si="46"/>
        <v>340</v>
      </c>
      <c r="D356" s="133" t="str">
        <f t="shared" si="47"/>
        <v xml:space="preserve">Блок проявки</v>
      </c>
      <c r="E356" s="115" t="str">
        <f t="shared" si="48"/>
        <v xml:space="preserve">Национальный режим не предоставляется – ограничение</v>
      </c>
      <c r="F356" s="113" t="str">
        <f t="shared" si="49"/>
        <v>26.20.40.190</v>
      </c>
      <c r="G356" s="116" t="str">
        <f t="shared" si="50"/>
        <v>шт.</v>
      </c>
      <c r="H356" s="117">
        <f t="shared" si="51"/>
        <v>2</v>
      </c>
      <c r="I356" s="118" t="s">
        <v>27</v>
      </c>
      <c r="J356" s="118" t="s">
        <v>27</v>
      </c>
      <c r="K356" s="119" t="s">
        <v>27</v>
      </c>
      <c r="L356" s="119"/>
      <c r="M356" s="120">
        <v>0</v>
      </c>
      <c r="N356" s="121">
        <f t="shared" si="52"/>
        <v>0</v>
      </c>
      <c r="O356" s="122"/>
      <c r="P356" s="132"/>
      <c r="Q356" s="132"/>
      <c r="R356" s="123">
        <f t="shared" si="54"/>
        <v>340</v>
      </c>
      <c r="S356" s="124" t="s">
        <v>41</v>
      </c>
      <c r="T356" s="125" t="s">
        <v>29</v>
      </c>
      <c r="U356" s="126" t="s">
        <v>30</v>
      </c>
      <c r="V356" s="127" t="s">
        <v>31</v>
      </c>
      <c r="W356" s="128">
        <v>2</v>
      </c>
      <c r="X356" s="129" t="s">
        <v>32</v>
      </c>
      <c r="Y356" s="130">
        <v>16598.360655737706</v>
      </c>
      <c r="Z356" s="131">
        <f t="shared" si="53"/>
        <v>33196.721311475412</v>
      </c>
    </row>
    <row r="357" s="10" customFormat="1" ht="31.5">
      <c r="B357" s="112"/>
      <c r="C357" s="113">
        <f t="shared" si="46"/>
        <v>341</v>
      </c>
      <c r="D357" s="133" t="str">
        <f t="shared" si="47"/>
        <v>Картридж</v>
      </c>
      <c r="E357" s="115" t="str">
        <f t="shared" si="48"/>
        <v xml:space="preserve">Национальный режим не предоставляется – ограничение</v>
      </c>
      <c r="F357" s="113" t="str">
        <f t="shared" si="49"/>
        <v>26.20.40.190</v>
      </c>
      <c r="G357" s="116" t="str">
        <f t="shared" si="50"/>
        <v>шт.</v>
      </c>
      <c r="H357" s="117">
        <f t="shared" si="51"/>
        <v>5</v>
      </c>
      <c r="I357" s="118" t="s">
        <v>27</v>
      </c>
      <c r="J357" s="118" t="s">
        <v>27</v>
      </c>
      <c r="K357" s="119" t="s">
        <v>27</v>
      </c>
      <c r="L357" s="119"/>
      <c r="M357" s="120">
        <v>0</v>
      </c>
      <c r="N357" s="121">
        <f t="shared" si="52"/>
        <v>0</v>
      </c>
      <c r="O357" s="122"/>
      <c r="P357" s="132"/>
      <c r="Q357" s="132"/>
      <c r="R357" s="123">
        <f t="shared" si="54"/>
        <v>341</v>
      </c>
      <c r="S357" s="124" t="s">
        <v>28</v>
      </c>
      <c r="T357" s="125" t="s">
        <v>29</v>
      </c>
      <c r="U357" s="126" t="s">
        <v>30</v>
      </c>
      <c r="V357" s="127" t="s">
        <v>31</v>
      </c>
      <c r="W357" s="128">
        <v>5</v>
      </c>
      <c r="X357" s="129" t="s">
        <v>32</v>
      </c>
      <c r="Y357" s="130">
        <v>405.73770491803282</v>
      </c>
      <c r="Z357" s="131">
        <f t="shared" si="53"/>
        <v>2028.688524590164</v>
      </c>
    </row>
    <row r="358" s="10" customFormat="1" ht="31.5">
      <c r="B358" s="112"/>
      <c r="C358" s="113">
        <f t="shared" si="46"/>
        <v>342</v>
      </c>
      <c r="D358" s="133" t="str">
        <f t="shared" si="47"/>
        <v>Картридж</v>
      </c>
      <c r="E358" s="115" t="str">
        <f t="shared" si="48"/>
        <v xml:space="preserve">Национальный режим не предоставляется – ограничение</v>
      </c>
      <c r="F358" s="113" t="str">
        <f t="shared" si="49"/>
        <v>26.20.40.190</v>
      </c>
      <c r="G358" s="116" t="str">
        <f t="shared" si="50"/>
        <v>шт.</v>
      </c>
      <c r="H358" s="117">
        <f t="shared" si="51"/>
        <v>10</v>
      </c>
      <c r="I358" s="118" t="s">
        <v>27</v>
      </c>
      <c r="J358" s="118" t="s">
        <v>27</v>
      </c>
      <c r="K358" s="119" t="s">
        <v>27</v>
      </c>
      <c r="L358" s="119"/>
      <c r="M358" s="120">
        <v>0</v>
      </c>
      <c r="N358" s="121">
        <f t="shared" si="52"/>
        <v>0</v>
      </c>
      <c r="O358" s="122"/>
      <c r="P358" s="132"/>
      <c r="Q358" s="132"/>
      <c r="R358" s="123">
        <f t="shared" si="54"/>
        <v>342</v>
      </c>
      <c r="S358" s="124" t="s">
        <v>28</v>
      </c>
      <c r="T358" s="125" t="s">
        <v>29</v>
      </c>
      <c r="U358" s="126" t="s">
        <v>30</v>
      </c>
      <c r="V358" s="127" t="s">
        <v>31</v>
      </c>
      <c r="W358" s="128">
        <v>10</v>
      </c>
      <c r="X358" s="129" t="s">
        <v>32</v>
      </c>
      <c r="Y358" s="130">
        <v>459.01639344262298</v>
      </c>
      <c r="Z358" s="131">
        <f t="shared" si="53"/>
        <v>4590.1639344262294</v>
      </c>
    </row>
    <row r="359" s="10" customFormat="1" ht="31.5">
      <c r="B359" s="112"/>
      <c r="C359" s="113">
        <f t="shared" si="46"/>
        <v>343</v>
      </c>
      <c r="D359" s="133" t="str">
        <f t="shared" si="47"/>
        <v>Картридж</v>
      </c>
      <c r="E359" s="115" t="str">
        <f t="shared" si="48"/>
        <v xml:space="preserve">Национальный режим не предоставляется – ограничение</v>
      </c>
      <c r="F359" s="113" t="str">
        <f t="shared" si="49"/>
        <v>26.20.40.190</v>
      </c>
      <c r="G359" s="116" t="str">
        <f t="shared" si="50"/>
        <v>шт.</v>
      </c>
      <c r="H359" s="117">
        <f t="shared" si="51"/>
        <v>5</v>
      </c>
      <c r="I359" s="118" t="s">
        <v>27</v>
      </c>
      <c r="J359" s="118" t="s">
        <v>27</v>
      </c>
      <c r="K359" s="119" t="s">
        <v>27</v>
      </c>
      <c r="L359" s="119"/>
      <c r="M359" s="120">
        <v>0</v>
      </c>
      <c r="N359" s="121">
        <f t="shared" si="52"/>
        <v>0</v>
      </c>
      <c r="O359" s="122"/>
      <c r="P359" s="132"/>
      <c r="Q359" s="132"/>
      <c r="R359" s="123">
        <f t="shared" si="54"/>
        <v>343</v>
      </c>
      <c r="S359" s="124" t="s">
        <v>28</v>
      </c>
      <c r="T359" s="125" t="s">
        <v>29</v>
      </c>
      <c r="U359" s="126" t="s">
        <v>30</v>
      </c>
      <c r="V359" s="127" t="s">
        <v>31</v>
      </c>
      <c r="W359" s="128">
        <v>5</v>
      </c>
      <c r="X359" s="129" t="s">
        <v>32</v>
      </c>
      <c r="Y359" s="130">
        <v>288.52459016393442</v>
      </c>
      <c r="Z359" s="131">
        <f t="shared" si="53"/>
        <v>1442.622950819672</v>
      </c>
    </row>
    <row r="360" s="10" customFormat="1" ht="31.5">
      <c r="B360" s="112"/>
      <c r="C360" s="113">
        <f t="shared" si="46"/>
        <v>344</v>
      </c>
      <c r="D360" s="133" t="str">
        <f t="shared" si="47"/>
        <v>Картридж</v>
      </c>
      <c r="E360" s="115" t="str">
        <f t="shared" si="48"/>
        <v xml:space="preserve">Национальный режим не предоставляется – ограничение</v>
      </c>
      <c r="F360" s="113" t="str">
        <f t="shared" si="49"/>
        <v>26.20.40.190</v>
      </c>
      <c r="G360" s="116" t="str">
        <f t="shared" si="50"/>
        <v>шт.</v>
      </c>
      <c r="H360" s="117">
        <f t="shared" si="51"/>
        <v>10</v>
      </c>
      <c r="I360" s="118" t="s">
        <v>27</v>
      </c>
      <c r="J360" s="118" t="s">
        <v>27</v>
      </c>
      <c r="K360" s="119" t="s">
        <v>27</v>
      </c>
      <c r="L360" s="119"/>
      <c r="M360" s="120">
        <v>0</v>
      </c>
      <c r="N360" s="121">
        <f t="shared" si="52"/>
        <v>0</v>
      </c>
      <c r="O360" s="122"/>
      <c r="P360" s="132"/>
      <c r="Q360" s="132"/>
      <c r="R360" s="123">
        <f t="shared" si="54"/>
        <v>344</v>
      </c>
      <c r="S360" s="124" t="s">
        <v>28</v>
      </c>
      <c r="T360" s="125" t="s">
        <v>29</v>
      </c>
      <c r="U360" s="126" t="s">
        <v>30</v>
      </c>
      <c r="V360" s="127" t="s">
        <v>31</v>
      </c>
      <c r="W360" s="128">
        <v>10</v>
      </c>
      <c r="X360" s="129" t="s">
        <v>32</v>
      </c>
      <c r="Y360" s="130">
        <v>536.88524590163934</v>
      </c>
      <c r="Z360" s="131">
        <f t="shared" si="53"/>
        <v>5368.8524590163934</v>
      </c>
    </row>
    <row r="361" s="10" customFormat="1" ht="31.5">
      <c r="B361" s="112"/>
      <c r="C361" s="113">
        <f t="shared" si="46"/>
        <v>345</v>
      </c>
      <c r="D361" s="133" t="str">
        <f t="shared" si="47"/>
        <v>Картридж</v>
      </c>
      <c r="E361" s="115" t="str">
        <f t="shared" si="48"/>
        <v xml:space="preserve">Национальный режим не предоставляется – ограничение</v>
      </c>
      <c r="F361" s="113" t="str">
        <f t="shared" si="49"/>
        <v>26.20.40.190</v>
      </c>
      <c r="G361" s="116" t="str">
        <f t="shared" si="50"/>
        <v>шт.</v>
      </c>
      <c r="H361" s="117">
        <f t="shared" si="51"/>
        <v>10</v>
      </c>
      <c r="I361" s="118" t="s">
        <v>27</v>
      </c>
      <c r="J361" s="118" t="s">
        <v>27</v>
      </c>
      <c r="K361" s="119" t="s">
        <v>27</v>
      </c>
      <c r="L361" s="119"/>
      <c r="M361" s="120">
        <v>0</v>
      </c>
      <c r="N361" s="121">
        <f t="shared" si="52"/>
        <v>0</v>
      </c>
      <c r="O361" s="122"/>
      <c r="P361" s="132"/>
      <c r="Q361" s="132"/>
      <c r="R361" s="123">
        <f t="shared" si="54"/>
        <v>345</v>
      </c>
      <c r="S361" s="124" t="s">
        <v>28</v>
      </c>
      <c r="T361" s="125" t="s">
        <v>29</v>
      </c>
      <c r="U361" s="126" t="s">
        <v>30</v>
      </c>
      <c r="V361" s="127" t="s">
        <v>31</v>
      </c>
      <c r="W361" s="128">
        <v>10</v>
      </c>
      <c r="X361" s="129" t="s">
        <v>32</v>
      </c>
      <c r="Y361" s="130">
        <v>639.34426229508199</v>
      </c>
      <c r="Z361" s="131">
        <f t="shared" si="53"/>
        <v>6393.4426229508199</v>
      </c>
    </row>
    <row r="362" s="10" customFormat="1" ht="31.5">
      <c r="B362" s="112"/>
      <c r="C362" s="113">
        <f t="shared" si="46"/>
        <v>346</v>
      </c>
      <c r="D362" s="133" t="str">
        <f t="shared" si="47"/>
        <v>Картридж</v>
      </c>
      <c r="E362" s="115" t="str">
        <f t="shared" si="48"/>
        <v xml:space="preserve">Национальный режим не предоставляется – ограничение</v>
      </c>
      <c r="F362" s="113" t="str">
        <f t="shared" si="49"/>
        <v>26.20.40.190</v>
      </c>
      <c r="G362" s="116" t="str">
        <f t="shared" si="50"/>
        <v>шт.</v>
      </c>
      <c r="H362" s="117">
        <f t="shared" si="51"/>
        <v>4</v>
      </c>
      <c r="I362" s="118" t="s">
        <v>27</v>
      </c>
      <c r="J362" s="118" t="s">
        <v>27</v>
      </c>
      <c r="K362" s="119" t="s">
        <v>27</v>
      </c>
      <c r="L362" s="119"/>
      <c r="M362" s="120">
        <v>0</v>
      </c>
      <c r="N362" s="121">
        <f t="shared" si="52"/>
        <v>0</v>
      </c>
      <c r="O362" s="122"/>
      <c r="P362" s="132"/>
      <c r="Q362" s="132"/>
      <c r="R362" s="123">
        <f t="shared" si="54"/>
        <v>346</v>
      </c>
      <c r="S362" s="124" t="s">
        <v>28</v>
      </c>
      <c r="T362" s="125" t="s">
        <v>29</v>
      </c>
      <c r="U362" s="126" t="s">
        <v>30</v>
      </c>
      <c r="V362" s="127" t="s">
        <v>31</v>
      </c>
      <c r="W362" s="128">
        <v>4</v>
      </c>
      <c r="X362" s="129" t="s">
        <v>32</v>
      </c>
      <c r="Y362" s="130">
        <v>870.00000000000011</v>
      </c>
      <c r="Z362" s="131">
        <f t="shared" si="53"/>
        <v>3480.0000000000005</v>
      </c>
    </row>
    <row r="363" s="10" customFormat="1" ht="31.5">
      <c r="B363" s="112"/>
      <c r="C363" s="113">
        <f t="shared" si="46"/>
        <v>347</v>
      </c>
      <c r="D363" s="133" t="str">
        <f t="shared" si="47"/>
        <v>Картридж</v>
      </c>
      <c r="E363" s="115" t="str">
        <f t="shared" si="48"/>
        <v xml:space="preserve">Национальный режим не предоставляется – ограничение</v>
      </c>
      <c r="F363" s="113" t="str">
        <f t="shared" si="49"/>
        <v>26.20.40.190</v>
      </c>
      <c r="G363" s="116" t="str">
        <f t="shared" si="50"/>
        <v>шт.</v>
      </c>
      <c r="H363" s="117">
        <f t="shared" si="51"/>
        <v>20</v>
      </c>
      <c r="I363" s="118" t="s">
        <v>27</v>
      </c>
      <c r="J363" s="118" t="s">
        <v>27</v>
      </c>
      <c r="K363" s="119" t="s">
        <v>27</v>
      </c>
      <c r="L363" s="119"/>
      <c r="M363" s="120">
        <v>0</v>
      </c>
      <c r="N363" s="121">
        <f t="shared" si="52"/>
        <v>0</v>
      </c>
      <c r="O363" s="122"/>
      <c r="P363" s="132"/>
      <c r="Q363" s="132"/>
      <c r="R363" s="123">
        <f t="shared" si="54"/>
        <v>347</v>
      </c>
      <c r="S363" s="124" t="s">
        <v>28</v>
      </c>
      <c r="T363" s="125" t="s">
        <v>29</v>
      </c>
      <c r="U363" s="126" t="s">
        <v>30</v>
      </c>
      <c r="V363" s="127" t="s">
        <v>31</v>
      </c>
      <c r="W363" s="128">
        <v>20</v>
      </c>
      <c r="X363" s="129" t="s">
        <v>32</v>
      </c>
      <c r="Y363" s="130">
        <v>415.57377049180332</v>
      </c>
      <c r="Z363" s="131">
        <f t="shared" si="53"/>
        <v>8311.4754098360663</v>
      </c>
    </row>
    <row r="364" s="10" customFormat="1" ht="31.5">
      <c r="B364" s="112"/>
      <c r="C364" s="113">
        <f t="shared" si="46"/>
        <v>348</v>
      </c>
      <c r="D364" s="133" t="str">
        <f t="shared" si="47"/>
        <v>Картридж</v>
      </c>
      <c r="E364" s="115" t="str">
        <f t="shared" si="48"/>
        <v xml:space="preserve">Национальный режим не предоставляется – ограничение</v>
      </c>
      <c r="F364" s="113" t="str">
        <f t="shared" si="49"/>
        <v>26.20.40.190</v>
      </c>
      <c r="G364" s="116" t="str">
        <f t="shared" si="50"/>
        <v>шт.</v>
      </c>
      <c r="H364" s="117">
        <f t="shared" si="51"/>
        <v>6</v>
      </c>
      <c r="I364" s="118" t="s">
        <v>27</v>
      </c>
      <c r="J364" s="118" t="s">
        <v>27</v>
      </c>
      <c r="K364" s="119" t="s">
        <v>27</v>
      </c>
      <c r="L364" s="119"/>
      <c r="M364" s="120">
        <v>0</v>
      </c>
      <c r="N364" s="121">
        <f t="shared" si="52"/>
        <v>0</v>
      </c>
      <c r="O364" s="122"/>
      <c r="P364" s="132"/>
      <c r="Q364" s="132"/>
      <c r="R364" s="123">
        <f t="shared" si="54"/>
        <v>348</v>
      </c>
      <c r="S364" s="124" t="s">
        <v>28</v>
      </c>
      <c r="T364" s="125" t="s">
        <v>29</v>
      </c>
      <c r="U364" s="126" t="s">
        <v>30</v>
      </c>
      <c r="V364" s="127" t="s">
        <v>31</v>
      </c>
      <c r="W364" s="128">
        <v>6</v>
      </c>
      <c r="X364" s="129" t="s">
        <v>32</v>
      </c>
      <c r="Y364" s="130">
        <v>4320</v>
      </c>
      <c r="Z364" s="131">
        <f t="shared" si="53"/>
        <v>25920</v>
      </c>
    </row>
    <row r="365" s="10" customFormat="1" ht="31.5">
      <c r="B365" s="112"/>
      <c r="C365" s="113">
        <f t="shared" si="46"/>
        <v>349</v>
      </c>
      <c r="D365" s="133" t="str">
        <f t="shared" si="47"/>
        <v>Картридж</v>
      </c>
      <c r="E365" s="115" t="str">
        <f t="shared" si="48"/>
        <v xml:space="preserve">Национальный режим не предоставляется – ограничение</v>
      </c>
      <c r="F365" s="113" t="str">
        <f t="shared" si="49"/>
        <v>26.20.40.190</v>
      </c>
      <c r="G365" s="116" t="str">
        <f t="shared" si="50"/>
        <v>шт.</v>
      </c>
      <c r="H365" s="117">
        <f t="shared" si="51"/>
        <v>6</v>
      </c>
      <c r="I365" s="118" t="s">
        <v>27</v>
      </c>
      <c r="J365" s="118" t="s">
        <v>27</v>
      </c>
      <c r="K365" s="119" t="s">
        <v>27</v>
      </c>
      <c r="L365" s="119"/>
      <c r="M365" s="120">
        <v>0</v>
      </c>
      <c r="N365" s="121">
        <f t="shared" si="52"/>
        <v>0</v>
      </c>
      <c r="O365" s="122"/>
      <c r="P365" s="132"/>
      <c r="Q365" s="132"/>
      <c r="R365" s="123">
        <f t="shared" si="54"/>
        <v>349</v>
      </c>
      <c r="S365" s="124" t="s">
        <v>28</v>
      </c>
      <c r="T365" s="125" t="s">
        <v>29</v>
      </c>
      <c r="U365" s="126" t="s">
        <v>30</v>
      </c>
      <c r="V365" s="127" t="s">
        <v>31</v>
      </c>
      <c r="W365" s="128">
        <v>6</v>
      </c>
      <c r="X365" s="129" t="s">
        <v>32</v>
      </c>
      <c r="Y365" s="130">
        <v>4630</v>
      </c>
      <c r="Z365" s="131">
        <f t="shared" si="53"/>
        <v>27780</v>
      </c>
    </row>
    <row r="366" s="10" customFormat="1" ht="31.5">
      <c r="B366" s="112"/>
      <c r="C366" s="113">
        <f t="shared" si="46"/>
        <v>350</v>
      </c>
      <c r="D366" s="133" t="str">
        <f t="shared" si="47"/>
        <v>Картридж</v>
      </c>
      <c r="E366" s="115" t="str">
        <f t="shared" si="48"/>
        <v xml:space="preserve">Национальный режим не предоставляется – ограничение</v>
      </c>
      <c r="F366" s="113" t="str">
        <f t="shared" si="49"/>
        <v>26.20.40.190</v>
      </c>
      <c r="G366" s="116" t="str">
        <f t="shared" si="50"/>
        <v>шт.</v>
      </c>
      <c r="H366" s="117">
        <f t="shared" si="51"/>
        <v>5</v>
      </c>
      <c r="I366" s="118" t="s">
        <v>27</v>
      </c>
      <c r="J366" s="118" t="s">
        <v>27</v>
      </c>
      <c r="K366" s="119" t="s">
        <v>27</v>
      </c>
      <c r="L366" s="119"/>
      <c r="M366" s="120">
        <v>0</v>
      </c>
      <c r="N366" s="121">
        <f t="shared" si="52"/>
        <v>0</v>
      </c>
      <c r="O366" s="122"/>
      <c r="P366" s="132"/>
      <c r="Q366" s="132"/>
      <c r="R366" s="123">
        <f t="shared" si="54"/>
        <v>350</v>
      </c>
      <c r="S366" s="124" t="s">
        <v>28</v>
      </c>
      <c r="T366" s="125" t="s">
        <v>29</v>
      </c>
      <c r="U366" s="126" t="s">
        <v>30</v>
      </c>
      <c r="V366" s="127" t="s">
        <v>31</v>
      </c>
      <c r="W366" s="128">
        <v>5</v>
      </c>
      <c r="X366" s="129" t="s">
        <v>32</v>
      </c>
      <c r="Y366" s="130">
        <v>2469.6721311475412</v>
      </c>
      <c r="Z366" s="131">
        <f t="shared" si="53"/>
        <v>12348.360655737706</v>
      </c>
    </row>
    <row r="367" s="10" customFormat="1" ht="31.5">
      <c r="B367" s="112"/>
      <c r="C367" s="113">
        <f t="shared" si="46"/>
        <v>351</v>
      </c>
      <c r="D367" s="133" t="str">
        <f t="shared" si="47"/>
        <v>Картридж</v>
      </c>
      <c r="E367" s="115" t="str">
        <f t="shared" si="48"/>
        <v xml:space="preserve">Национальный режим не предоставляется – ограничение</v>
      </c>
      <c r="F367" s="113" t="str">
        <f t="shared" si="49"/>
        <v>26.20.40.190</v>
      </c>
      <c r="G367" s="116" t="str">
        <f t="shared" si="50"/>
        <v>шт.</v>
      </c>
      <c r="H367" s="117">
        <f t="shared" si="51"/>
        <v>6</v>
      </c>
      <c r="I367" s="118" t="s">
        <v>27</v>
      </c>
      <c r="J367" s="118" t="s">
        <v>27</v>
      </c>
      <c r="K367" s="119" t="s">
        <v>27</v>
      </c>
      <c r="L367" s="119"/>
      <c r="M367" s="120">
        <v>0</v>
      </c>
      <c r="N367" s="121">
        <f t="shared" si="52"/>
        <v>0</v>
      </c>
      <c r="O367" s="122"/>
      <c r="P367" s="132"/>
      <c r="Q367" s="132"/>
      <c r="R367" s="123">
        <f t="shared" si="54"/>
        <v>351</v>
      </c>
      <c r="S367" s="124" t="s">
        <v>28</v>
      </c>
      <c r="T367" s="125" t="s">
        <v>29</v>
      </c>
      <c r="U367" s="126" t="s">
        <v>30</v>
      </c>
      <c r="V367" s="127" t="s">
        <v>31</v>
      </c>
      <c r="W367" s="128">
        <v>6</v>
      </c>
      <c r="X367" s="129" t="s">
        <v>32</v>
      </c>
      <c r="Y367" s="130">
        <v>4320</v>
      </c>
      <c r="Z367" s="131">
        <f t="shared" si="53"/>
        <v>25920</v>
      </c>
    </row>
    <row r="368" s="10" customFormat="1" ht="31.5">
      <c r="B368" s="112"/>
      <c r="C368" s="113">
        <f t="shared" si="46"/>
        <v>352</v>
      </c>
      <c r="D368" s="133" t="str">
        <f t="shared" si="47"/>
        <v>Картридж</v>
      </c>
      <c r="E368" s="115" t="str">
        <f t="shared" si="48"/>
        <v xml:space="preserve">Национальный режим не предоставляется – ограничение</v>
      </c>
      <c r="F368" s="113" t="str">
        <f t="shared" si="49"/>
        <v>26.20.40.190</v>
      </c>
      <c r="G368" s="116" t="str">
        <f t="shared" si="50"/>
        <v>шт.</v>
      </c>
      <c r="H368" s="117">
        <f t="shared" si="51"/>
        <v>10</v>
      </c>
      <c r="I368" s="118" t="s">
        <v>27</v>
      </c>
      <c r="J368" s="118" t="s">
        <v>27</v>
      </c>
      <c r="K368" s="119" t="s">
        <v>27</v>
      </c>
      <c r="L368" s="119"/>
      <c r="M368" s="120">
        <v>0</v>
      </c>
      <c r="N368" s="121">
        <f t="shared" si="52"/>
        <v>0</v>
      </c>
      <c r="O368" s="122"/>
      <c r="P368" s="132"/>
      <c r="Q368" s="132"/>
      <c r="R368" s="123">
        <f t="shared" si="54"/>
        <v>352</v>
      </c>
      <c r="S368" s="124" t="s">
        <v>28</v>
      </c>
      <c r="T368" s="125" t="s">
        <v>29</v>
      </c>
      <c r="U368" s="126" t="s">
        <v>30</v>
      </c>
      <c r="V368" s="127" t="s">
        <v>31</v>
      </c>
      <c r="W368" s="128">
        <v>10</v>
      </c>
      <c r="X368" s="129" t="s">
        <v>32</v>
      </c>
      <c r="Y368" s="130">
        <v>4350</v>
      </c>
      <c r="Z368" s="131">
        <f t="shared" si="53"/>
        <v>43500</v>
      </c>
    </row>
    <row r="369" s="10" customFormat="1" ht="31.5">
      <c r="B369" s="112"/>
      <c r="C369" s="113">
        <f t="shared" si="46"/>
        <v>353</v>
      </c>
      <c r="D369" s="133" t="str">
        <f t="shared" si="47"/>
        <v>Картридж</v>
      </c>
      <c r="E369" s="115" t="str">
        <f t="shared" si="48"/>
        <v xml:space="preserve">Национальный режим не предоставляется – ограничение</v>
      </c>
      <c r="F369" s="113" t="str">
        <f t="shared" si="49"/>
        <v>26.20.40.190</v>
      </c>
      <c r="G369" s="116" t="str">
        <f t="shared" si="50"/>
        <v>шт.</v>
      </c>
      <c r="H369" s="117">
        <f t="shared" si="51"/>
        <v>5</v>
      </c>
      <c r="I369" s="118" t="s">
        <v>27</v>
      </c>
      <c r="J369" s="118" t="s">
        <v>27</v>
      </c>
      <c r="K369" s="119" t="s">
        <v>27</v>
      </c>
      <c r="L369" s="119"/>
      <c r="M369" s="120">
        <v>0</v>
      </c>
      <c r="N369" s="121">
        <f t="shared" si="52"/>
        <v>0</v>
      </c>
      <c r="O369" s="122"/>
      <c r="P369" s="132"/>
      <c r="Q369" s="132"/>
      <c r="R369" s="123">
        <f t="shared" si="54"/>
        <v>353</v>
      </c>
      <c r="S369" s="124" t="s">
        <v>28</v>
      </c>
      <c r="T369" s="125" t="s">
        <v>29</v>
      </c>
      <c r="U369" s="126" t="s">
        <v>30</v>
      </c>
      <c r="V369" s="127" t="s">
        <v>31</v>
      </c>
      <c r="W369" s="128">
        <v>5</v>
      </c>
      <c r="X369" s="129" t="s">
        <v>32</v>
      </c>
      <c r="Y369" s="130">
        <v>280</v>
      </c>
      <c r="Z369" s="131">
        <f t="shared" si="53"/>
        <v>1400</v>
      </c>
    </row>
    <row r="370" s="10" customFormat="1" ht="31.5">
      <c r="B370" s="112"/>
      <c r="C370" s="113">
        <f t="shared" si="46"/>
        <v>354</v>
      </c>
      <c r="D370" s="133" t="str">
        <f t="shared" si="47"/>
        <v>Картридж</v>
      </c>
      <c r="E370" s="115" t="str">
        <f t="shared" si="48"/>
        <v xml:space="preserve">Национальный режим не предоставляется – ограничение</v>
      </c>
      <c r="F370" s="113" t="str">
        <f t="shared" si="49"/>
        <v>26.20.40.190</v>
      </c>
      <c r="G370" s="116" t="str">
        <f t="shared" si="50"/>
        <v>шт.</v>
      </c>
      <c r="H370" s="117">
        <f t="shared" si="51"/>
        <v>5</v>
      </c>
      <c r="I370" s="118" t="s">
        <v>27</v>
      </c>
      <c r="J370" s="118" t="s">
        <v>27</v>
      </c>
      <c r="K370" s="119" t="s">
        <v>27</v>
      </c>
      <c r="L370" s="119"/>
      <c r="M370" s="120">
        <v>0</v>
      </c>
      <c r="N370" s="121">
        <f t="shared" si="52"/>
        <v>0</v>
      </c>
      <c r="O370" s="122"/>
      <c r="P370" s="132"/>
      <c r="Q370" s="132"/>
      <c r="R370" s="123">
        <f t="shared" si="54"/>
        <v>354</v>
      </c>
      <c r="S370" s="124" t="s">
        <v>28</v>
      </c>
      <c r="T370" s="125" t="s">
        <v>29</v>
      </c>
      <c r="U370" s="126" t="s">
        <v>30</v>
      </c>
      <c r="V370" s="127" t="s">
        <v>31</v>
      </c>
      <c r="W370" s="128">
        <v>5</v>
      </c>
      <c r="X370" s="129" t="s">
        <v>32</v>
      </c>
      <c r="Y370" s="130">
        <v>70</v>
      </c>
      <c r="Z370" s="131">
        <f t="shared" si="53"/>
        <v>350</v>
      </c>
    </row>
    <row r="371" s="10" customFormat="1" ht="31.5">
      <c r="B371" s="112"/>
      <c r="C371" s="113">
        <f t="shared" si="46"/>
        <v>355</v>
      </c>
      <c r="D371" s="133" t="str">
        <f t="shared" si="47"/>
        <v>Картридж</v>
      </c>
      <c r="E371" s="115" t="str">
        <f t="shared" si="48"/>
        <v xml:space="preserve">Национальный режим не предоставляется – ограничение</v>
      </c>
      <c r="F371" s="113" t="str">
        <f t="shared" si="49"/>
        <v>26.20.40.190</v>
      </c>
      <c r="G371" s="116" t="str">
        <f t="shared" si="50"/>
        <v>шт.</v>
      </c>
      <c r="H371" s="117">
        <f t="shared" si="51"/>
        <v>5</v>
      </c>
      <c r="I371" s="118" t="s">
        <v>27</v>
      </c>
      <c r="J371" s="118" t="s">
        <v>27</v>
      </c>
      <c r="K371" s="119" t="s">
        <v>27</v>
      </c>
      <c r="L371" s="119"/>
      <c r="M371" s="120">
        <v>0</v>
      </c>
      <c r="N371" s="121">
        <f t="shared" si="52"/>
        <v>0</v>
      </c>
      <c r="O371" s="122"/>
      <c r="P371" s="132"/>
      <c r="Q371" s="132"/>
      <c r="R371" s="123">
        <f t="shared" si="54"/>
        <v>355</v>
      </c>
      <c r="S371" s="124" t="s">
        <v>28</v>
      </c>
      <c r="T371" s="125" t="s">
        <v>29</v>
      </c>
      <c r="U371" s="126" t="s">
        <v>30</v>
      </c>
      <c r="V371" s="127" t="s">
        <v>31</v>
      </c>
      <c r="W371" s="128">
        <v>5</v>
      </c>
      <c r="X371" s="129" t="s">
        <v>32</v>
      </c>
      <c r="Y371" s="130">
        <v>70</v>
      </c>
      <c r="Z371" s="131">
        <f t="shared" si="53"/>
        <v>350</v>
      </c>
    </row>
    <row r="372" s="10" customFormat="1" ht="31.5">
      <c r="B372" s="112"/>
      <c r="C372" s="113">
        <f t="shared" si="46"/>
        <v>356</v>
      </c>
      <c r="D372" s="133" t="str">
        <f t="shared" si="47"/>
        <v>Картридж</v>
      </c>
      <c r="E372" s="115" t="str">
        <f t="shared" si="48"/>
        <v xml:space="preserve">Национальный режим не предоставляется – ограничение</v>
      </c>
      <c r="F372" s="113" t="str">
        <f t="shared" si="49"/>
        <v>26.20.40.190</v>
      </c>
      <c r="G372" s="116" t="str">
        <f t="shared" si="50"/>
        <v>шт.</v>
      </c>
      <c r="H372" s="117">
        <f t="shared" si="51"/>
        <v>5</v>
      </c>
      <c r="I372" s="118" t="s">
        <v>27</v>
      </c>
      <c r="J372" s="118" t="s">
        <v>27</v>
      </c>
      <c r="K372" s="119" t="s">
        <v>27</v>
      </c>
      <c r="L372" s="119"/>
      <c r="M372" s="120">
        <v>0</v>
      </c>
      <c r="N372" s="121">
        <f t="shared" si="52"/>
        <v>0</v>
      </c>
      <c r="O372" s="122"/>
      <c r="P372" s="132"/>
      <c r="Q372" s="132"/>
      <c r="R372" s="123">
        <f t="shared" si="54"/>
        <v>356</v>
      </c>
      <c r="S372" s="124" t="s">
        <v>28</v>
      </c>
      <c r="T372" s="125" t="s">
        <v>29</v>
      </c>
      <c r="U372" s="126" t="s">
        <v>30</v>
      </c>
      <c r="V372" s="127" t="s">
        <v>31</v>
      </c>
      <c r="W372" s="128">
        <v>5</v>
      </c>
      <c r="X372" s="129" t="s">
        <v>32</v>
      </c>
      <c r="Y372" s="130">
        <v>70</v>
      </c>
      <c r="Z372" s="131">
        <f t="shared" si="53"/>
        <v>350</v>
      </c>
    </row>
    <row r="373" s="10" customFormat="1" ht="31.5">
      <c r="B373" s="112"/>
      <c r="C373" s="113">
        <f t="shared" si="46"/>
        <v>357</v>
      </c>
      <c r="D373" s="133" t="str">
        <f t="shared" si="47"/>
        <v>Картридж</v>
      </c>
      <c r="E373" s="115" t="str">
        <f t="shared" si="48"/>
        <v xml:space="preserve">Национальный режим не предоставляется – ограничение</v>
      </c>
      <c r="F373" s="113" t="str">
        <f t="shared" si="49"/>
        <v>26.20.40.190</v>
      </c>
      <c r="G373" s="116" t="str">
        <f t="shared" si="50"/>
        <v>шт.</v>
      </c>
      <c r="H373" s="117">
        <f t="shared" si="51"/>
        <v>8</v>
      </c>
      <c r="I373" s="118" t="s">
        <v>27</v>
      </c>
      <c r="J373" s="118" t="s">
        <v>27</v>
      </c>
      <c r="K373" s="119" t="s">
        <v>27</v>
      </c>
      <c r="L373" s="119"/>
      <c r="M373" s="120">
        <v>0</v>
      </c>
      <c r="N373" s="121">
        <f t="shared" si="52"/>
        <v>0</v>
      </c>
      <c r="O373" s="122"/>
      <c r="P373" s="132"/>
      <c r="Q373" s="132"/>
      <c r="R373" s="123">
        <f t="shared" si="54"/>
        <v>357</v>
      </c>
      <c r="S373" s="124" t="s">
        <v>28</v>
      </c>
      <c r="T373" s="125" t="s">
        <v>29</v>
      </c>
      <c r="U373" s="126" t="s">
        <v>30</v>
      </c>
      <c r="V373" s="127" t="s">
        <v>31</v>
      </c>
      <c r="W373" s="128">
        <v>8</v>
      </c>
      <c r="X373" s="129" t="s">
        <v>32</v>
      </c>
      <c r="Y373" s="130">
        <v>70</v>
      </c>
      <c r="Z373" s="131">
        <f t="shared" si="53"/>
        <v>560</v>
      </c>
    </row>
    <row r="374" s="10" customFormat="1" ht="31.5">
      <c r="B374" s="112"/>
      <c r="C374" s="113">
        <f t="shared" si="46"/>
        <v>358</v>
      </c>
      <c r="D374" s="133" t="str">
        <f t="shared" si="47"/>
        <v>Картридж</v>
      </c>
      <c r="E374" s="115" t="str">
        <f t="shared" si="48"/>
        <v xml:space="preserve">Национальный режим не предоставляется – ограничение</v>
      </c>
      <c r="F374" s="113" t="str">
        <f t="shared" si="49"/>
        <v>26.20.40.190</v>
      </c>
      <c r="G374" s="116" t="str">
        <f t="shared" si="50"/>
        <v>шт.</v>
      </c>
      <c r="H374" s="117">
        <f t="shared" si="51"/>
        <v>12</v>
      </c>
      <c r="I374" s="118" t="s">
        <v>27</v>
      </c>
      <c r="J374" s="118" t="s">
        <v>27</v>
      </c>
      <c r="K374" s="119" t="s">
        <v>27</v>
      </c>
      <c r="L374" s="119"/>
      <c r="M374" s="120">
        <v>0</v>
      </c>
      <c r="N374" s="121">
        <f t="shared" si="52"/>
        <v>0</v>
      </c>
      <c r="O374" s="122"/>
      <c r="P374" s="132"/>
      <c r="Q374" s="132"/>
      <c r="R374" s="123">
        <f t="shared" si="54"/>
        <v>358</v>
      </c>
      <c r="S374" s="124" t="s">
        <v>28</v>
      </c>
      <c r="T374" s="125" t="s">
        <v>29</v>
      </c>
      <c r="U374" s="126" t="s">
        <v>30</v>
      </c>
      <c r="V374" s="127" t="s">
        <v>31</v>
      </c>
      <c r="W374" s="128">
        <v>12</v>
      </c>
      <c r="X374" s="129" t="s">
        <v>32</v>
      </c>
      <c r="Y374" s="130">
        <v>500</v>
      </c>
      <c r="Z374" s="131">
        <f t="shared" si="53"/>
        <v>6000</v>
      </c>
    </row>
    <row r="375" s="10" customFormat="1" ht="31.5">
      <c r="B375" s="112"/>
      <c r="C375" s="113">
        <f t="shared" si="46"/>
        <v>359</v>
      </c>
      <c r="D375" s="133" t="str">
        <f t="shared" si="47"/>
        <v>Картридж</v>
      </c>
      <c r="E375" s="115" t="str">
        <f t="shared" si="48"/>
        <v xml:space="preserve">Национальный режим не предоставляется – ограничение</v>
      </c>
      <c r="F375" s="113" t="str">
        <f t="shared" si="49"/>
        <v>26.20.40.190</v>
      </c>
      <c r="G375" s="116" t="str">
        <f t="shared" si="50"/>
        <v>шт.</v>
      </c>
      <c r="H375" s="117">
        <f t="shared" si="51"/>
        <v>4</v>
      </c>
      <c r="I375" s="118" t="s">
        <v>27</v>
      </c>
      <c r="J375" s="118" t="s">
        <v>27</v>
      </c>
      <c r="K375" s="119" t="s">
        <v>27</v>
      </c>
      <c r="L375" s="119"/>
      <c r="M375" s="120">
        <v>0</v>
      </c>
      <c r="N375" s="121">
        <f t="shared" si="52"/>
        <v>0</v>
      </c>
      <c r="O375" s="122"/>
      <c r="P375" s="132"/>
      <c r="Q375" s="132"/>
      <c r="R375" s="123">
        <f t="shared" si="54"/>
        <v>359</v>
      </c>
      <c r="S375" s="124" t="s">
        <v>28</v>
      </c>
      <c r="T375" s="125" t="s">
        <v>29</v>
      </c>
      <c r="U375" s="126" t="s">
        <v>30</v>
      </c>
      <c r="V375" s="127" t="s">
        <v>31</v>
      </c>
      <c r="W375" s="128">
        <v>4</v>
      </c>
      <c r="X375" s="129" t="s">
        <v>32</v>
      </c>
      <c r="Y375" s="130">
        <v>346.72131147540983</v>
      </c>
      <c r="Z375" s="131">
        <f t="shared" si="53"/>
        <v>1386.8852459016393</v>
      </c>
    </row>
    <row r="376" s="10" customFormat="1" ht="31.5">
      <c r="B376" s="112"/>
      <c r="C376" s="113">
        <f t="shared" si="46"/>
        <v>360</v>
      </c>
      <c r="D376" s="133" t="str">
        <f t="shared" si="47"/>
        <v>Картридж</v>
      </c>
      <c r="E376" s="115" t="str">
        <f t="shared" si="48"/>
        <v xml:space="preserve">Национальный режим не предоставляется – ограничение</v>
      </c>
      <c r="F376" s="113" t="str">
        <f t="shared" si="49"/>
        <v>26.20.40.190</v>
      </c>
      <c r="G376" s="116" t="str">
        <f t="shared" si="50"/>
        <v>шт.</v>
      </c>
      <c r="H376" s="117">
        <f t="shared" si="51"/>
        <v>2</v>
      </c>
      <c r="I376" s="118" t="s">
        <v>27</v>
      </c>
      <c r="J376" s="118" t="s">
        <v>27</v>
      </c>
      <c r="K376" s="119" t="s">
        <v>27</v>
      </c>
      <c r="L376" s="119"/>
      <c r="M376" s="120">
        <v>0</v>
      </c>
      <c r="N376" s="121">
        <f t="shared" si="52"/>
        <v>0</v>
      </c>
      <c r="O376" s="122"/>
      <c r="P376" s="132"/>
      <c r="Q376" s="132"/>
      <c r="R376" s="123">
        <f t="shared" si="54"/>
        <v>360</v>
      </c>
      <c r="S376" s="124" t="s">
        <v>28</v>
      </c>
      <c r="T376" s="125" t="s">
        <v>29</v>
      </c>
      <c r="U376" s="126" t="s">
        <v>30</v>
      </c>
      <c r="V376" s="127" t="s">
        <v>31</v>
      </c>
      <c r="W376" s="128">
        <v>2</v>
      </c>
      <c r="X376" s="129" t="s">
        <v>32</v>
      </c>
      <c r="Y376" s="130">
        <v>311.47540983606558</v>
      </c>
      <c r="Z376" s="131">
        <f t="shared" si="53"/>
        <v>622.95081967213116</v>
      </c>
    </row>
    <row r="377" s="10" customFormat="1" ht="31.5">
      <c r="B377" s="112"/>
      <c r="C377" s="113">
        <f t="shared" si="46"/>
        <v>361</v>
      </c>
      <c r="D377" s="133" t="str">
        <f t="shared" si="47"/>
        <v>Картридж</v>
      </c>
      <c r="E377" s="115" t="str">
        <f t="shared" si="48"/>
        <v xml:space="preserve">Национальный режим не предоставляется – ограничение</v>
      </c>
      <c r="F377" s="113" t="str">
        <f t="shared" si="49"/>
        <v>26.20.40.190</v>
      </c>
      <c r="G377" s="116" t="str">
        <f t="shared" si="50"/>
        <v>шт.</v>
      </c>
      <c r="H377" s="117">
        <f t="shared" si="51"/>
        <v>5</v>
      </c>
      <c r="I377" s="118" t="s">
        <v>27</v>
      </c>
      <c r="J377" s="118" t="s">
        <v>27</v>
      </c>
      <c r="K377" s="119" t="s">
        <v>27</v>
      </c>
      <c r="L377" s="119"/>
      <c r="M377" s="120">
        <v>0</v>
      </c>
      <c r="N377" s="121">
        <f t="shared" si="52"/>
        <v>0</v>
      </c>
      <c r="O377" s="122"/>
      <c r="P377" s="132"/>
      <c r="Q377" s="132"/>
      <c r="R377" s="123">
        <f t="shared" si="54"/>
        <v>361</v>
      </c>
      <c r="S377" s="124" t="s">
        <v>28</v>
      </c>
      <c r="T377" s="125" t="s">
        <v>29</v>
      </c>
      <c r="U377" s="126" t="s">
        <v>30</v>
      </c>
      <c r="V377" s="127" t="s">
        <v>31</v>
      </c>
      <c r="W377" s="128">
        <v>5</v>
      </c>
      <c r="X377" s="129" t="s">
        <v>32</v>
      </c>
      <c r="Y377" s="130">
        <v>720</v>
      </c>
      <c r="Z377" s="131">
        <f t="shared" si="53"/>
        <v>3600</v>
      </c>
    </row>
    <row r="378" s="10" customFormat="1" ht="31.5">
      <c r="B378" s="112"/>
      <c r="C378" s="113">
        <f t="shared" si="46"/>
        <v>362</v>
      </c>
      <c r="D378" s="133" t="str">
        <f t="shared" si="47"/>
        <v>Картридж</v>
      </c>
      <c r="E378" s="115" t="str">
        <f t="shared" si="48"/>
        <v xml:space="preserve">Национальный режим не предоставляется – ограничение</v>
      </c>
      <c r="F378" s="113" t="str">
        <f t="shared" si="49"/>
        <v>26.20.40.190</v>
      </c>
      <c r="G378" s="116" t="str">
        <f t="shared" si="50"/>
        <v>шт.</v>
      </c>
      <c r="H378" s="117">
        <f t="shared" si="51"/>
        <v>3</v>
      </c>
      <c r="I378" s="118" t="s">
        <v>27</v>
      </c>
      <c r="J378" s="118" t="s">
        <v>27</v>
      </c>
      <c r="K378" s="119" t="s">
        <v>27</v>
      </c>
      <c r="L378" s="119"/>
      <c r="M378" s="120">
        <v>0</v>
      </c>
      <c r="N378" s="121">
        <f t="shared" si="52"/>
        <v>0</v>
      </c>
      <c r="O378" s="122"/>
      <c r="P378" s="132"/>
      <c r="Q378" s="132"/>
      <c r="R378" s="123">
        <f t="shared" si="54"/>
        <v>362</v>
      </c>
      <c r="S378" s="124" t="s">
        <v>28</v>
      </c>
      <c r="T378" s="125" t="s">
        <v>29</v>
      </c>
      <c r="U378" s="126" t="s">
        <v>30</v>
      </c>
      <c r="V378" s="127" t="s">
        <v>31</v>
      </c>
      <c r="W378" s="128">
        <v>3</v>
      </c>
      <c r="X378" s="129" t="s">
        <v>32</v>
      </c>
      <c r="Y378" s="130">
        <v>740</v>
      </c>
      <c r="Z378" s="131">
        <f t="shared" si="53"/>
        <v>2220</v>
      </c>
    </row>
    <row r="379" s="10" customFormat="1" ht="31.5">
      <c r="B379" s="112"/>
      <c r="C379" s="113">
        <f t="shared" si="46"/>
        <v>363</v>
      </c>
      <c r="D379" s="133" t="str">
        <f t="shared" si="47"/>
        <v>Картридж</v>
      </c>
      <c r="E379" s="115" t="str">
        <f t="shared" si="48"/>
        <v xml:space="preserve">Национальный режим не предоставляется – ограничение</v>
      </c>
      <c r="F379" s="113" t="str">
        <f t="shared" si="49"/>
        <v>26.20.40.190</v>
      </c>
      <c r="G379" s="116" t="str">
        <f t="shared" si="50"/>
        <v>шт.</v>
      </c>
      <c r="H379" s="117">
        <f t="shared" si="51"/>
        <v>5</v>
      </c>
      <c r="I379" s="118" t="s">
        <v>27</v>
      </c>
      <c r="J379" s="118" t="s">
        <v>27</v>
      </c>
      <c r="K379" s="119" t="s">
        <v>27</v>
      </c>
      <c r="L379" s="119"/>
      <c r="M379" s="120">
        <v>0</v>
      </c>
      <c r="N379" s="121">
        <f t="shared" si="52"/>
        <v>0</v>
      </c>
      <c r="O379" s="122"/>
      <c r="P379" s="132"/>
      <c r="Q379" s="132"/>
      <c r="R379" s="123">
        <f t="shared" si="54"/>
        <v>363</v>
      </c>
      <c r="S379" s="124" t="s">
        <v>28</v>
      </c>
      <c r="T379" s="125" t="s">
        <v>29</v>
      </c>
      <c r="U379" s="126" t="s">
        <v>30</v>
      </c>
      <c r="V379" s="127" t="s">
        <v>31</v>
      </c>
      <c r="W379" s="128">
        <v>5</v>
      </c>
      <c r="X379" s="129" t="s">
        <v>32</v>
      </c>
      <c r="Y379" s="130">
        <v>810</v>
      </c>
      <c r="Z379" s="131">
        <f t="shared" si="53"/>
        <v>4050</v>
      </c>
    </row>
    <row r="380" s="10" customFormat="1" ht="31.5">
      <c r="B380" s="112"/>
      <c r="C380" s="113">
        <f t="shared" si="46"/>
        <v>364</v>
      </c>
      <c r="D380" s="133" t="str">
        <f t="shared" si="47"/>
        <v>Картридж</v>
      </c>
      <c r="E380" s="115" t="str">
        <f t="shared" si="48"/>
        <v xml:space="preserve">Национальный режим не предоставляется – ограничение</v>
      </c>
      <c r="F380" s="113" t="str">
        <f t="shared" si="49"/>
        <v>26.20.40.190</v>
      </c>
      <c r="G380" s="116" t="str">
        <f t="shared" si="50"/>
        <v>шт.</v>
      </c>
      <c r="H380" s="117">
        <f t="shared" si="51"/>
        <v>3</v>
      </c>
      <c r="I380" s="118" t="s">
        <v>27</v>
      </c>
      <c r="J380" s="118" t="s">
        <v>27</v>
      </c>
      <c r="K380" s="119" t="s">
        <v>27</v>
      </c>
      <c r="L380" s="119"/>
      <c r="M380" s="120">
        <v>0</v>
      </c>
      <c r="N380" s="121">
        <f t="shared" si="52"/>
        <v>0</v>
      </c>
      <c r="O380" s="122"/>
      <c r="P380" s="132"/>
      <c r="Q380" s="132"/>
      <c r="R380" s="123">
        <f t="shared" si="54"/>
        <v>364</v>
      </c>
      <c r="S380" s="124" t="s">
        <v>28</v>
      </c>
      <c r="T380" s="125" t="s">
        <v>29</v>
      </c>
      <c r="U380" s="126" t="s">
        <v>30</v>
      </c>
      <c r="V380" s="127" t="s">
        <v>31</v>
      </c>
      <c r="W380" s="128">
        <v>3</v>
      </c>
      <c r="X380" s="129" t="s">
        <v>32</v>
      </c>
      <c r="Y380" s="130">
        <v>740</v>
      </c>
      <c r="Z380" s="131">
        <f t="shared" si="53"/>
        <v>2220</v>
      </c>
    </row>
    <row r="381" s="10" customFormat="1" ht="31.5">
      <c r="B381" s="112"/>
      <c r="C381" s="113">
        <f t="shared" si="46"/>
        <v>365</v>
      </c>
      <c r="D381" s="133" t="str">
        <f t="shared" si="47"/>
        <v>Картридж</v>
      </c>
      <c r="E381" s="115" t="str">
        <f t="shared" si="48"/>
        <v xml:space="preserve">Национальный режим не предоставляется – ограничение</v>
      </c>
      <c r="F381" s="113" t="str">
        <f t="shared" si="49"/>
        <v>26.20.40.190</v>
      </c>
      <c r="G381" s="116" t="str">
        <f t="shared" si="50"/>
        <v>шт.</v>
      </c>
      <c r="H381" s="117">
        <f t="shared" si="51"/>
        <v>5</v>
      </c>
      <c r="I381" s="118" t="s">
        <v>27</v>
      </c>
      <c r="J381" s="118" t="s">
        <v>27</v>
      </c>
      <c r="K381" s="119" t="s">
        <v>27</v>
      </c>
      <c r="L381" s="119"/>
      <c r="M381" s="120">
        <v>0</v>
      </c>
      <c r="N381" s="121">
        <f t="shared" si="52"/>
        <v>0</v>
      </c>
      <c r="O381" s="122"/>
      <c r="P381" s="132"/>
      <c r="Q381" s="132"/>
      <c r="R381" s="123">
        <f t="shared" si="54"/>
        <v>365</v>
      </c>
      <c r="S381" s="124" t="s">
        <v>28</v>
      </c>
      <c r="T381" s="125" t="s">
        <v>29</v>
      </c>
      <c r="U381" s="126" t="s">
        <v>30</v>
      </c>
      <c r="V381" s="127" t="s">
        <v>31</v>
      </c>
      <c r="W381" s="128">
        <v>5</v>
      </c>
      <c r="X381" s="129" t="s">
        <v>32</v>
      </c>
      <c r="Y381" s="130">
        <v>720</v>
      </c>
      <c r="Z381" s="131">
        <f t="shared" si="53"/>
        <v>3600</v>
      </c>
    </row>
    <row r="382" s="10" customFormat="1" ht="31.5">
      <c r="B382" s="112"/>
      <c r="C382" s="113">
        <f t="shared" si="46"/>
        <v>366</v>
      </c>
      <c r="D382" s="133" t="str">
        <f t="shared" si="47"/>
        <v>Картридж</v>
      </c>
      <c r="E382" s="115" t="str">
        <f t="shared" si="48"/>
        <v xml:space="preserve">Национальный режим не предоставляется – ограничение</v>
      </c>
      <c r="F382" s="113" t="str">
        <f t="shared" si="49"/>
        <v>26.20.40.190</v>
      </c>
      <c r="G382" s="116" t="str">
        <f t="shared" si="50"/>
        <v>шт.</v>
      </c>
      <c r="H382" s="117">
        <f t="shared" si="51"/>
        <v>3</v>
      </c>
      <c r="I382" s="118" t="s">
        <v>27</v>
      </c>
      <c r="J382" s="118" t="s">
        <v>27</v>
      </c>
      <c r="K382" s="119" t="s">
        <v>27</v>
      </c>
      <c r="L382" s="119"/>
      <c r="M382" s="120">
        <v>0</v>
      </c>
      <c r="N382" s="121">
        <f t="shared" si="52"/>
        <v>0</v>
      </c>
      <c r="O382" s="122"/>
      <c r="P382" s="132"/>
      <c r="Q382" s="132"/>
      <c r="R382" s="123">
        <f t="shared" si="54"/>
        <v>366</v>
      </c>
      <c r="S382" s="124" t="s">
        <v>28</v>
      </c>
      <c r="T382" s="125" t="s">
        <v>29</v>
      </c>
      <c r="U382" s="126" t="s">
        <v>30</v>
      </c>
      <c r="V382" s="127" t="s">
        <v>31</v>
      </c>
      <c r="W382" s="128">
        <v>3</v>
      </c>
      <c r="X382" s="129" t="s">
        <v>32</v>
      </c>
      <c r="Y382" s="130">
        <v>900</v>
      </c>
      <c r="Z382" s="131">
        <f t="shared" si="53"/>
        <v>2700</v>
      </c>
    </row>
    <row r="383" s="10" customFormat="1" ht="31.5">
      <c r="B383" s="112"/>
      <c r="C383" s="113">
        <f t="shared" si="46"/>
        <v>367</v>
      </c>
      <c r="D383" s="133" t="str">
        <f t="shared" si="47"/>
        <v>Картридж</v>
      </c>
      <c r="E383" s="115" t="str">
        <f t="shared" si="48"/>
        <v xml:space="preserve">Национальный режим не предоставляется – ограничение</v>
      </c>
      <c r="F383" s="113" t="str">
        <f t="shared" si="49"/>
        <v>26.20.40.190</v>
      </c>
      <c r="G383" s="116" t="str">
        <f t="shared" si="50"/>
        <v>шт.</v>
      </c>
      <c r="H383" s="117">
        <f t="shared" si="51"/>
        <v>5</v>
      </c>
      <c r="I383" s="118" t="s">
        <v>27</v>
      </c>
      <c r="J383" s="118" t="s">
        <v>27</v>
      </c>
      <c r="K383" s="119" t="s">
        <v>27</v>
      </c>
      <c r="L383" s="119"/>
      <c r="M383" s="120">
        <v>0</v>
      </c>
      <c r="N383" s="121">
        <f t="shared" si="52"/>
        <v>0</v>
      </c>
      <c r="O383" s="122"/>
      <c r="P383" s="132"/>
      <c r="Q383" s="132"/>
      <c r="R383" s="123">
        <f t="shared" si="54"/>
        <v>367</v>
      </c>
      <c r="S383" s="124" t="s">
        <v>28</v>
      </c>
      <c r="T383" s="125" t="s">
        <v>29</v>
      </c>
      <c r="U383" s="126" t="s">
        <v>30</v>
      </c>
      <c r="V383" s="127" t="s">
        <v>31</v>
      </c>
      <c r="W383" s="128">
        <v>5</v>
      </c>
      <c r="X383" s="129" t="s">
        <v>32</v>
      </c>
      <c r="Y383" s="130">
        <v>810</v>
      </c>
      <c r="Z383" s="131">
        <f t="shared" si="53"/>
        <v>4050</v>
      </c>
    </row>
    <row r="384" s="10" customFormat="1" ht="31.5">
      <c r="B384" s="112"/>
      <c r="C384" s="113">
        <f t="shared" si="46"/>
        <v>368</v>
      </c>
      <c r="D384" s="133" t="str">
        <f t="shared" si="47"/>
        <v>Картридж</v>
      </c>
      <c r="E384" s="115" t="str">
        <f t="shared" si="48"/>
        <v xml:space="preserve">Национальный режим не предоставляется – ограничение</v>
      </c>
      <c r="F384" s="113" t="str">
        <f t="shared" si="49"/>
        <v>26.20.40.190</v>
      </c>
      <c r="G384" s="116" t="str">
        <f t="shared" si="50"/>
        <v>шт.</v>
      </c>
      <c r="H384" s="117">
        <f t="shared" si="51"/>
        <v>3</v>
      </c>
      <c r="I384" s="118" t="s">
        <v>27</v>
      </c>
      <c r="J384" s="118" t="s">
        <v>27</v>
      </c>
      <c r="K384" s="119" t="s">
        <v>27</v>
      </c>
      <c r="L384" s="119"/>
      <c r="M384" s="120">
        <v>0</v>
      </c>
      <c r="N384" s="121">
        <f t="shared" si="52"/>
        <v>0</v>
      </c>
      <c r="O384" s="122"/>
      <c r="P384" s="132"/>
      <c r="Q384" s="132"/>
      <c r="R384" s="123">
        <f t="shared" si="54"/>
        <v>368</v>
      </c>
      <c r="S384" s="124" t="s">
        <v>28</v>
      </c>
      <c r="T384" s="125" t="s">
        <v>29</v>
      </c>
      <c r="U384" s="126" t="s">
        <v>30</v>
      </c>
      <c r="V384" s="127" t="s">
        <v>31</v>
      </c>
      <c r="W384" s="128">
        <v>3</v>
      </c>
      <c r="X384" s="129" t="s">
        <v>32</v>
      </c>
      <c r="Y384" s="130">
        <v>980</v>
      </c>
      <c r="Z384" s="131">
        <f t="shared" si="53"/>
        <v>2940</v>
      </c>
    </row>
    <row r="385" s="10" customFormat="1" ht="31.5">
      <c r="B385" s="112"/>
      <c r="C385" s="113">
        <f t="shared" si="46"/>
        <v>369</v>
      </c>
      <c r="D385" s="133" t="str">
        <f t="shared" si="47"/>
        <v>Картридж</v>
      </c>
      <c r="E385" s="115" t="str">
        <f t="shared" si="48"/>
        <v xml:space="preserve">Национальный режим не предоставляется – ограничение</v>
      </c>
      <c r="F385" s="113" t="str">
        <f t="shared" si="49"/>
        <v>26.20.40.190</v>
      </c>
      <c r="G385" s="116" t="str">
        <f t="shared" si="50"/>
        <v>шт.</v>
      </c>
      <c r="H385" s="117">
        <f t="shared" si="51"/>
        <v>30</v>
      </c>
      <c r="I385" s="118" t="s">
        <v>27</v>
      </c>
      <c r="J385" s="118" t="s">
        <v>27</v>
      </c>
      <c r="K385" s="119" t="s">
        <v>27</v>
      </c>
      <c r="L385" s="119"/>
      <c r="M385" s="120">
        <v>0</v>
      </c>
      <c r="N385" s="121">
        <f t="shared" si="52"/>
        <v>0</v>
      </c>
      <c r="O385" s="122"/>
      <c r="P385" s="132"/>
      <c r="Q385" s="132"/>
      <c r="R385" s="123">
        <f t="shared" si="54"/>
        <v>369</v>
      </c>
      <c r="S385" s="124" t="s">
        <v>28</v>
      </c>
      <c r="T385" s="125" t="s">
        <v>29</v>
      </c>
      <c r="U385" s="126" t="s">
        <v>30</v>
      </c>
      <c r="V385" s="127" t="s">
        <v>31</v>
      </c>
      <c r="W385" s="128">
        <v>30</v>
      </c>
      <c r="X385" s="129" t="s">
        <v>32</v>
      </c>
      <c r="Y385" s="130">
        <v>351.63934426229508</v>
      </c>
      <c r="Z385" s="131">
        <f t="shared" si="53"/>
        <v>10549.180327868853</v>
      </c>
    </row>
    <row r="386" s="10" customFormat="1" ht="31.5">
      <c r="B386" s="112"/>
      <c r="C386" s="113">
        <f t="shared" si="46"/>
        <v>370</v>
      </c>
      <c r="D386" s="133" t="str">
        <f t="shared" si="47"/>
        <v>Картридж</v>
      </c>
      <c r="E386" s="115" t="str">
        <f t="shared" si="48"/>
        <v xml:space="preserve">Национальный режим не предоставляется – ограничение</v>
      </c>
      <c r="F386" s="113" t="str">
        <f t="shared" si="49"/>
        <v>26.20.40.190</v>
      </c>
      <c r="G386" s="116" t="str">
        <f t="shared" si="50"/>
        <v>шт.</v>
      </c>
      <c r="H386" s="117">
        <f t="shared" si="51"/>
        <v>10</v>
      </c>
      <c r="I386" s="118" t="s">
        <v>27</v>
      </c>
      <c r="J386" s="118" t="s">
        <v>27</v>
      </c>
      <c r="K386" s="119" t="s">
        <v>27</v>
      </c>
      <c r="L386" s="119"/>
      <c r="M386" s="120">
        <v>0</v>
      </c>
      <c r="N386" s="121">
        <f t="shared" si="52"/>
        <v>0</v>
      </c>
      <c r="O386" s="122"/>
      <c r="P386" s="132"/>
      <c r="Q386" s="132"/>
      <c r="R386" s="123">
        <f t="shared" si="54"/>
        <v>370</v>
      </c>
      <c r="S386" s="124" t="s">
        <v>28</v>
      </c>
      <c r="T386" s="125" t="s">
        <v>29</v>
      </c>
      <c r="U386" s="126" t="s">
        <v>30</v>
      </c>
      <c r="V386" s="127" t="s">
        <v>31</v>
      </c>
      <c r="W386" s="128">
        <v>10</v>
      </c>
      <c r="X386" s="129" t="s">
        <v>32</v>
      </c>
      <c r="Y386" s="130">
        <v>395.90163934426232</v>
      </c>
      <c r="Z386" s="131">
        <f t="shared" si="53"/>
        <v>3959.0163934426232</v>
      </c>
    </row>
    <row r="387" s="10" customFormat="1" ht="31.5">
      <c r="B387" s="112"/>
      <c r="C387" s="113">
        <f t="shared" si="46"/>
        <v>371</v>
      </c>
      <c r="D387" s="133" t="str">
        <f t="shared" si="47"/>
        <v>Картридж</v>
      </c>
      <c r="E387" s="115" t="str">
        <f t="shared" si="48"/>
        <v xml:space="preserve">Национальный режим не предоставляется – ограничение</v>
      </c>
      <c r="F387" s="113" t="str">
        <f t="shared" si="49"/>
        <v>26.20.40.190</v>
      </c>
      <c r="G387" s="116" t="str">
        <f t="shared" si="50"/>
        <v>шт.</v>
      </c>
      <c r="H387" s="117">
        <f t="shared" si="51"/>
        <v>3</v>
      </c>
      <c r="I387" s="118" t="s">
        <v>27</v>
      </c>
      <c r="J387" s="118" t="s">
        <v>27</v>
      </c>
      <c r="K387" s="119" t="s">
        <v>27</v>
      </c>
      <c r="L387" s="119"/>
      <c r="M387" s="120">
        <v>0</v>
      </c>
      <c r="N387" s="121">
        <f t="shared" si="52"/>
        <v>0</v>
      </c>
      <c r="O387" s="122"/>
      <c r="P387" s="132"/>
      <c r="Q387" s="132"/>
      <c r="R387" s="123">
        <f t="shared" si="54"/>
        <v>371</v>
      </c>
      <c r="S387" s="124" t="s">
        <v>28</v>
      </c>
      <c r="T387" s="125" t="s">
        <v>29</v>
      </c>
      <c r="U387" s="126" t="s">
        <v>30</v>
      </c>
      <c r="V387" s="127" t="s">
        <v>31</v>
      </c>
      <c r="W387" s="128">
        <v>3</v>
      </c>
      <c r="X387" s="129" t="s">
        <v>32</v>
      </c>
      <c r="Y387" s="130">
        <v>450</v>
      </c>
      <c r="Z387" s="131">
        <f t="shared" si="53"/>
        <v>1350</v>
      </c>
    </row>
    <row r="388" s="10" customFormat="1" ht="31.5">
      <c r="B388" s="112"/>
      <c r="C388" s="113">
        <f t="shared" si="46"/>
        <v>372</v>
      </c>
      <c r="D388" s="133" t="str">
        <f t="shared" si="47"/>
        <v>Картридж</v>
      </c>
      <c r="E388" s="115" t="str">
        <f t="shared" si="48"/>
        <v xml:space="preserve">Национальный режим не предоставляется – ограничение</v>
      </c>
      <c r="F388" s="113" t="str">
        <f t="shared" si="49"/>
        <v>26.20.40.190</v>
      </c>
      <c r="G388" s="116" t="str">
        <f t="shared" si="50"/>
        <v>шт.</v>
      </c>
      <c r="H388" s="117">
        <f t="shared" si="51"/>
        <v>10</v>
      </c>
      <c r="I388" s="118" t="s">
        <v>27</v>
      </c>
      <c r="J388" s="118" t="s">
        <v>27</v>
      </c>
      <c r="K388" s="119" t="s">
        <v>27</v>
      </c>
      <c r="L388" s="119"/>
      <c r="M388" s="120">
        <v>0</v>
      </c>
      <c r="N388" s="121">
        <f t="shared" si="52"/>
        <v>0</v>
      </c>
      <c r="O388" s="122"/>
      <c r="P388" s="132"/>
      <c r="Q388" s="132"/>
      <c r="R388" s="123">
        <f t="shared" si="54"/>
        <v>372</v>
      </c>
      <c r="S388" s="124" t="s">
        <v>28</v>
      </c>
      <c r="T388" s="125" t="s">
        <v>29</v>
      </c>
      <c r="U388" s="126" t="s">
        <v>30</v>
      </c>
      <c r="V388" s="127" t="s">
        <v>31</v>
      </c>
      <c r="W388" s="128">
        <v>10</v>
      </c>
      <c r="X388" s="129" t="s">
        <v>32</v>
      </c>
      <c r="Y388" s="130">
        <v>405.73770491803282</v>
      </c>
      <c r="Z388" s="131">
        <f t="shared" si="53"/>
        <v>4057.377049180328</v>
      </c>
    </row>
    <row r="389" s="10" customFormat="1" ht="31.5">
      <c r="B389" s="112"/>
      <c r="C389" s="113">
        <f t="shared" si="46"/>
        <v>373</v>
      </c>
      <c r="D389" s="133" t="str">
        <f t="shared" si="47"/>
        <v>Картридж</v>
      </c>
      <c r="E389" s="115" t="str">
        <f t="shared" si="48"/>
        <v xml:space="preserve">Национальный режим не предоставляется – ограничение</v>
      </c>
      <c r="F389" s="113" t="str">
        <f t="shared" si="49"/>
        <v>26.20.40.190</v>
      </c>
      <c r="G389" s="116" t="str">
        <f t="shared" si="50"/>
        <v>шт.</v>
      </c>
      <c r="H389" s="117">
        <f t="shared" si="51"/>
        <v>2</v>
      </c>
      <c r="I389" s="118" t="s">
        <v>27</v>
      </c>
      <c r="J389" s="118" t="s">
        <v>27</v>
      </c>
      <c r="K389" s="119" t="s">
        <v>27</v>
      </c>
      <c r="L389" s="119"/>
      <c r="M389" s="120">
        <v>0</v>
      </c>
      <c r="N389" s="121">
        <f t="shared" si="52"/>
        <v>0</v>
      </c>
      <c r="O389" s="122"/>
      <c r="P389" s="132"/>
      <c r="Q389" s="132"/>
      <c r="R389" s="123">
        <f t="shared" si="54"/>
        <v>373</v>
      </c>
      <c r="S389" s="124" t="s">
        <v>28</v>
      </c>
      <c r="T389" s="125" t="s">
        <v>29</v>
      </c>
      <c r="U389" s="126" t="s">
        <v>30</v>
      </c>
      <c r="V389" s="127" t="s">
        <v>31</v>
      </c>
      <c r="W389" s="128">
        <v>2</v>
      </c>
      <c r="X389" s="129" t="s">
        <v>32</v>
      </c>
      <c r="Y389" s="130">
        <v>1050</v>
      </c>
      <c r="Z389" s="131">
        <f t="shared" si="53"/>
        <v>2100</v>
      </c>
    </row>
    <row r="390" s="10" customFormat="1" ht="31.5">
      <c r="B390" s="112"/>
      <c r="C390" s="113">
        <f t="shared" si="46"/>
        <v>374</v>
      </c>
      <c r="D390" s="133" t="str">
        <f t="shared" si="47"/>
        <v>Картридж</v>
      </c>
      <c r="E390" s="115" t="str">
        <f t="shared" si="48"/>
        <v xml:space="preserve">Национальный режим не предоставляется – ограничение</v>
      </c>
      <c r="F390" s="113" t="str">
        <f t="shared" si="49"/>
        <v>26.20.40.190</v>
      </c>
      <c r="G390" s="116" t="str">
        <f t="shared" si="50"/>
        <v>шт.</v>
      </c>
      <c r="H390" s="117">
        <f t="shared" si="51"/>
        <v>5</v>
      </c>
      <c r="I390" s="118" t="s">
        <v>27</v>
      </c>
      <c r="J390" s="118" t="s">
        <v>27</v>
      </c>
      <c r="K390" s="119" t="s">
        <v>27</v>
      </c>
      <c r="L390" s="119"/>
      <c r="M390" s="120">
        <v>0</v>
      </c>
      <c r="N390" s="121">
        <f t="shared" si="52"/>
        <v>0</v>
      </c>
      <c r="O390" s="122"/>
      <c r="P390" s="132"/>
      <c r="Q390" s="132"/>
      <c r="R390" s="123">
        <f t="shared" si="54"/>
        <v>374</v>
      </c>
      <c r="S390" s="124" t="s">
        <v>28</v>
      </c>
      <c r="T390" s="125" t="s">
        <v>29</v>
      </c>
      <c r="U390" s="126" t="s">
        <v>30</v>
      </c>
      <c r="V390" s="127" t="s">
        <v>31</v>
      </c>
      <c r="W390" s="128">
        <v>5</v>
      </c>
      <c r="X390" s="129" t="s">
        <v>32</v>
      </c>
      <c r="Y390" s="130">
        <v>308.19672131147541</v>
      </c>
      <c r="Z390" s="131">
        <f t="shared" si="53"/>
        <v>1540.983606557377</v>
      </c>
    </row>
    <row r="391" s="10" customFormat="1" ht="31.5">
      <c r="B391" s="112"/>
      <c r="C391" s="113">
        <f t="shared" si="46"/>
        <v>375</v>
      </c>
      <c r="D391" s="133" t="str">
        <f t="shared" si="47"/>
        <v>Картридж</v>
      </c>
      <c r="E391" s="115" t="str">
        <f t="shared" si="48"/>
        <v xml:space="preserve">Национальный режим не предоставляется – ограничение</v>
      </c>
      <c r="F391" s="113" t="str">
        <f t="shared" si="49"/>
        <v>26.20.40.190</v>
      </c>
      <c r="G391" s="116" t="str">
        <f t="shared" si="50"/>
        <v>шт.</v>
      </c>
      <c r="H391" s="117">
        <f t="shared" si="51"/>
        <v>2</v>
      </c>
      <c r="I391" s="118" t="s">
        <v>27</v>
      </c>
      <c r="J391" s="118" t="s">
        <v>27</v>
      </c>
      <c r="K391" s="119" t="s">
        <v>27</v>
      </c>
      <c r="L391" s="119"/>
      <c r="M391" s="120">
        <v>0</v>
      </c>
      <c r="N391" s="121">
        <f t="shared" si="52"/>
        <v>0</v>
      </c>
      <c r="O391" s="122"/>
      <c r="P391" s="132"/>
      <c r="Q391" s="132"/>
      <c r="R391" s="123">
        <f t="shared" si="54"/>
        <v>375</v>
      </c>
      <c r="S391" s="124" t="s">
        <v>28</v>
      </c>
      <c r="T391" s="125" t="s">
        <v>29</v>
      </c>
      <c r="U391" s="126" t="s">
        <v>30</v>
      </c>
      <c r="V391" s="127" t="s">
        <v>31</v>
      </c>
      <c r="W391" s="128">
        <v>2</v>
      </c>
      <c r="X391" s="129" t="s">
        <v>32</v>
      </c>
      <c r="Y391" s="130">
        <v>2350</v>
      </c>
      <c r="Z391" s="131">
        <f t="shared" si="53"/>
        <v>4700</v>
      </c>
    </row>
    <row r="392" s="10" customFormat="1" ht="31.5">
      <c r="B392" s="112"/>
      <c r="C392" s="113">
        <f t="shared" si="46"/>
        <v>376</v>
      </c>
      <c r="D392" s="133" t="str">
        <f t="shared" si="47"/>
        <v>Картридж</v>
      </c>
      <c r="E392" s="115" t="str">
        <f t="shared" si="48"/>
        <v xml:space="preserve">Национальный режим не предоставляется – ограничение</v>
      </c>
      <c r="F392" s="113" t="str">
        <f t="shared" si="49"/>
        <v>26.20.40.190</v>
      </c>
      <c r="G392" s="116" t="str">
        <f t="shared" si="50"/>
        <v>шт.</v>
      </c>
      <c r="H392" s="117">
        <f t="shared" si="51"/>
        <v>5</v>
      </c>
      <c r="I392" s="118" t="s">
        <v>27</v>
      </c>
      <c r="J392" s="118" t="s">
        <v>27</v>
      </c>
      <c r="K392" s="119" t="s">
        <v>27</v>
      </c>
      <c r="L392" s="119"/>
      <c r="M392" s="120">
        <v>0</v>
      </c>
      <c r="N392" s="121">
        <f t="shared" si="52"/>
        <v>0</v>
      </c>
      <c r="O392" s="122"/>
      <c r="P392" s="132"/>
      <c r="Q392" s="132"/>
      <c r="R392" s="123">
        <f t="shared" si="54"/>
        <v>376</v>
      </c>
      <c r="S392" s="124" t="s">
        <v>28</v>
      </c>
      <c r="T392" s="125" t="s">
        <v>29</v>
      </c>
      <c r="U392" s="126" t="s">
        <v>30</v>
      </c>
      <c r="V392" s="127" t="s">
        <v>31</v>
      </c>
      <c r="W392" s="128">
        <v>5</v>
      </c>
      <c r="X392" s="129" t="s">
        <v>32</v>
      </c>
      <c r="Y392" s="130">
        <v>275</v>
      </c>
      <c r="Z392" s="131">
        <f t="shared" si="53"/>
        <v>1375</v>
      </c>
    </row>
    <row r="393" s="10" customFormat="1" ht="31.5">
      <c r="B393" s="112"/>
      <c r="C393" s="113">
        <f t="shared" si="46"/>
        <v>377</v>
      </c>
      <c r="D393" s="133" t="str">
        <f t="shared" si="47"/>
        <v>Картридж</v>
      </c>
      <c r="E393" s="115" t="str">
        <f t="shared" si="48"/>
        <v xml:space="preserve">Национальный режим не предоставляется – ограничение</v>
      </c>
      <c r="F393" s="113" t="str">
        <f t="shared" si="49"/>
        <v>26.20.40.190</v>
      </c>
      <c r="G393" s="116" t="str">
        <f t="shared" si="50"/>
        <v>шт.</v>
      </c>
      <c r="H393" s="117">
        <f t="shared" si="51"/>
        <v>5</v>
      </c>
      <c r="I393" s="118" t="s">
        <v>27</v>
      </c>
      <c r="J393" s="118" t="s">
        <v>27</v>
      </c>
      <c r="K393" s="119" t="s">
        <v>27</v>
      </c>
      <c r="L393" s="119"/>
      <c r="M393" s="120">
        <v>0</v>
      </c>
      <c r="N393" s="121">
        <f t="shared" si="52"/>
        <v>0</v>
      </c>
      <c r="O393" s="122"/>
      <c r="P393" s="132"/>
      <c r="Q393" s="132"/>
      <c r="R393" s="123">
        <f t="shared" si="54"/>
        <v>377</v>
      </c>
      <c r="S393" s="124" t="s">
        <v>28</v>
      </c>
      <c r="T393" s="125" t="s">
        <v>29</v>
      </c>
      <c r="U393" s="126" t="s">
        <v>30</v>
      </c>
      <c r="V393" s="127" t="s">
        <v>31</v>
      </c>
      <c r="W393" s="128">
        <v>5</v>
      </c>
      <c r="X393" s="129" t="s">
        <v>32</v>
      </c>
      <c r="Y393" s="130">
        <v>1745</v>
      </c>
      <c r="Z393" s="131">
        <f t="shared" si="53"/>
        <v>8725</v>
      </c>
    </row>
    <row r="394" s="10" customFormat="1" ht="31.5">
      <c r="B394" s="112"/>
      <c r="C394" s="113">
        <f t="shared" si="46"/>
        <v>378</v>
      </c>
      <c r="D394" s="133" t="str">
        <f t="shared" si="47"/>
        <v>Картридж</v>
      </c>
      <c r="E394" s="115" t="str">
        <f t="shared" si="48"/>
        <v xml:space="preserve">Национальный режим не предоставляется – ограничение</v>
      </c>
      <c r="F394" s="113" t="str">
        <f t="shared" si="49"/>
        <v>26.20.40.190</v>
      </c>
      <c r="G394" s="116" t="str">
        <f t="shared" si="50"/>
        <v>шт.</v>
      </c>
      <c r="H394" s="117">
        <f t="shared" si="51"/>
        <v>10</v>
      </c>
      <c r="I394" s="118" t="s">
        <v>27</v>
      </c>
      <c r="J394" s="118" t="s">
        <v>27</v>
      </c>
      <c r="K394" s="119" t="s">
        <v>27</v>
      </c>
      <c r="L394" s="119"/>
      <c r="M394" s="120">
        <v>0</v>
      </c>
      <c r="N394" s="121">
        <f t="shared" si="52"/>
        <v>0</v>
      </c>
      <c r="O394" s="122"/>
      <c r="P394" s="132"/>
      <c r="Q394" s="132"/>
      <c r="R394" s="123">
        <f t="shared" si="54"/>
        <v>378</v>
      </c>
      <c r="S394" s="124" t="s">
        <v>28</v>
      </c>
      <c r="T394" s="125" t="s">
        <v>29</v>
      </c>
      <c r="U394" s="126" t="s">
        <v>30</v>
      </c>
      <c r="V394" s="127" t="s">
        <v>31</v>
      </c>
      <c r="W394" s="128">
        <v>10</v>
      </c>
      <c r="X394" s="129" t="s">
        <v>32</v>
      </c>
      <c r="Y394" s="130">
        <v>670</v>
      </c>
      <c r="Z394" s="131">
        <f t="shared" si="53"/>
        <v>6700</v>
      </c>
    </row>
    <row r="395" s="10" customFormat="1" ht="31.5">
      <c r="B395" s="112"/>
      <c r="C395" s="113">
        <f t="shared" si="46"/>
        <v>379</v>
      </c>
      <c r="D395" s="133" t="str">
        <f t="shared" si="47"/>
        <v>Картридж</v>
      </c>
      <c r="E395" s="115" t="str">
        <f t="shared" si="48"/>
        <v xml:space="preserve">Национальный режим не предоставляется – ограничение</v>
      </c>
      <c r="F395" s="113" t="str">
        <f t="shared" si="49"/>
        <v>26.20.40.190</v>
      </c>
      <c r="G395" s="116" t="str">
        <f t="shared" si="50"/>
        <v>шт.</v>
      </c>
      <c r="H395" s="117">
        <f t="shared" si="51"/>
        <v>5</v>
      </c>
      <c r="I395" s="118" t="s">
        <v>27</v>
      </c>
      <c r="J395" s="118" t="s">
        <v>27</v>
      </c>
      <c r="K395" s="119" t="s">
        <v>27</v>
      </c>
      <c r="L395" s="119"/>
      <c r="M395" s="120">
        <v>0</v>
      </c>
      <c r="N395" s="121">
        <f t="shared" si="52"/>
        <v>0</v>
      </c>
      <c r="O395" s="122"/>
      <c r="P395" s="132"/>
      <c r="Q395" s="132"/>
      <c r="R395" s="123">
        <f t="shared" si="54"/>
        <v>379</v>
      </c>
      <c r="S395" s="124" t="s">
        <v>28</v>
      </c>
      <c r="T395" s="125" t="s">
        <v>29</v>
      </c>
      <c r="U395" s="126" t="s">
        <v>30</v>
      </c>
      <c r="V395" s="127" t="s">
        <v>31</v>
      </c>
      <c r="W395" s="128">
        <v>5</v>
      </c>
      <c r="X395" s="129" t="s">
        <v>32</v>
      </c>
      <c r="Y395" s="130">
        <v>683.60655737704917</v>
      </c>
      <c r="Z395" s="131">
        <f t="shared" si="53"/>
        <v>3418.032786885246</v>
      </c>
    </row>
    <row r="396" s="10" customFormat="1" ht="31.5">
      <c r="B396" s="112"/>
      <c r="C396" s="113">
        <f t="shared" si="46"/>
        <v>380</v>
      </c>
      <c r="D396" s="133" t="str">
        <f t="shared" si="47"/>
        <v>Картридж</v>
      </c>
      <c r="E396" s="115" t="str">
        <f t="shared" si="48"/>
        <v xml:space="preserve">Национальный режим не предоставляется – ограничение</v>
      </c>
      <c r="F396" s="113" t="str">
        <f t="shared" si="49"/>
        <v>26.20.40.190</v>
      </c>
      <c r="G396" s="116" t="str">
        <f t="shared" si="50"/>
        <v>шт.</v>
      </c>
      <c r="H396" s="117">
        <f t="shared" si="51"/>
        <v>25</v>
      </c>
      <c r="I396" s="118" t="s">
        <v>27</v>
      </c>
      <c r="J396" s="118" t="s">
        <v>27</v>
      </c>
      <c r="K396" s="119" t="s">
        <v>27</v>
      </c>
      <c r="L396" s="119"/>
      <c r="M396" s="120">
        <v>0</v>
      </c>
      <c r="N396" s="121">
        <f t="shared" si="52"/>
        <v>0</v>
      </c>
      <c r="O396" s="122"/>
      <c r="P396" s="132"/>
      <c r="Q396" s="132"/>
      <c r="R396" s="123">
        <f t="shared" si="54"/>
        <v>380</v>
      </c>
      <c r="S396" s="124" t="s">
        <v>28</v>
      </c>
      <c r="T396" s="125" t="s">
        <v>29</v>
      </c>
      <c r="U396" s="126" t="s">
        <v>30</v>
      </c>
      <c r="V396" s="127" t="s">
        <v>31</v>
      </c>
      <c r="W396" s="128">
        <v>25</v>
      </c>
      <c r="X396" s="129" t="s">
        <v>32</v>
      </c>
      <c r="Y396" s="130">
        <v>420.49180327868851</v>
      </c>
      <c r="Z396" s="131">
        <f t="shared" si="53"/>
        <v>10512.295081967213</v>
      </c>
    </row>
    <row r="397" s="10" customFormat="1" ht="31.5">
      <c r="B397" s="112"/>
      <c r="C397" s="113">
        <f t="shared" si="46"/>
        <v>381</v>
      </c>
      <c r="D397" s="133" t="str">
        <f t="shared" si="47"/>
        <v>Картридж</v>
      </c>
      <c r="E397" s="115" t="str">
        <f t="shared" si="48"/>
        <v xml:space="preserve">Национальный режим не предоставляется – ограничение</v>
      </c>
      <c r="F397" s="113" t="str">
        <f t="shared" si="49"/>
        <v>26.20.40.190</v>
      </c>
      <c r="G397" s="116" t="str">
        <f t="shared" si="50"/>
        <v>шт.</v>
      </c>
      <c r="H397" s="117">
        <f t="shared" si="51"/>
        <v>20</v>
      </c>
      <c r="I397" s="118" t="s">
        <v>27</v>
      </c>
      <c r="J397" s="118" t="s">
        <v>27</v>
      </c>
      <c r="K397" s="119" t="s">
        <v>27</v>
      </c>
      <c r="L397" s="119"/>
      <c r="M397" s="120">
        <v>0</v>
      </c>
      <c r="N397" s="121">
        <f t="shared" si="52"/>
        <v>0</v>
      </c>
      <c r="O397" s="122"/>
      <c r="P397" s="132"/>
      <c r="Q397" s="132"/>
      <c r="R397" s="123">
        <f t="shared" si="54"/>
        <v>381</v>
      </c>
      <c r="S397" s="124" t="s">
        <v>28</v>
      </c>
      <c r="T397" s="125" t="s">
        <v>29</v>
      </c>
      <c r="U397" s="126" t="s">
        <v>30</v>
      </c>
      <c r="V397" s="127" t="s">
        <v>31</v>
      </c>
      <c r="W397" s="128">
        <v>20</v>
      </c>
      <c r="X397" s="129" t="s">
        <v>32</v>
      </c>
      <c r="Y397" s="130">
        <v>368.85245901639342</v>
      </c>
      <c r="Z397" s="131">
        <f t="shared" si="53"/>
        <v>7377.0491803278683</v>
      </c>
    </row>
    <row r="398" s="10" customFormat="1" ht="31.5">
      <c r="B398" s="112"/>
      <c r="C398" s="113">
        <f t="shared" si="46"/>
        <v>382</v>
      </c>
      <c r="D398" s="133" t="str">
        <f t="shared" si="47"/>
        <v>Картридж</v>
      </c>
      <c r="E398" s="115" t="str">
        <f t="shared" si="48"/>
        <v xml:space="preserve">Национальный режим не предоставляется – ограничение</v>
      </c>
      <c r="F398" s="113" t="str">
        <f t="shared" si="49"/>
        <v>26.20.40.190</v>
      </c>
      <c r="G398" s="116" t="str">
        <f t="shared" si="50"/>
        <v>шт.</v>
      </c>
      <c r="H398" s="117">
        <f t="shared" si="51"/>
        <v>6</v>
      </c>
      <c r="I398" s="118" t="s">
        <v>27</v>
      </c>
      <c r="J398" s="118" t="s">
        <v>27</v>
      </c>
      <c r="K398" s="119" t="s">
        <v>27</v>
      </c>
      <c r="L398" s="119"/>
      <c r="M398" s="120">
        <v>0</v>
      </c>
      <c r="N398" s="121">
        <f t="shared" si="52"/>
        <v>0</v>
      </c>
      <c r="O398" s="122"/>
      <c r="P398" s="132"/>
      <c r="Q398" s="132"/>
      <c r="R398" s="123">
        <f t="shared" si="54"/>
        <v>382</v>
      </c>
      <c r="S398" s="124" t="s">
        <v>28</v>
      </c>
      <c r="T398" s="125" t="s">
        <v>29</v>
      </c>
      <c r="U398" s="126" t="s">
        <v>30</v>
      </c>
      <c r="V398" s="127" t="s">
        <v>31</v>
      </c>
      <c r="W398" s="128">
        <v>6</v>
      </c>
      <c r="X398" s="129" t="s">
        <v>32</v>
      </c>
      <c r="Y398" s="130">
        <v>680</v>
      </c>
      <c r="Z398" s="131">
        <f t="shared" si="53"/>
        <v>4080</v>
      </c>
    </row>
    <row r="399" s="10" customFormat="1" ht="31.5">
      <c r="B399" s="112"/>
      <c r="C399" s="113">
        <f t="shared" si="46"/>
        <v>383</v>
      </c>
      <c r="D399" s="133" t="str">
        <f t="shared" si="47"/>
        <v>Картридж</v>
      </c>
      <c r="E399" s="115" t="str">
        <f t="shared" si="48"/>
        <v xml:space="preserve">Национальный режим не предоставляется – ограничение</v>
      </c>
      <c r="F399" s="113" t="str">
        <f t="shared" si="49"/>
        <v>26.20.40.190</v>
      </c>
      <c r="G399" s="116" t="str">
        <f t="shared" si="50"/>
        <v>шт.</v>
      </c>
      <c r="H399" s="117">
        <f t="shared" si="51"/>
        <v>15</v>
      </c>
      <c r="I399" s="118" t="s">
        <v>27</v>
      </c>
      <c r="J399" s="118" t="s">
        <v>27</v>
      </c>
      <c r="K399" s="119" t="s">
        <v>27</v>
      </c>
      <c r="L399" s="119"/>
      <c r="M399" s="120">
        <v>0</v>
      </c>
      <c r="N399" s="121">
        <f t="shared" si="52"/>
        <v>0</v>
      </c>
      <c r="O399" s="122"/>
      <c r="P399" s="132"/>
      <c r="Q399" s="132"/>
      <c r="R399" s="123">
        <f t="shared" si="54"/>
        <v>383</v>
      </c>
      <c r="S399" s="124" t="s">
        <v>28</v>
      </c>
      <c r="T399" s="125" t="s">
        <v>29</v>
      </c>
      <c r="U399" s="126" t="s">
        <v>30</v>
      </c>
      <c r="V399" s="127" t="s">
        <v>31</v>
      </c>
      <c r="W399" s="128">
        <v>15</v>
      </c>
      <c r="X399" s="129" t="s">
        <v>32</v>
      </c>
      <c r="Y399" s="130">
        <v>1004.0000000000001</v>
      </c>
      <c r="Z399" s="131">
        <f t="shared" si="53"/>
        <v>15060.000000000002</v>
      </c>
    </row>
    <row r="400" s="10" customFormat="1" ht="31.5">
      <c r="B400" s="112"/>
      <c r="C400" s="113">
        <f t="shared" si="46"/>
        <v>384</v>
      </c>
      <c r="D400" s="133" t="str">
        <f t="shared" si="47"/>
        <v>Картридж</v>
      </c>
      <c r="E400" s="115" t="str">
        <f t="shared" si="48"/>
        <v xml:space="preserve">Национальный режим не предоставляется – ограничение</v>
      </c>
      <c r="F400" s="113" t="str">
        <f t="shared" si="49"/>
        <v>26.20.40.190</v>
      </c>
      <c r="G400" s="116" t="str">
        <f t="shared" si="50"/>
        <v>шт.</v>
      </c>
      <c r="H400" s="117">
        <f t="shared" si="51"/>
        <v>15</v>
      </c>
      <c r="I400" s="118" t="s">
        <v>27</v>
      </c>
      <c r="J400" s="118" t="s">
        <v>27</v>
      </c>
      <c r="K400" s="119" t="s">
        <v>27</v>
      </c>
      <c r="L400" s="119"/>
      <c r="M400" s="120">
        <v>0</v>
      </c>
      <c r="N400" s="121">
        <f t="shared" si="52"/>
        <v>0</v>
      </c>
      <c r="O400" s="122"/>
      <c r="P400" s="132"/>
      <c r="Q400" s="132"/>
      <c r="R400" s="123">
        <f t="shared" si="54"/>
        <v>384</v>
      </c>
      <c r="S400" s="124" t="s">
        <v>28</v>
      </c>
      <c r="T400" s="125" t="s">
        <v>29</v>
      </c>
      <c r="U400" s="126" t="s">
        <v>30</v>
      </c>
      <c r="V400" s="127" t="s">
        <v>31</v>
      </c>
      <c r="W400" s="128">
        <v>15</v>
      </c>
      <c r="X400" s="129" t="s">
        <v>32</v>
      </c>
      <c r="Y400" s="130">
        <v>2065.5737704918033</v>
      </c>
      <c r="Z400" s="131">
        <f t="shared" si="53"/>
        <v>30983.60655737705</v>
      </c>
    </row>
    <row r="401" s="10" customFormat="1" ht="31.5">
      <c r="B401" s="112"/>
      <c r="C401" s="113">
        <f t="shared" ref="C401:C464" si="55">R401</f>
        <v>385</v>
      </c>
      <c r="D401" s="133" t="str">
        <f t="shared" ref="D401:H464" si="56">S401</f>
        <v>Картридж</v>
      </c>
      <c r="E401" s="115" t="str">
        <f t="shared" ref="E401:E464" si="57">T401</f>
        <v xml:space="preserve">Национальный режим не предоставляется – ограничение</v>
      </c>
      <c r="F401" s="113" t="str">
        <f t="shared" ref="F401:F464" si="58">U401</f>
        <v>26.20.40.190</v>
      </c>
      <c r="G401" s="116" t="str">
        <f t="shared" ref="G401:G464" si="59">V401</f>
        <v>шт.</v>
      </c>
      <c r="H401" s="117">
        <f t="shared" ref="H401:H464" si="60">W401</f>
        <v>30</v>
      </c>
      <c r="I401" s="118" t="s">
        <v>27</v>
      </c>
      <c r="J401" s="118" t="s">
        <v>27</v>
      </c>
      <c r="K401" s="119" t="s">
        <v>27</v>
      </c>
      <c r="L401" s="119"/>
      <c r="M401" s="120">
        <v>0</v>
      </c>
      <c r="N401" s="121">
        <f t="shared" ref="N401:N464" si="61">H401*M401</f>
        <v>0</v>
      </c>
      <c r="O401" s="122"/>
      <c r="P401" s="132"/>
      <c r="Q401" s="132"/>
      <c r="R401" s="123">
        <f t="shared" si="54"/>
        <v>385</v>
      </c>
      <c r="S401" s="124" t="s">
        <v>28</v>
      </c>
      <c r="T401" s="125" t="s">
        <v>29</v>
      </c>
      <c r="U401" s="126" t="s">
        <v>30</v>
      </c>
      <c r="V401" s="127" t="s">
        <v>31</v>
      </c>
      <c r="W401" s="128">
        <v>30</v>
      </c>
      <c r="X401" s="129" t="s">
        <v>32</v>
      </c>
      <c r="Y401" s="130">
        <v>1983.6065573770493</v>
      </c>
      <c r="Z401" s="131">
        <f t="shared" ref="Z401:Z464" si="62">W401*Y401</f>
        <v>59508.196721311477</v>
      </c>
    </row>
    <row r="402" s="10" customFormat="1" ht="31.5">
      <c r="B402" s="112"/>
      <c r="C402" s="113">
        <f t="shared" si="55"/>
        <v>386</v>
      </c>
      <c r="D402" s="133" t="str">
        <f t="shared" si="56"/>
        <v xml:space="preserve">Комплект роликов</v>
      </c>
      <c r="E402" s="115" t="str">
        <f t="shared" si="57"/>
        <v xml:space="preserve">Национальный режим не предоставляется – ограничение</v>
      </c>
      <c r="F402" s="113" t="str">
        <f t="shared" si="58"/>
        <v>26.20.40.190</v>
      </c>
      <c r="G402" s="116" t="str">
        <f t="shared" si="59"/>
        <v>шт.</v>
      </c>
      <c r="H402" s="117">
        <f t="shared" si="60"/>
        <v>10</v>
      </c>
      <c r="I402" s="118" t="s">
        <v>27</v>
      </c>
      <c r="J402" s="118" t="s">
        <v>27</v>
      </c>
      <c r="K402" s="119" t="s">
        <v>27</v>
      </c>
      <c r="L402" s="119"/>
      <c r="M402" s="120">
        <v>0</v>
      </c>
      <c r="N402" s="121">
        <f t="shared" si="61"/>
        <v>0</v>
      </c>
      <c r="O402" s="122"/>
      <c r="P402" s="132"/>
      <c r="Q402" s="132"/>
      <c r="R402" s="123">
        <f t="shared" ref="R402:R465" si="63">R401+1</f>
        <v>386</v>
      </c>
      <c r="S402" s="124" t="s">
        <v>45</v>
      </c>
      <c r="T402" s="125" t="s">
        <v>29</v>
      </c>
      <c r="U402" s="126" t="s">
        <v>30</v>
      </c>
      <c r="V402" s="127" t="s">
        <v>31</v>
      </c>
      <c r="W402" s="128">
        <v>10</v>
      </c>
      <c r="X402" s="129" t="s">
        <v>32</v>
      </c>
      <c r="Y402" s="130">
        <v>991.80327868852464</v>
      </c>
      <c r="Z402" s="131">
        <f t="shared" si="62"/>
        <v>9918.0327868852473</v>
      </c>
    </row>
    <row r="403" s="10" customFormat="1" ht="31.5">
      <c r="B403" s="112"/>
      <c r="C403" s="113">
        <f t="shared" si="55"/>
        <v>387</v>
      </c>
      <c r="D403" s="133" t="str">
        <f t="shared" si="56"/>
        <v xml:space="preserve">Контейнер отработанных чернил</v>
      </c>
      <c r="E403" s="115" t="str">
        <f t="shared" si="57"/>
        <v xml:space="preserve">Национальный режим не предоставляется – ограничение</v>
      </c>
      <c r="F403" s="113" t="str">
        <f t="shared" si="58"/>
        <v>26.20.40.190</v>
      </c>
      <c r="G403" s="116" t="str">
        <f t="shared" si="59"/>
        <v>шт.</v>
      </c>
      <c r="H403" s="117">
        <f t="shared" si="60"/>
        <v>3</v>
      </c>
      <c r="I403" s="118" t="s">
        <v>27</v>
      </c>
      <c r="J403" s="118" t="s">
        <v>27</v>
      </c>
      <c r="K403" s="119" t="s">
        <v>27</v>
      </c>
      <c r="L403" s="119"/>
      <c r="M403" s="120">
        <v>0</v>
      </c>
      <c r="N403" s="121">
        <f t="shared" si="61"/>
        <v>0</v>
      </c>
      <c r="O403" s="122"/>
      <c r="P403" s="132"/>
      <c r="Q403" s="132"/>
      <c r="R403" s="123">
        <f t="shared" si="63"/>
        <v>387</v>
      </c>
      <c r="S403" s="124" t="s">
        <v>42</v>
      </c>
      <c r="T403" s="125" t="s">
        <v>29</v>
      </c>
      <c r="U403" s="126" t="s">
        <v>30</v>
      </c>
      <c r="V403" s="127" t="s">
        <v>31</v>
      </c>
      <c r="W403" s="128">
        <v>3</v>
      </c>
      <c r="X403" s="129" t="s">
        <v>32</v>
      </c>
      <c r="Y403" s="130">
        <v>8641.8032786885251</v>
      </c>
      <c r="Z403" s="131">
        <f t="shared" si="62"/>
        <v>25925.409836065577</v>
      </c>
    </row>
    <row r="404" s="10" customFormat="1" ht="31.5">
      <c r="B404" s="112"/>
      <c r="C404" s="113">
        <f t="shared" si="55"/>
        <v>388</v>
      </c>
      <c r="D404" s="133" t="str">
        <f t="shared" si="56"/>
        <v xml:space="preserve">Магнитный вал</v>
      </c>
      <c r="E404" s="115" t="str">
        <f t="shared" si="57"/>
        <v xml:space="preserve">Национальный режим не предоставляется – ограничение</v>
      </c>
      <c r="F404" s="113" t="str">
        <f t="shared" si="58"/>
        <v>26.20.40.190</v>
      </c>
      <c r="G404" s="116" t="str">
        <f t="shared" si="59"/>
        <v>шт.</v>
      </c>
      <c r="H404" s="117">
        <f t="shared" si="60"/>
        <v>20</v>
      </c>
      <c r="I404" s="118" t="s">
        <v>27</v>
      </c>
      <c r="J404" s="118" t="s">
        <v>27</v>
      </c>
      <c r="K404" s="119" t="s">
        <v>27</v>
      </c>
      <c r="L404" s="119"/>
      <c r="M404" s="120">
        <v>0</v>
      </c>
      <c r="N404" s="121">
        <f t="shared" si="61"/>
        <v>0</v>
      </c>
      <c r="O404" s="122"/>
      <c r="P404" s="132"/>
      <c r="Q404" s="132"/>
      <c r="R404" s="123">
        <f t="shared" si="63"/>
        <v>388</v>
      </c>
      <c r="S404" s="124" t="s">
        <v>62</v>
      </c>
      <c r="T404" s="125" t="s">
        <v>29</v>
      </c>
      <c r="U404" s="126" t="s">
        <v>30</v>
      </c>
      <c r="V404" s="127" t="s">
        <v>31</v>
      </c>
      <c r="W404" s="128">
        <v>20</v>
      </c>
      <c r="X404" s="129" t="s">
        <v>32</v>
      </c>
      <c r="Y404" s="130">
        <v>1348.360655737705</v>
      </c>
      <c r="Z404" s="131">
        <f t="shared" si="62"/>
        <v>26967.2131147541</v>
      </c>
    </row>
    <row r="405" s="10" customFormat="1" ht="31.5">
      <c r="B405" s="112"/>
      <c r="C405" s="113">
        <f t="shared" si="55"/>
        <v>389</v>
      </c>
      <c r="D405" s="133" t="str">
        <f t="shared" si="56"/>
        <v xml:space="preserve">Муфта зацепления</v>
      </c>
      <c r="E405" s="115" t="str">
        <f t="shared" si="57"/>
        <v xml:space="preserve">Национальный режим не предоставляется – ограничение</v>
      </c>
      <c r="F405" s="113" t="str">
        <f t="shared" si="58"/>
        <v>26.20.40.190</v>
      </c>
      <c r="G405" s="116" t="str">
        <f t="shared" si="59"/>
        <v>шт.</v>
      </c>
      <c r="H405" s="117">
        <f t="shared" si="60"/>
        <v>3</v>
      </c>
      <c r="I405" s="118" t="s">
        <v>27</v>
      </c>
      <c r="J405" s="118" t="s">
        <v>27</v>
      </c>
      <c r="K405" s="119" t="s">
        <v>27</v>
      </c>
      <c r="L405" s="119"/>
      <c r="M405" s="120">
        <v>0</v>
      </c>
      <c r="N405" s="121">
        <f t="shared" si="61"/>
        <v>0</v>
      </c>
      <c r="O405" s="122"/>
      <c r="P405" s="132"/>
      <c r="Q405" s="132"/>
      <c r="R405" s="123">
        <f t="shared" si="63"/>
        <v>389</v>
      </c>
      <c r="S405" s="124" t="s">
        <v>63</v>
      </c>
      <c r="T405" s="125" t="s">
        <v>29</v>
      </c>
      <c r="U405" s="126" t="s">
        <v>30</v>
      </c>
      <c r="V405" s="127" t="s">
        <v>31</v>
      </c>
      <c r="W405" s="128">
        <v>3</v>
      </c>
      <c r="X405" s="129" t="s">
        <v>32</v>
      </c>
      <c r="Y405" s="130">
        <v>262.29508196721309</v>
      </c>
      <c r="Z405" s="131">
        <f t="shared" si="62"/>
        <v>786.88524590163934</v>
      </c>
    </row>
    <row r="406" s="10" customFormat="1" ht="31.5">
      <c r="B406" s="112"/>
      <c r="C406" s="113">
        <f t="shared" si="55"/>
        <v>390</v>
      </c>
      <c r="D406" s="133" t="str">
        <f t="shared" si="56"/>
        <v xml:space="preserve">Ремень сканера зубчатый</v>
      </c>
      <c r="E406" s="115" t="str">
        <f t="shared" si="57"/>
        <v xml:space="preserve">Национальный режим не предоставляется – ограничение</v>
      </c>
      <c r="F406" s="113" t="str">
        <f t="shared" si="58"/>
        <v>26.20.40.190</v>
      </c>
      <c r="G406" s="116" t="str">
        <f t="shared" si="59"/>
        <v>шт.</v>
      </c>
      <c r="H406" s="117">
        <f t="shared" si="60"/>
        <v>4</v>
      </c>
      <c r="I406" s="118" t="s">
        <v>27</v>
      </c>
      <c r="J406" s="118" t="s">
        <v>27</v>
      </c>
      <c r="K406" s="119" t="s">
        <v>27</v>
      </c>
      <c r="L406" s="119"/>
      <c r="M406" s="120">
        <v>0</v>
      </c>
      <c r="N406" s="121">
        <f t="shared" si="61"/>
        <v>0</v>
      </c>
      <c r="O406" s="122"/>
      <c r="P406" s="132"/>
      <c r="Q406" s="132"/>
      <c r="R406" s="123">
        <f t="shared" si="63"/>
        <v>390</v>
      </c>
      <c r="S406" s="124" t="s">
        <v>60</v>
      </c>
      <c r="T406" s="125" t="s">
        <v>29</v>
      </c>
      <c r="U406" s="126" t="s">
        <v>30</v>
      </c>
      <c r="V406" s="127" t="s">
        <v>31</v>
      </c>
      <c r="W406" s="128">
        <v>4</v>
      </c>
      <c r="X406" s="129" t="s">
        <v>32</v>
      </c>
      <c r="Y406" s="130">
        <v>745.90163934426232</v>
      </c>
      <c r="Z406" s="131">
        <f t="shared" si="62"/>
        <v>2983.6065573770493</v>
      </c>
    </row>
    <row r="407" s="10" customFormat="1" ht="31.5">
      <c r="B407" s="112"/>
      <c r="C407" s="113">
        <f t="shared" si="55"/>
        <v>391</v>
      </c>
      <c r="D407" s="133" t="str">
        <f t="shared" si="56"/>
        <v>Ремкомплект</v>
      </c>
      <c r="E407" s="115" t="str">
        <f t="shared" si="57"/>
        <v xml:space="preserve">Национальный режим не предоставляется – ограничение</v>
      </c>
      <c r="F407" s="113" t="str">
        <f t="shared" si="58"/>
        <v>26.20.40.190</v>
      </c>
      <c r="G407" s="116" t="str">
        <f t="shared" si="59"/>
        <v>шт.</v>
      </c>
      <c r="H407" s="117">
        <f t="shared" si="60"/>
        <v>5</v>
      </c>
      <c r="I407" s="118" t="s">
        <v>27</v>
      </c>
      <c r="J407" s="118" t="s">
        <v>27</v>
      </c>
      <c r="K407" s="119" t="s">
        <v>27</v>
      </c>
      <c r="L407" s="119"/>
      <c r="M407" s="120">
        <v>0</v>
      </c>
      <c r="N407" s="121">
        <f t="shared" si="61"/>
        <v>0</v>
      </c>
      <c r="O407" s="122"/>
      <c r="P407" s="132"/>
      <c r="Q407" s="132"/>
      <c r="R407" s="123">
        <f t="shared" si="63"/>
        <v>391</v>
      </c>
      <c r="S407" s="124" t="s">
        <v>38</v>
      </c>
      <c r="T407" s="125" t="s">
        <v>29</v>
      </c>
      <c r="U407" s="126" t="s">
        <v>30</v>
      </c>
      <c r="V407" s="127" t="s">
        <v>31</v>
      </c>
      <c r="W407" s="128">
        <v>5</v>
      </c>
      <c r="X407" s="129" t="s">
        <v>32</v>
      </c>
      <c r="Y407" s="130">
        <v>1737.704918032787</v>
      </c>
      <c r="Z407" s="131">
        <f t="shared" si="62"/>
        <v>8688.5245901639355</v>
      </c>
    </row>
    <row r="408" s="10" customFormat="1" ht="31.5">
      <c r="B408" s="112"/>
      <c r="C408" s="113">
        <f t="shared" si="55"/>
        <v>392</v>
      </c>
      <c r="D408" s="133" t="str">
        <f t="shared" si="56"/>
        <v>Ремкомплект</v>
      </c>
      <c r="E408" s="115" t="str">
        <f t="shared" si="57"/>
        <v xml:space="preserve">Национальный режим не предоставляется – ограничение</v>
      </c>
      <c r="F408" s="113" t="str">
        <f t="shared" si="58"/>
        <v>26.20.40.190</v>
      </c>
      <c r="G408" s="116" t="str">
        <f t="shared" si="59"/>
        <v>шт.</v>
      </c>
      <c r="H408" s="117">
        <f t="shared" si="60"/>
        <v>4</v>
      </c>
      <c r="I408" s="118" t="s">
        <v>27</v>
      </c>
      <c r="J408" s="118" t="s">
        <v>27</v>
      </c>
      <c r="K408" s="119" t="s">
        <v>27</v>
      </c>
      <c r="L408" s="119"/>
      <c r="M408" s="120">
        <v>0</v>
      </c>
      <c r="N408" s="121">
        <f t="shared" si="61"/>
        <v>0</v>
      </c>
      <c r="O408" s="122"/>
      <c r="P408" s="132"/>
      <c r="Q408" s="132"/>
      <c r="R408" s="123">
        <f t="shared" si="63"/>
        <v>392</v>
      </c>
      <c r="S408" s="124" t="s">
        <v>38</v>
      </c>
      <c r="T408" s="125" t="s">
        <v>29</v>
      </c>
      <c r="U408" s="126" t="s">
        <v>30</v>
      </c>
      <c r="V408" s="127" t="s">
        <v>31</v>
      </c>
      <c r="W408" s="128">
        <v>4</v>
      </c>
      <c r="X408" s="129" t="s">
        <v>32</v>
      </c>
      <c r="Y408" s="130">
        <v>653.27868852459017</v>
      </c>
      <c r="Z408" s="131">
        <f t="shared" si="62"/>
        <v>2613.1147540983607</v>
      </c>
    </row>
    <row r="409" s="10" customFormat="1" ht="31.5">
      <c r="B409" s="112"/>
      <c r="C409" s="113">
        <f t="shared" si="55"/>
        <v>393</v>
      </c>
      <c r="D409" s="133" t="str">
        <f t="shared" si="56"/>
        <v xml:space="preserve">Ролик захвата бумаги</v>
      </c>
      <c r="E409" s="115" t="str">
        <f t="shared" si="57"/>
        <v xml:space="preserve">Национальный режим не предоставляется – ограничение</v>
      </c>
      <c r="F409" s="113" t="str">
        <f t="shared" si="58"/>
        <v>26.20.40.190</v>
      </c>
      <c r="G409" s="116" t="str">
        <f t="shared" si="59"/>
        <v>шт.</v>
      </c>
      <c r="H409" s="117">
        <f t="shared" si="60"/>
        <v>3</v>
      </c>
      <c r="I409" s="118" t="s">
        <v>27</v>
      </c>
      <c r="J409" s="118" t="s">
        <v>27</v>
      </c>
      <c r="K409" s="119" t="s">
        <v>27</v>
      </c>
      <c r="L409" s="119"/>
      <c r="M409" s="120">
        <v>0</v>
      </c>
      <c r="N409" s="121">
        <f t="shared" si="61"/>
        <v>0</v>
      </c>
      <c r="O409" s="122"/>
      <c r="P409" s="132"/>
      <c r="Q409" s="132"/>
      <c r="R409" s="123">
        <f t="shared" si="63"/>
        <v>393</v>
      </c>
      <c r="S409" s="124" t="s">
        <v>46</v>
      </c>
      <c r="T409" s="125" t="s">
        <v>29</v>
      </c>
      <c r="U409" s="126" t="s">
        <v>30</v>
      </c>
      <c r="V409" s="127" t="s">
        <v>31</v>
      </c>
      <c r="W409" s="128">
        <v>3</v>
      </c>
      <c r="X409" s="129" t="s">
        <v>32</v>
      </c>
      <c r="Y409" s="130">
        <v>1401.639344262295</v>
      </c>
      <c r="Z409" s="131">
        <f t="shared" si="62"/>
        <v>4204.9180327868853</v>
      </c>
    </row>
    <row r="410" s="10" customFormat="1" ht="31.5">
      <c r="B410" s="112"/>
      <c r="C410" s="113">
        <f t="shared" si="55"/>
        <v>394</v>
      </c>
      <c r="D410" s="133" t="str">
        <f t="shared" si="56"/>
        <v xml:space="preserve">Ролик отделения</v>
      </c>
      <c r="E410" s="115" t="str">
        <f t="shared" si="57"/>
        <v xml:space="preserve">Национальный режим не предоставляется – ограничение</v>
      </c>
      <c r="F410" s="113" t="str">
        <f t="shared" si="58"/>
        <v>26.20.40.190</v>
      </c>
      <c r="G410" s="116" t="str">
        <f t="shared" si="59"/>
        <v>шт.</v>
      </c>
      <c r="H410" s="117">
        <f t="shared" si="60"/>
        <v>7</v>
      </c>
      <c r="I410" s="118" t="s">
        <v>27</v>
      </c>
      <c r="J410" s="118" t="s">
        <v>27</v>
      </c>
      <c r="K410" s="119" t="s">
        <v>27</v>
      </c>
      <c r="L410" s="119"/>
      <c r="M410" s="120">
        <v>0</v>
      </c>
      <c r="N410" s="121">
        <f t="shared" si="61"/>
        <v>0</v>
      </c>
      <c r="O410" s="122"/>
      <c r="P410" s="132"/>
      <c r="Q410" s="132"/>
      <c r="R410" s="123">
        <f t="shared" si="63"/>
        <v>394</v>
      </c>
      <c r="S410" s="124" t="s">
        <v>47</v>
      </c>
      <c r="T410" s="125" t="s">
        <v>29</v>
      </c>
      <c r="U410" s="126" t="s">
        <v>30</v>
      </c>
      <c r="V410" s="127" t="s">
        <v>31</v>
      </c>
      <c r="W410" s="128">
        <v>7</v>
      </c>
      <c r="X410" s="129" t="s">
        <v>32</v>
      </c>
      <c r="Y410" s="130">
        <v>1926.2295081967213</v>
      </c>
      <c r="Z410" s="131">
        <f t="shared" si="62"/>
        <v>13483.60655737705</v>
      </c>
    </row>
    <row r="411" s="10" customFormat="1" ht="31.5">
      <c r="B411" s="112"/>
      <c r="C411" s="113">
        <f t="shared" si="55"/>
        <v>395</v>
      </c>
      <c r="D411" s="133" t="str">
        <f t="shared" si="56"/>
        <v xml:space="preserve">Ролик подачи/захвата бумаги</v>
      </c>
      <c r="E411" s="115" t="str">
        <f t="shared" si="57"/>
        <v xml:space="preserve">Национальный режим не предоставляется – ограничение</v>
      </c>
      <c r="F411" s="113" t="str">
        <f t="shared" si="58"/>
        <v>26.20.40.190</v>
      </c>
      <c r="G411" s="116" t="str">
        <f t="shared" si="59"/>
        <v>шт.</v>
      </c>
      <c r="H411" s="117">
        <f t="shared" si="60"/>
        <v>6</v>
      </c>
      <c r="I411" s="118" t="s">
        <v>27</v>
      </c>
      <c r="J411" s="118" t="s">
        <v>27</v>
      </c>
      <c r="K411" s="119" t="s">
        <v>27</v>
      </c>
      <c r="L411" s="119"/>
      <c r="M411" s="120">
        <v>0</v>
      </c>
      <c r="N411" s="121">
        <f t="shared" si="61"/>
        <v>0</v>
      </c>
      <c r="O411" s="122"/>
      <c r="P411" s="132"/>
      <c r="Q411" s="132"/>
      <c r="R411" s="123">
        <f t="shared" si="63"/>
        <v>395</v>
      </c>
      <c r="S411" s="124" t="s">
        <v>33</v>
      </c>
      <c r="T411" s="125" t="s">
        <v>29</v>
      </c>
      <c r="U411" s="126" t="s">
        <v>30</v>
      </c>
      <c r="V411" s="127" t="s">
        <v>31</v>
      </c>
      <c r="W411" s="128">
        <v>6</v>
      </c>
      <c r="X411" s="129" t="s">
        <v>32</v>
      </c>
      <c r="Y411" s="130">
        <v>532.78688524590166</v>
      </c>
      <c r="Z411" s="131">
        <f t="shared" si="62"/>
        <v>3196.7213114754099</v>
      </c>
    </row>
    <row r="412" s="10" customFormat="1" ht="31.5">
      <c r="B412" s="112"/>
      <c r="C412" s="113">
        <f t="shared" si="55"/>
        <v>396</v>
      </c>
      <c r="D412" s="133" t="str">
        <f t="shared" si="56"/>
        <v xml:space="preserve">Ролик узла захвата</v>
      </c>
      <c r="E412" s="115" t="str">
        <f t="shared" si="57"/>
        <v xml:space="preserve">Национальный режим не предоставляется – ограничение</v>
      </c>
      <c r="F412" s="113" t="str">
        <f t="shared" si="58"/>
        <v>26.20.40.190</v>
      </c>
      <c r="G412" s="116" t="str">
        <f t="shared" si="59"/>
        <v>шт.</v>
      </c>
      <c r="H412" s="117">
        <f t="shared" si="60"/>
        <v>6</v>
      </c>
      <c r="I412" s="118" t="s">
        <v>27</v>
      </c>
      <c r="J412" s="118" t="s">
        <v>27</v>
      </c>
      <c r="K412" s="119" t="s">
        <v>27</v>
      </c>
      <c r="L412" s="119"/>
      <c r="M412" s="120">
        <v>0</v>
      </c>
      <c r="N412" s="121">
        <f t="shared" si="61"/>
        <v>0</v>
      </c>
      <c r="O412" s="122"/>
      <c r="P412" s="132"/>
      <c r="Q412" s="132"/>
      <c r="R412" s="123">
        <f t="shared" si="63"/>
        <v>396</v>
      </c>
      <c r="S412" s="124" t="s">
        <v>34</v>
      </c>
      <c r="T412" s="125" t="s">
        <v>29</v>
      </c>
      <c r="U412" s="126" t="s">
        <v>30</v>
      </c>
      <c r="V412" s="127" t="s">
        <v>31</v>
      </c>
      <c r="W412" s="128">
        <v>6</v>
      </c>
      <c r="X412" s="129" t="s">
        <v>32</v>
      </c>
      <c r="Y412" s="130">
        <v>590.1639344262295</v>
      </c>
      <c r="Z412" s="131">
        <f t="shared" si="62"/>
        <v>3540.9836065573772</v>
      </c>
    </row>
    <row r="413" s="10" customFormat="1" ht="31.5">
      <c r="B413" s="112"/>
      <c r="C413" s="113">
        <f t="shared" si="55"/>
        <v>397</v>
      </c>
      <c r="D413" s="133" t="str">
        <f t="shared" si="56"/>
        <v>Термопленка</v>
      </c>
      <c r="E413" s="115" t="str">
        <f t="shared" si="57"/>
        <v xml:space="preserve">Национальный режим не предоставляется – ограничение</v>
      </c>
      <c r="F413" s="113" t="str">
        <f t="shared" si="58"/>
        <v>26.20.40.190</v>
      </c>
      <c r="G413" s="116" t="str">
        <f t="shared" si="59"/>
        <v>шт.</v>
      </c>
      <c r="H413" s="117">
        <f t="shared" si="60"/>
        <v>6</v>
      </c>
      <c r="I413" s="118" t="s">
        <v>27</v>
      </c>
      <c r="J413" s="118" t="s">
        <v>27</v>
      </c>
      <c r="K413" s="119" t="s">
        <v>27</v>
      </c>
      <c r="L413" s="119"/>
      <c r="M413" s="120">
        <v>0</v>
      </c>
      <c r="N413" s="121">
        <f t="shared" si="61"/>
        <v>0</v>
      </c>
      <c r="O413" s="122"/>
      <c r="P413" s="132"/>
      <c r="Q413" s="132"/>
      <c r="R413" s="123">
        <f t="shared" si="63"/>
        <v>397</v>
      </c>
      <c r="S413" s="124" t="s">
        <v>43</v>
      </c>
      <c r="T413" s="125" t="s">
        <v>29</v>
      </c>
      <c r="U413" s="126" t="s">
        <v>30</v>
      </c>
      <c r="V413" s="127" t="s">
        <v>31</v>
      </c>
      <c r="W413" s="128">
        <v>6</v>
      </c>
      <c r="X413" s="129" t="s">
        <v>32</v>
      </c>
      <c r="Y413" s="130">
        <v>3106.5573770491806</v>
      </c>
      <c r="Z413" s="131">
        <f t="shared" si="62"/>
        <v>18639.344262295082</v>
      </c>
    </row>
    <row r="414" s="10" customFormat="1" ht="31.5">
      <c r="B414" s="112"/>
      <c r="C414" s="113">
        <f t="shared" si="55"/>
        <v>398</v>
      </c>
      <c r="D414" s="133" t="str">
        <f t="shared" si="56"/>
        <v>Тонер/Чернила</v>
      </c>
      <c r="E414" s="115" t="str">
        <f t="shared" si="57"/>
        <v xml:space="preserve">Национальный режим не предоставляется – ограничение</v>
      </c>
      <c r="F414" s="113" t="str">
        <f t="shared" si="58"/>
        <v>26.20.40.190</v>
      </c>
      <c r="G414" s="116" t="str">
        <f t="shared" si="59"/>
        <v>шт.</v>
      </c>
      <c r="H414" s="117">
        <f t="shared" si="60"/>
        <v>20</v>
      </c>
      <c r="I414" s="118" t="s">
        <v>27</v>
      </c>
      <c r="J414" s="118" t="s">
        <v>27</v>
      </c>
      <c r="K414" s="119" t="s">
        <v>27</v>
      </c>
      <c r="L414" s="119"/>
      <c r="M414" s="120">
        <v>0</v>
      </c>
      <c r="N414" s="121">
        <f t="shared" si="61"/>
        <v>0</v>
      </c>
      <c r="O414" s="122"/>
      <c r="P414" s="132"/>
      <c r="Q414" s="132"/>
      <c r="R414" s="123">
        <f t="shared" si="63"/>
        <v>398</v>
      </c>
      <c r="S414" s="124" t="s">
        <v>61</v>
      </c>
      <c r="T414" s="125" t="s">
        <v>29</v>
      </c>
      <c r="U414" s="126" t="s">
        <v>30</v>
      </c>
      <c r="V414" s="127" t="s">
        <v>31</v>
      </c>
      <c r="W414" s="128">
        <v>20</v>
      </c>
      <c r="X414" s="129" t="s">
        <v>32</v>
      </c>
      <c r="Y414" s="130">
        <v>1419.672131147541</v>
      </c>
      <c r="Z414" s="131">
        <f t="shared" si="62"/>
        <v>28393.442622950821</v>
      </c>
    </row>
    <row r="415" s="10" customFormat="1" ht="31.5">
      <c r="B415" s="112"/>
      <c r="C415" s="113">
        <f t="shared" si="55"/>
        <v>399</v>
      </c>
      <c r="D415" s="133" t="str">
        <f t="shared" si="56"/>
        <v>Тонер/Чернила</v>
      </c>
      <c r="E415" s="115" t="str">
        <f t="shared" si="57"/>
        <v xml:space="preserve">Национальный режим не предоставляется – ограничение</v>
      </c>
      <c r="F415" s="113" t="str">
        <f t="shared" si="58"/>
        <v>26.20.40.190</v>
      </c>
      <c r="G415" s="116" t="str">
        <f t="shared" si="59"/>
        <v>шт.</v>
      </c>
      <c r="H415" s="117">
        <f t="shared" si="60"/>
        <v>30</v>
      </c>
      <c r="I415" s="118" t="s">
        <v>27</v>
      </c>
      <c r="J415" s="118" t="s">
        <v>27</v>
      </c>
      <c r="K415" s="119" t="s">
        <v>27</v>
      </c>
      <c r="L415" s="119"/>
      <c r="M415" s="120">
        <v>0</v>
      </c>
      <c r="N415" s="121">
        <f t="shared" si="61"/>
        <v>0</v>
      </c>
      <c r="O415" s="122"/>
      <c r="P415" s="132"/>
      <c r="Q415" s="132"/>
      <c r="R415" s="123">
        <f t="shared" si="63"/>
        <v>399</v>
      </c>
      <c r="S415" s="124" t="s">
        <v>61</v>
      </c>
      <c r="T415" s="125" t="s">
        <v>29</v>
      </c>
      <c r="U415" s="126" t="s">
        <v>30</v>
      </c>
      <c r="V415" s="127" t="s">
        <v>31</v>
      </c>
      <c r="W415" s="128">
        <v>30</v>
      </c>
      <c r="X415" s="129" t="s">
        <v>32</v>
      </c>
      <c r="Y415" s="130">
        <v>918.03278688524597</v>
      </c>
      <c r="Z415" s="131">
        <f t="shared" si="62"/>
        <v>27540.98360655738</v>
      </c>
    </row>
    <row r="416" s="10" customFormat="1" ht="31.5">
      <c r="B416" s="112"/>
      <c r="C416" s="113">
        <f t="shared" si="55"/>
        <v>400</v>
      </c>
      <c r="D416" s="133" t="str">
        <f t="shared" si="56"/>
        <v>Тонер/Чернила</v>
      </c>
      <c r="E416" s="115" t="str">
        <f t="shared" si="57"/>
        <v xml:space="preserve">Национальный режим не предоставляется – ограничение</v>
      </c>
      <c r="F416" s="113" t="str">
        <f t="shared" si="58"/>
        <v>26.20.40.190</v>
      </c>
      <c r="G416" s="116" t="str">
        <f t="shared" si="59"/>
        <v>шт.</v>
      </c>
      <c r="H416" s="117">
        <f t="shared" si="60"/>
        <v>30</v>
      </c>
      <c r="I416" s="118" t="s">
        <v>27</v>
      </c>
      <c r="J416" s="118" t="s">
        <v>27</v>
      </c>
      <c r="K416" s="119" t="s">
        <v>27</v>
      </c>
      <c r="L416" s="119"/>
      <c r="M416" s="120">
        <v>0</v>
      </c>
      <c r="N416" s="121">
        <f t="shared" si="61"/>
        <v>0</v>
      </c>
      <c r="O416" s="122"/>
      <c r="P416" s="132"/>
      <c r="Q416" s="132"/>
      <c r="R416" s="123">
        <f t="shared" si="63"/>
        <v>400</v>
      </c>
      <c r="S416" s="124" t="s">
        <v>61</v>
      </c>
      <c r="T416" s="125" t="s">
        <v>29</v>
      </c>
      <c r="U416" s="126" t="s">
        <v>30</v>
      </c>
      <c r="V416" s="127" t="s">
        <v>31</v>
      </c>
      <c r="W416" s="128">
        <v>30</v>
      </c>
      <c r="X416" s="129" t="s">
        <v>32</v>
      </c>
      <c r="Y416" s="130">
        <v>918.03278688524597</v>
      </c>
      <c r="Z416" s="131">
        <f t="shared" si="62"/>
        <v>27540.98360655738</v>
      </c>
    </row>
    <row r="417" s="10" customFormat="1" ht="31.5">
      <c r="B417" s="112"/>
      <c r="C417" s="113">
        <f t="shared" si="55"/>
        <v>401</v>
      </c>
      <c r="D417" s="133" t="str">
        <f t="shared" si="56"/>
        <v>Тонер/Чернила</v>
      </c>
      <c r="E417" s="115" t="str">
        <f t="shared" si="57"/>
        <v xml:space="preserve">Национальный режим не предоставляется – ограничение</v>
      </c>
      <c r="F417" s="113" t="str">
        <f t="shared" si="58"/>
        <v>26.20.40.190</v>
      </c>
      <c r="G417" s="116" t="str">
        <f t="shared" si="59"/>
        <v>шт.</v>
      </c>
      <c r="H417" s="117">
        <f t="shared" si="60"/>
        <v>5</v>
      </c>
      <c r="I417" s="118" t="s">
        <v>27</v>
      </c>
      <c r="J417" s="118" t="s">
        <v>27</v>
      </c>
      <c r="K417" s="119" t="s">
        <v>27</v>
      </c>
      <c r="L417" s="119"/>
      <c r="M417" s="120">
        <v>0</v>
      </c>
      <c r="N417" s="121">
        <f t="shared" si="61"/>
        <v>0</v>
      </c>
      <c r="O417" s="122"/>
      <c r="P417" s="132"/>
      <c r="Q417" s="132"/>
      <c r="R417" s="123">
        <f t="shared" si="63"/>
        <v>401</v>
      </c>
      <c r="S417" s="124" t="s">
        <v>61</v>
      </c>
      <c r="T417" s="125" t="s">
        <v>29</v>
      </c>
      <c r="U417" s="126" t="s">
        <v>30</v>
      </c>
      <c r="V417" s="127" t="s">
        <v>31</v>
      </c>
      <c r="W417" s="128">
        <v>5</v>
      </c>
      <c r="X417" s="129" t="s">
        <v>32</v>
      </c>
      <c r="Y417" s="130">
        <v>811.47540983606564</v>
      </c>
      <c r="Z417" s="131">
        <f t="shared" si="62"/>
        <v>4057.377049180328</v>
      </c>
    </row>
    <row r="418" s="10" customFormat="1" ht="31.5">
      <c r="B418" s="112"/>
      <c r="C418" s="113">
        <f t="shared" si="55"/>
        <v>402</v>
      </c>
      <c r="D418" s="133" t="str">
        <f t="shared" si="56"/>
        <v>Тонер/Чернила</v>
      </c>
      <c r="E418" s="115" t="str">
        <f t="shared" si="57"/>
        <v xml:space="preserve">Национальный режим не предоставляется – ограничение</v>
      </c>
      <c r="F418" s="113" t="str">
        <f t="shared" si="58"/>
        <v>26.20.40.190</v>
      </c>
      <c r="G418" s="116" t="str">
        <f t="shared" si="59"/>
        <v>шт.</v>
      </c>
      <c r="H418" s="117">
        <f t="shared" si="60"/>
        <v>20</v>
      </c>
      <c r="I418" s="118" t="s">
        <v>27</v>
      </c>
      <c r="J418" s="118" t="s">
        <v>27</v>
      </c>
      <c r="K418" s="119" t="s">
        <v>27</v>
      </c>
      <c r="L418" s="119"/>
      <c r="M418" s="120">
        <v>0</v>
      </c>
      <c r="N418" s="121">
        <f t="shared" si="61"/>
        <v>0</v>
      </c>
      <c r="O418" s="122"/>
      <c r="P418" s="132"/>
      <c r="Q418" s="132"/>
      <c r="R418" s="123">
        <f t="shared" si="63"/>
        <v>402</v>
      </c>
      <c r="S418" s="124" t="s">
        <v>61</v>
      </c>
      <c r="T418" s="125" t="s">
        <v>29</v>
      </c>
      <c r="U418" s="126" t="s">
        <v>30</v>
      </c>
      <c r="V418" s="127" t="s">
        <v>31</v>
      </c>
      <c r="W418" s="128">
        <v>20</v>
      </c>
      <c r="X418" s="129" t="s">
        <v>32</v>
      </c>
      <c r="Y418" s="130">
        <v>991.80327868852464</v>
      </c>
      <c r="Z418" s="131">
        <f t="shared" si="62"/>
        <v>19836.065573770495</v>
      </c>
    </row>
    <row r="419" s="10" customFormat="1" ht="31.5">
      <c r="B419" s="112"/>
      <c r="C419" s="113">
        <f t="shared" si="55"/>
        <v>403</v>
      </c>
      <c r="D419" s="133" t="str">
        <f t="shared" si="56"/>
        <v>Тонер/Чернила</v>
      </c>
      <c r="E419" s="115" t="str">
        <f t="shared" si="57"/>
        <v xml:space="preserve">Национальный режим не предоставляется – ограничение</v>
      </c>
      <c r="F419" s="113" t="str">
        <f t="shared" si="58"/>
        <v>26.20.40.190</v>
      </c>
      <c r="G419" s="116" t="str">
        <f t="shared" si="59"/>
        <v>шт.</v>
      </c>
      <c r="H419" s="117">
        <f t="shared" si="60"/>
        <v>50</v>
      </c>
      <c r="I419" s="118" t="s">
        <v>27</v>
      </c>
      <c r="J419" s="118" t="s">
        <v>27</v>
      </c>
      <c r="K419" s="119" t="s">
        <v>27</v>
      </c>
      <c r="L419" s="119"/>
      <c r="M419" s="120">
        <v>0</v>
      </c>
      <c r="N419" s="121">
        <f t="shared" si="61"/>
        <v>0</v>
      </c>
      <c r="O419" s="122"/>
      <c r="P419" s="132"/>
      <c r="Q419" s="132"/>
      <c r="R419" s="123">
        <f t="shared" si="63"/>
        <v>403</v>
      </c>
      <c r="S419" s="124" t="s">
        <v>61</v>
      </c>
      <c r="T419" s="125" t="s">
        <v>29</v>
      </c>
      <c r="U419" s="126" t="s">
        <v>30</v>
      </c>
      <c r="V419" s="127" t="s">
        <v>31</v>
      </c>
      <c r="W419" s="128">
        <v>50</v>
      </c>
      <c r="X419" s="129" t="s">
        <v>32</v>
      </c>
      <c r="Y419" s="130">
        <v>377.04918032786884</v>
      </c>
      <c r="Z419" s="131">
        <f t="shared" si="62"/>
        <v>18852.459016393441</v>
      </c>
    </row>
    <row r="420" s="10" customFormat="1" ht="31.5">
      <c r="B420" s="112"/>
      <c r="C420" s="113">
        <f t="shared" si="55"/>
        <v>404</v>
      </c>
      <c r="D420" s="133" t="str">
        <f t="shared" si="56"/>
        <v xml:space="preserve">Тормозная площадка</v>
      </c>
      <c r="E420" s="115" t="str">
        <f t="shared" si="57"/>
        <v xml:space="preserve">Национальный режим не предоставляется – ограничение</v>
      </c>
      <c r="F420" s="113" t="str">
        <f t="shared" si="58"/>
        <v>26.20.40.190</v>
      </c>
      <c r="G420" s="116" t="str">
        <f t="shared" si="59"/>
        <v>шт.</v>
      </c>
      <c r="H420" s="117">
        <f t="shared" si="60"/>
        <v>4</v>
      </c>
      <c r="I420" s="118" t="s">
        <v>27</v>
      </c>
      <c r="J420" s="118" t="s">
        <v>27</v>
      </c>
      <c r="K420" s="119" t="s">
        <v>27</v>
      </c>
      <c r="L420" s="119"/>
      <c r="M420" s="120">
        <v>0</v>
      </c>
      <c r="N420" s="121">
        <f t="shared" si="61"/>
        <v>0</v>
      </c>
      <c r="O420" s="122"/>
      <c r="P420" s="132"/>
      <c r="Q420" s="132"/>
      <c r="R420" s="123">
        <f t="shared" si="63"/>
        <v>404</v>
      </c>
      <c r="S420" s="124" t="s">
        <v>39</v>
      </c>
      <c r="T420" s="125" t="s">
        <v>29</v>
      </c>
      <c r="U420" s="126" t="s">
        <v>30</v>
      </c>
      <c r="V420" s="127" t="s">
        <v>31</v>
      </c>
      <c r="W420" s="128">
        <v>4</v>
      </c>
      <c r="X420" s="129" t="s">
        <v>32</v>
      </c>
      <c r="Y420" s="130">
        <v>500</v>
      </c>
      <c r="Z420" s="131">
        <f t="shared" si="62"/>
        <v>2000</v>
      </c>
    </row>
    <row r="421" s="10" customFormat="1" ht="31.5">
      <c r="B421" s="112"/>
      <c r="C421" s="113">
        <f t="shared" si="55"/>
        <v>405</v>
      </c>
      <c r="D421" s="133" t="str">
        <f t="shared" si="56"/>
        <v xml:space="preserve">Узел роликов ADF</v>
      </c>
      <c r="E421" s="115" t="str">
        <f t="shared" si="57"/>
        <v xml:space="preserve">Национальный режим не предоставляется – ограничение</v>
      </c>
      <c r="F421" s="113" t="str">
        <f t="shared" si="58"/>
        <v>26.20.40.190</v>
      </c>
      <c r="G421" s="116" t="str">
        <f t="shared" si="59"/>
        <v>шт.</v>
      </c>
      <c r="H421" s="117">
        <f t="shared" si="60"/>
        <v>4</v>
      </c>
      <c r="I421" s="118" t="s">
        <v>27</v>
      </c>
      <c r="J421" s="118" t="s">
        <v>27</v>
      </c>
      <c r="K421" s="119" t="s">
        <v>27</v>
      </c>
      <c r="L421" s="119"/>
      <c r="M421" s="120">
        <v>0</v>
      </c>
      <c r="N421" s="121">
        <f t="shared" si="61"/>
        <v>0</v>
      </c>
      <c r="O421" s="122"/>
      <c r="P421" s="132"/>
      <c r="Q421" s="132"/>
      <c r="R421" s="123">
        <f t="shared" si="63"/>
        <v>405</v>
      </c>
      <c r="S421" s="124" t="s">
        <v>35</v>
      </c>
      <c r="T421" s="125" t="s">
        <v>29</v>
      </c>
      <c r="U421" s="126" t="s">
        <v>30</v>
      </c>
      <c r="V421" s="127" t="s">
        <v>31</v>
      </c>
      <c r="W421" s="128">
        <v>4</v>
      </c>
      <c r="X421" s="129" t="s">
        <v>32</v>
      </c>
      <c r="Y421" s="130">
        <v>841.80327868852464</v>
      </c>
      <c r="Z421" s="131">
        <f t="shared" si="62"/>
        <v>3367.2131147540986</v>
      </c>
    </row>
    <row r="422" s="10" customFormat="1" ht="31.5">
      <c r="B422" s="112"/>
      <c r="C422" s="113">
        <f t="shared" si="55"/>
        <v>406</v>
      </c>
      <c r="D422" s="133" t="str">
        <f t="shared" si="56"/>
        <v>Фотовал</v>
      </c>
      <c r="E422" s="115" t="str">
        <f t="shared" si="57"/>
        <v xml:space="preserve">Национальный режим не предоставляется – ограничение</v>
      </c>
      <c r="F422" s="113" t="str">
        <f t="shared" si="58"/>
        <v>26.20.40.190</v>
      </c>
      <c r="G422" s="116" t="str">
        <f t="shared" si="59"/>
        <v>шт.</v>
      </c>
      <c r="H422" s="117">
        <f t="shared" si="60"/>
        <v>20</v>
      </c>
      <c r="I422" s="118" t="s">
        <v>27</v>
      </c>
      <c r="J422" s="118" t="s">
        <v>27</v>
      </c>
      <c r="K422" s="119" t="s">
        <v>27</v>
      </c>
      <c r="L422" s="119"/>
      <c r="M422" s="120">
        <v>0</v>
      </c>
      <c r="N422" s="121">
        <f t="shared" si="61"/>
        <v>0</v>
      </c>
      <c r="O422" s="122"/>
      <c r="P422" s="132"/>
      <c r="Q422" s="132"/>
      <c r="R422" s="123">
        <f t="shared" si="63"/>
        <v>406</v>
      </c>
      <c r="S422" s="124" t="s">
        <v>64</v>
      </c>
      <c r="T422" s="125" t="s">
        <v>29</v>
      </c>
      <c r="U422" s="126" t="s">
        <v>30</v>
      </c>
      <c r="V422" s="127" t="s">
        <v>31</v>
      </c>
      <c r="W422" s="128">
        <v>20</v>
      </c>
      <c r="X422" s="129" t="s">
        <v>32</v>
      </c>
      <c r="Y422" s="130">
        <v>221.31147540983608</v>
      </c>
      <c r="Z422" s="131">
        <f t="shared" si="62"/>
        <v>4426.2295081967213</v>
      </c>
    </row>
    <row r="423" s="10" customFormat="1" ht="31.5">
      <c r="B423" s="112"/>
      <c r="C423" s="113">
        <f t="shared" si="55"/>
        <v>407</v>
      </c>
      <c r="D423" s="133" t="str">
        <f t="shared" si="56"/>
        <v>Фотовал</v>
      </c>
      <c r="E423" s="115" t="str">
        <f t="shared" si="57"/>
        <v xml:space="preserve">Национальный режим не предоставляется – ограничение</v>
      </c>
      <c r="F423" s="113" t="str">
        <f t="shared" si="58"/>
        <v>26.20.40.190</v>
      </c>
      <c r="G423" s="116" t="str">
        <f t="shared" si="59"/>
        <v>шт.</v>
      </c>
      <c r="H423" s="117">
        <f t="shared" si="60"/>
        <v>20</v>
      </c>
      <c r="I423" s="118" t="s">
        <v>27</v>
      </c>
      <c r="J423" s="118" t="s">
        <v>27</v>
      </c>
      <c r="K423" s="119" t="s">
        <v>27</v>
      </c>
      <c r="L423" s="119"/>
      <c r="M423" s="120">
        <v>0</v>
      </c>
      <c r="N423" s="121">
        <f t="shared" si="61"/>
        <v>0</v>
      </c>
      <c r="O423" s="122"/>
      <c r="P423" s="132"/>
      <c r="Q423" s="132"/>
      <c r="R423" s="123">
        <f t="shared" si="63"/>
        <v>407</v>
      </c>
      <c r="S423" s="124" t="s">
        <v>64</v>
      </c>
      <c r="T423" s="125" t="s">
        <v>29</v>
      </c>
      <c r="U423" s="126" t="s">
        <v>30</v>
      </c>
      <c r="V423" s="127" t="s">
        <v>31</v>
      </c>
      <c r="W423" s="128">
        <v>20</v>
      </c>
      <c r="X423" s="129" t="s">
        <v>32</v>
      </c>
      <c r="Y423" s="130">
        <v>213.11475409836066</v>
      </c>
      <c r="Z423" s="131">
        <f t="shared" si="62"/>
        <v>4262.2950819672133</v>
      </c>
    </row>
    <row r="424" s="10" customFormat="1" ht="31.5">
      <c r="B424" s="112"/>
      <c r="C424" s="113">
        <f t="shared" si="55"/>
        <v>408</v>
      </c>
      <c r="D424" s="133" t="str">
        <f t="shared" si="56"/>
        <v>Фьюзер</v>
      </c>
      <c r="E424" s="115" t="str">
        <f t="shared" si="57"/>
        <v xml:space="preserve">Национальный режим не предоставляется – ограничение</v>
      </c>
      <c r="F424" s="113" t="str">
        <f t="shared" si="58"/>
        <v>26.20.40.190</v>
      </c>
      <c r="G424" s="116" t="str">
        <f t="shared" si="59"/>
        <v>шт.</v>
      </c>
      <c r="H424" s="117">
        <f t="shared" si="60"/>
        <v>5</v>
      </c>
      <c r="I424" s="118" t="s">
        <v>27</v>
      </c>
      <c r="J424" s="118" t="s">
        <v>27</v>
      </c>
      <c r="K424" s="119" t="s">
        <v>27</v>
      </c>
      <c r="L424" s="119"/>
      <c r="M424" s="120">
        <v>0</v>
      </c>
      <c r="N424" s="121">
        <f t="shared" si="61"/>
        <v>0</v>
      </c>
      <c r="O424" s="122"/>
      <c r="P424" s="132"/>
      <c r="Q424" s="132"/>
      <c r="R424" s="123">
        <f t="shared" si="63"/>
        <v>408</v>
      </c>
      <c r="S424" s="124" t="s">
        <v>40</v>
      </c>
      <c r="T424" s="125" t="s">
        <v>29</v>
      </c>
      <c r="U424" s="126" t="s">
        <v>30</v>
      </c>
      <c r="V424" s="127" t="s">
        <v>31</v>
      </c>
      <c r="W424" s="128">
        <v>5</v>
      </c>
      <c r="X424" s="129" t="s">
        <v>32</v>
      </c>
      <c r="Y424" s="130">
        <v>10754.098360655738</v>
      </c>
      <c r="Z424" s="131">
        <f t="shared" si="62"/>
        <v>53770.491803278695</v>
      </c>
    </row>
    <row r="425" s="10" customFormat="1" ht="31.5">
      <c r="B425" s="112"/>
      <c r="C425" s="113">
        <f t="shared" si="55"/>
        <v>409</v>
      </c>
      <c r="D425" s="133" t="str">
        <f t="shared" si="56"/>
        <v xml:space="preserve">Чистящее средство</v>
      </c>
      <c r="E425" s="115" t="str">
        <f t="shared" si="57"/>
        <v xml:space="preserve">Национальный режим не предоставляется – ограничение</v>
      </c>
      <c r="F425" s="113" t="str">
        <f t="shared" si="58"/>
        <v>26.20.40.190</v>
      </c>
      <c r="G425" s="116" t="str">
        <f t="shared" si="59"/>
        <v>шт.</v>
      </c>
      <c r="H425" s="117">
        <f t="shared" si="60"/>
        <v>10</v>
      </c>
      <c r="I425" s="118" t="s">
        <v>27</v>
      </c>
      <c r="J425" s="118" t="s">
        <v>27</v>
      </c>
      <c r="K425" s="119" t="s">
        <v>27</v>
      </c>
      <c r="L425" s="119"/>
      <c r="M425" s="120">
        <v>0</v>
      </c>
      <c r="N425" s="121">
        <f t="shared" si="61"/>
        <v>0</v>
      </c>
      <c r="O425" s="122"/>
      <c r="P425" s="132"/>
      <c r="Q425" s="132"/>
      <c r="R425" s="123">
        <f t="shared" si="63"/>
        <v>409</v>
      </c>
      <c r="S425" s="124" t="s">
        <v>55</v>
      </c>
      <c r="T425" s="125" t="s">
        <v>29</v>
      </c>
      <c r="U425" s="126" t="s">
        <v>30</v>
      </c>
      <c r="V425" s="127" t="s">
        <v>31</v>
      </c>
      <c r="W425" s="128">
        <v>10</v>
      </c>
      <c r="X425" s="129" t="s">
        <v>32</v>
      </c>
      <c r="Y425" s="130">
        <v>1803.2786885245903</v>
      </c>
      <c r="Z425" s="131">
        <f t="shared" si="62"/>
        <v>18032.786885245903</v>
      </c>
    </row>
    <row r="426" s="10" customFormat="1" ht="31.5">
      <c r="B426" s="112"/>
      <c r="C426" s="113">
        <f t="shared" si="55"/>
        <v>410</v>
      </c>
      <c r="D426" s="133" t="str">
        <f t="shared" si="56"/>
        <v xml:space="preserve">Чистящее средство</v>
      </c>
      <c r="E426" s="115" t="str">
        <f t="shared" si="57"/>
        <v xml:space="preserve">Национальный режим не предоставляется – ограничение</v>
      </c>
      <c r="F426" s="113" t="str">
        <f t="shared" si="58"/>
        <v>26.20.40.190</v>
      </c>
      <c r="G426" s="116" t="str">
        <f t="shared" si="59"/>
        <v>шт.</v>
      </c>
      <c r="H426" s="117">
        <f t="shared" si="60"/>
        <v>5</v>
      </c>
      <c r="I426" s="118" t="s">
        <v>27</v>
      </c>
      <c r="J426" s="118" t="s">
        <v>27</v>
      </c>
      <c r="K426" s="119" t="s">
        <v>27</v>
      </c>
      <c r="L426" s="119"/>
      <c r="M426" s="120">
        <v>0</v>
      </c>
      <c r="N426" s="121">
        <f t="shared" si="61"/>
        <v>0</v>
      </c>
      <c r="O426" s="122"/>
      <c r="P426" s="132"/>
      <c r="Q426" s="132"/>
      <c r="R426" s="123">
        <f t="shared" si="63"/>
        <v>410</v>
      </c>
      <c r="S426" s="124" t="s">
        <v>55</v>
      </c>
      <c r="T426" s="125" t="s">
        <v>29</v>
      </c>
      <c r="U426" s="126" t="s">
        <v>30</v>
      </c>
      <c r="V426" s="127" t="s">
        <v>31</v>
      </c>
      <c r="W426" s="128">
        <v>5</v>
      </c>
      <c r="X426" s="129" t="s">
        <v>32</v>
      </c>
      <c r="Y426" s="130">
        <v>385.24590163934425</v>
      </c>
      <c r="Z426" s="131">
        <f t="shared" si="62"/>
        <v>1926.2295081967213</v>
      </c>
    </row>
    <row r="427" s="10" customFormat="1" ht="31.5">
      <c r="B427" s="112"/>
      <c r="C427" s="113">
        <f t="shared" si="55"/>
        <v>411</v>
      </c>
      <c r="D427" s="133" t="str">
        <f t="shared" si="56"/>
        <v>Картридж</v>
      </c>
      <c r="E427" s="115" t="str">
        <f t="shared" si="57"/>
        <v xml:space="preserve">Национальный режим не предоставляется – ограничение</v>
      </c>
      <c r="F427" s="113" t="str">
        <f t="shared" si="58"/>
        <v>26.20.40.190</v>
      </c>
      <c r="G427" s="116" t="str">
        <f t="shared" si="59"/>
        <v>шт.</v>
      </c>
      <c r="H427" s="117">
        <f t="shared" si="60"/>
        <v>6</v>
      </c>
      <c r="I427" s="118" t="s">
        <v>27</v>
      </c>
      <c r="J427" s="118" t="s">
        <v>27</v>
      </c>
      <c r="K427" s="119" t="s">
        <v>27</v>
      </c>
      <c r="L427" s="119"/>
      <c r="M427" s="120">
        <v>0</v>
      </c>
      <c r="N427" s="121">
        <f t="shared" si="61"/>
        <v>0</v>
      </c>
      <c r="O427" s="122"/>
      <c r="P427" s="132"/>
      <c r="Q427" s="132"/>
      <c r="R427" s="123">
        <f t="shared" si="63"/>
        <v>411</v>
      </c>
      <c r="S427" s="124" t="s">
        <v>28</v>
      </c>
      <c r="T427" s="125" t="s">
        <v>29</v>
      </c>
      <c r="U427" s="126" t="s">
        <v>30</v>
      </c>
      <c r="V427" s="127" t="s">
        <v>31</v>
      </c>
      <c r="W427" s="128">
        <v>6</v>
      </c>
      <c r="X427" s="129" t="s">
        <v>32</v>
      </c>
      <c r="Y427" s="130">
        <v>450</v>
      </c>
      <c r="Z427" s="131">
        <f t="shared" si="62"/>
        <v>2700</v>
      </c>
    </row>
    <row r="428" s="10" customFormat="1" ht="31.5">
      <c r="B428" s="112"/>
      <c r="C428" s="113">
        <f t="shared" si="55"/>
        <v>412</v>
      </c>
      <c r="D428" s="133" t="str">
        <f t="shared" si="56"/>
        <v>Картридж</v>
      </c>
      <c r="E428" s="115" t="str">
        <f t="shared" si="57"/>
        <v xml:space="preserve">Национальный режим не предоставляется – ограничение</v>
      </c>
      <c r="F428" s="113" t="str">
        <f t="shared" si="58"/>
        <v>26.20.40.190</v>
      </c>
      <c r="G428" s="116" t="str">
        <f t="shared" si="59"/>
        <v>шт.</v>
      </c>
      <c r="H428" s="117">
        <f t="shared" si="60"/>
        <v>20</v>
      </c>
      <c r="I428" s="118" t="s">
        <v>27</v>
      </c>
      <c r="J428" s="118" t="s">
        <v>27</v>
      </c>
      <c r="K428" s="119" t="s">
        <v>27</v>
      </c>
      <c r="L428" s="119"/>
      <c r="M428" s="120">
        <v>0</v>
      </c>
      <c r="N428" s="121">
        <f t="shared" si="61"/>
        <v>0</v>
      </c>
      <c r="O428" s="122"/>
      <c r="P428" s="132"/>
      <c r="Q428" s="132"/>
      <c r="R428" s="123">
        <f t="shared" si="63"/>
        <v>412</v>
      </c>
      <c r="S428" s="124" t="s">
        <v>28</v>
      </c>
      <c r="T428" s="125" t="s">
        <v>29</v>
      </c>
      <c r="U428" s="126" t="s">
        <v>30</v>
      </c>
      <c r="V428" s="127" t="s">
        <v>31</v>
      </c>
      <c r="W428" s="128">
        <v>20</v>
      </c>
      <c r="X428" s="129" t="s">
        <v>32</v>
      </c>
      <c r="Y428" s="130">
        <v>288.52459016393442</v>
      </c>
      <c r="Z428" s="131">
        <f t="shared" si="62"/>
        <v>5770.4918032786882</v>
      </c>
    </row>
    <row r="429" s="10" customFormat="1" ht="31.5">
      <c r="B429" s="112"/>
      <c r="C429" s="113">
        <f t="shared" si="55"/>
        <v>413</v>
      </c>
      <c r="D429" s="133" t="str">
        <f t="shared" si="56"/>
        <v>Картридж</v>
      </c>
      <c r="E429" s="115" t="str">
        <f t="shared" si="57"/>
        <v xml:space="preserve">Национальный режим не предоставляется – ограничение</v>
      </c>
      <c r="F429" s="113" t="str">
        <f t="shared" si="58"/>
        <v>26.20.40.190</v>
      </c>
      <c r="G429" s="116" t="str">
        <f t="shared" si="59"/>
        <v>шт.</v>
      </c>
      <c r="H429" s="117">
        <f t="shared" si="60"/>
        <v>30</v>
      </c>
      <c r="I429" s="118" t="s">
        <v>27</v>
      </c>
      <c r="J429" s="118" t="s">
        <v>27</v>
      </c>
      <c r="K429" s="119" t="s">
        <v>27</v>
      </c>
      <c r="L429" s="119"/>
      <c r="M429" s="120">
        <v>0</v>
      </c>
      <c r="N429" s="121">
        <f t="shared" si="61"/>
        <v>0</v>
      </c>
      <c r="O429" s="122"/>
      <c r="P429" s="132"/>
      <c r="Q429" s="132"/>
      <c r="R429" s="123">
        <f t="shared" si="63"/>
        <v>413</v>
      </c>
      <c r="S429" s="124" t="s">
        <v>28</v>
      </c>
      <c r="T429" s="125" t="s">
        <v>29</v>
      </c>
      <c r="U429" s="126" t="s">
        <v>30</v>
      </c>
      <c r="V429" s="127" t="s">
        <v>31</v>
      </c>
      <c r="W429" s="128">
        <v>30</v>
      </c>
      <c r="X429" s="129" t="s">
        <v>32</v>
      </c>
      <c r="Y429" s="130">
        <v>536.88524590163934</v>
      </c>
      <c r="Z429" s="131">
        <f t="shared" si="62"/>
        <v>16106.557377049179</v>
      </c>
    </row>
    <row r="430" s="10" customFormat="1" ht="31.5">
      <c r="B430" s="112"/>
      <c r="C430" s="113">
        <f t="shared" si="55"/>
        <v>414</v>
      </c>
      <c r="D430" s="133" t="str">
        <f t="shared" si="56"/>
        <v>Картридж</v>
      </c>
      <c r="E430" s="115" t="str">
        <f t="shared" si="57"/>
        <v xml:space="preserve">Национальный режим не предоставляется – ограничение</v>
      </c>
      <c r="F430" s="113" t="str">
        <f t="shared" si="58"/>
        <v>26.20.40.190</v>
      </c>
      <c r="G430" s="116" t="str">
        <f t="shared" si="59"/>
        <v>шт.</v>
      </c>
      <c r="H430" s="117">
        <f t="shared" si="60"/>
        <v>90</v>
      </c>
      <c r="I430" s="118" t="s">
        <v>27</v>
      </c>
      <c r="J430" s="118" t="s">
        <v>27</v>
      </c>
      <c r="K430" s="119" t="s">
        <v>27</v>
      </c>
      <c r="L430" s="119"/>
      <c r="M430" s="120">
        <v>0</v>
      </c>
      <c r="N430" s="121">
        <f t="shared" si="61"/>
        <v>0</v>
      </c>
      <c r="O430" s="122"/>
      <c r="P430" s="132"/>
      <c r="Q430" s="132"/>
      <c r="R430" s="123">
        <f t="shared" si="63"/>
        <v>414</v>
      </c>
      <c r="S430" s="124" t="s">
        <v>28</v>
      </c>
      <c r="T430" s="125" t="s">
        <v>29</v>
      </c>
      <c r="U430" s="126" t="s">
        <v>30</v>
      </c>
      <c r="V430" s="127" t="s">
        <v>31</v>
      </c>
      <c r="W430" s="128">
        <v>90</v>
      </c>
      <c r="X430" s="129" t="s">
        <v>32</v>
      </c>
      <c r="Y430" s="130">
        <v>639.34426229508199</v>
      </c>
      <c r="Z430" s="131">
        <f t="shared" si="62"/>
        <v>57540.983606557376</v>
      </c>
    </row>
    <row r="431" s="10" customFormat="1" ht="31.5">
      <c r="B431" s="112"/>
      <c r="C431" s="113">
        <f t="shared" si="55"/>
        <v>415</v>
      </c>
      <c r="D431" s="133" t="str">
        <f t="shared" si="56"/>
        <v>Картридж</v>
      </c>
      <c r="E431" s="115" t="str">
        <f t="shared" si="57"/>
        <v xml:space="preserve">Национальный режим не предоставляется – ограничение</v>
      </c>
      <c r="F431" s="113" t="str">
        <f t="shared" si="58"/>
        <v>26.20.40.190</v>
      </c>
      <c r="G431" s="116" t="str">
        <f t="shared" si="59"/>
        <v>шт.</v>
      </c>
      <c r="H431" s="117">
        <f t="shared" si="60"/>
        <v>40</v>
      </c>
      <c r="I431" s="118" t="s">
        <v>27</v>
      </c>
      <c r="J431" s="118" t="s">
        <v>27</v>
      </c>
      <c r="K431" s="119" t="s">
        <v>27</v>
      </c>
      <c r="L431" s="119"/>
      <c r="M431" s="120">
        <v>0</v>
      </c>
      <c r="N431" s="121">
        <f t="shared" si="61"/>
        <v>0</v>
      </c>
      <c r="O431" s="122"/>
      <c r="P431" s="132"/>
      <c r="Q431" s="132"/>
      <c r="R431" s="123">
        <f t="shared" si="63"/>
        <v>415</v>
      </c>
      <c r="S431" s="124" t="s">
        <v>28</v>
      </c>
      <c r="T431" s="125" t="s">
        <v>29</v>
      </c>
      <c r="U431" s="126" t="s">
        <v>30</v>
      </c>
      <c r="V431" s="127" t="s">
        <v>31</v>
      </c>
      <c r="W431" s="128">
        <v>40</v>
      </c>
      <c r="X431" s="129" t="s">
        <v>32</v>
      </c>
      <c r="Y431" s="130">
        <v>670</v>
      </c>
      <c r="Z431" s="131">
        <f t="shared" si="62"/>
        <v>26800</v>
      </c>
    </row>
    <row r="432" s="10" customFormat="1" ht="31.5">
      <c r="B432" s="112"/>
      <c r="C432" s="113">
        <f t="shared" si="55"/>
        <v>416</v>
      </c>
      <c r="D432" s="133" t="str">
        <f t="shared" si="56"/>
        <v>Картридж</v>
      </c>
      <c r="E432" s="115" t="str">
        <f t="shared" si="57"/>
        <v xml:space="preserve">Национальный режим не предоставляется – ограничение</v>
      </c>
      <c r="F432" s="113" t="str">
        <f t="shared" si="58"/>
        <v>26.20.40.190</v>
      </c>
      <c r="G432" s="116" t="str">
        <f t="shared" si="59"/>
        <v>шт.</v>
      </c>
      <c r="H432" s="117">
        <f t="shared" si="60"/>
        <v>144</v>
      </c>
      <c r="I432" s="118" t="s">
        <v>27</v>
      </c>
      <c r="J432" s="118" t="s">
        <v>27</v>
      </c>
      <c r="K432" s="119" t="s">
        <v>27</v>
      </c>
      <c r="L432" s="119"/>
      <c r="M432" s="120">
        <v>0</v>
      </c>
      <c r="N432" s="121">
        <f t="shared" si="61"/>
        <v>0</v>
      </c>
      <c r="O432" s="122"/>
      <c r="P432" s="132"/>
      <c r="Q432" s="132"/>
      <c r="R432" s="123">
        <f t="shared" si="63"/>
        <v>416</v>
      </c>
      <c r="S432" s="124" t="s">
        <v>28</v>
      </c>
      <c r="T432" s="125" t="s">
        <v>29</v>
      </c>
      <c r="U432" s="126" t="s">
        <v>30</v>
      </c>
      <c r="V432" s="127" t="s">
        <v>31</v>
      </c>
      <c r="W432" s="128">
        <v>144</v>
      </c>
      <c r="X432" s="129" t="s">
        <v>32</v>
      </c>
      <c r="Y432" s="130">
        <v>420.49180327868851</v>
      </c>
      <c r="Z432" s="131">
        <f t="shared" si="62"/>
        <v>60550.819672131147</v>
      </c>
    </row>
    <row r="433" s="10" customFormat="1" ht="31.5">
      <c r="B433" s="112"/>
      <c r="C433" s="113">
        <f t="shared" si="55"/>
        <v>417</v>
      </c>
      <c r="D433" s="133" t="str">
        <f t="shared" si="56"/>
        <v>Картридж</v>
      </c>
      <c r="E433" s="115" t="str">
        <f t="shared" si="57"/>
        <v xml:space="preserve">Национальный режим не предоставляется – ограничение</v>
      </c>
      <c r="F433" s="113" t="str">
        <f t="shared" si="58"/>
        <v>26.20.40.190</v>
      </c>
      <c r="G433" s="116" t="str">
        <f t="shared" si="59"/>
        <v>шт.</v>
      </c>
      <c r="H433" s="117">
        <f t="shared" si="60"/>
        <v>5</v>
      </c>
      <c r="I433" s="118" t="s">
        <v>27</v>
      </c>
      <c r="J433" s="118" t="s">
        <v>27</v>
      </c>
      <c r="K433" s="119" t="s">
        <v>27</v>
      </c>
      <c r="L433" s="119"/>
      <c r="M433" s="120">
        <v>0</v>
      </c>
      <c r="N433" s="121">
        <f t="shared" si="61"/>
        <v>0</v>
      </c>
      <c r="O433" s="122"/>
      <c r="P433" s="132"/>
      <c r="Q433" s="132"/>
      <c r="R433" s="123">
        <f t="shared" si="63"/>
        <v>417</v>
      </c>
      <c r="S433" s="124" t="s">
        <v>28</v>
      </c>
      <c r="T433" s="125" t="s">
        <v>29</v>
      </c>
      <c r="U433" s="126" t="s">
        <v>30</v>
      </c>
      <c r="V433" s="127" t="s">
        <v>31</v>
      </c>
      <c r="W433" s="128">
        <v>5</v>
      </c>
      <c r="X433" s="129" t="s">
        <v>32</v>
      </c>
      <c r="Y433" s="130">
        <v>1240</v>
      </c>
      <c r="Z433" s="131">
        <f t="shared" si="62"/>
        <v>6200</v>
      </c>
    </row>
    <row r="434" s="10" customFormat="1" ht="31.5">
      <c r="B434" s="112"/>
      <c r="C434" s="113">
        <f t="shared" si="55"/>
        <v>418</v>
      </c>
      <c r="D434" s="133" t="str">
        <f t="shared" si="56"/>
        <v>Картридж</v>
      </c>
      <c r="E434" s="115" t="str">
        <f t="shared" si="57"/>
        <v xml:space="preserve">Национальный режим не предоставляется – ограничение</v>
      </c>
      <c r="F434" s="113" t="str">
        <f t="shared" si="58"/>
        <v>26.20.40.190</v>
      </c>
      <c r="G434" s="116" t="str">
        <f t="shared" si="59"/>
        <v>шт.</v>
      </c>
      <c r="H434" s="117">
        <f t="shared" si="60"/>
        <v>5</v>
      </c>
      <c r="I434" s="118" t="s">
        <v>27</v>
      </c>
      <c r="J434" s="118" t="s">
        <v>27</v>
      </c>
      <c r="K434" s="119" t="s">
        <v>27</v>
      </c>
      <c r="L434" s="119"/>
      <c r="M434" s="120">
        <v>0</v>
      </c>
      <c r="N434" s="121">
        <f t="shared" si="61"/>
        <v>0</v>
      </c>
      <c r="O434" s="122"/>
      <c r="P434" s="132"/>
      <c r="Q434" s="132"/>
      <c r="R434" s="123">
        <f t="shared" si="63"/>
        <v>418</v>
      </c>
      <c r="S434" s="124" t="s">
        <v>28</v>
      </c>
      <c r="T434" s="125" t="s">
        <v>29</v>
      </c>
      <c r="U434" s="126" t="s">
        <v>30</v>
      </c>
      <c r="V434" s="127" t="s">
        <v>31</v>
      </c>
      <c r="W434" s="128">
        <v>5</v>
      </c>
      <c r="X434" s="129" t="s">
        <v>32</v>
      </c>
      <c r="Y434" s="130">
        <v>1240</v>
      </c>
      <c r="Z434" s="131">
        <f t="shared" si="62"/>
        <v>6200</v>
      </c>
    </row>
    <row r="435" s="10" customFormat="1" ht="31.5">
      <c r="B435" s="112"/>
      <c r="C435" s="113">
        <f t="shared" si="55"/>
        <v>419</v>
      </c>
      <c r="D435" s="133" t="str">
        <f t="shared" si="56"/>
        <v>Картридж</v>
      </c>
      <c r="E435" s="115" t="str">
        <f t="shared" si="57"/>
        <v xml:space="preserve">Национальный режим не предоставляется – ограничение</v>
      </c>
      <c r="F435" s="113" t="str">
        <f t="shared" si="58"/>
        <v>26.20.40.190</v>
      </c>
      <c r="G435" s="116" t="str">
        <f t="shared" si="59"/>
        <v>шт.</v>
      </c>
      <c r="H435" s="117">
        <f t="shared" si="60"/>
        <v>5</v>
      </c>
      <c r="I435" s="118" t="s">
        <v>27</v>
      </c>
      <c r="J435" s="118" t="s">
        <v>27</v>
      </c>
      <c r="K435" s="119" t="s">
        <v>27</v>
      </c>
      <c r="L435" s="119"/>
      <c r="M435" s="120">
        <v>0</v>
      </c>
      <c r="N435" s="121">
        <f t="shared" si="61"/>
        <v>0</v>
      </c>
      <c r="O435" s="122"/>
      <c r="P435" s="132"/>
      <c r="Q435" s="132"/>
      <c r="R435" s="123">
        <f t="shared" si="63"/>
        <v>419</v>
      </c>
      <c r="S435" s="124" t="s">
        <v>28</v>
      </c>
      <c r="T435" s="125" t="s">
        <v>29</v>
      </c>
      <c r="U435" s="126" t="s">
        <v>30</v>
      </c>
      <c r="V435" s="127" t="s">
        <v>31</v>
      </c>
      <c r="W435" s="128">
        <v>5</v>
      </c>
      <c r="X435" s="129" t="s">
        <v>32</v>
      </c>
      <c r="Y435" s="130">
        <v>1240</v>
      </c>
      <c r="Z435" s="131">
        <f t="shared" si="62"/>
        <v>6200</v>
      </c>
    </row>
    <row r="436" s="10" customFormat="1" ht="31.5">
      <c r="B436" s="112"/>
      <c r="C436" s="113">
        <f t="shared" si="55"/>
        <v>420</v>
      </c>
      <c r="D436" s="133" t="str">
        <f t="shared" si="56"/>
        <v>Картридж</v>
      </c>
      <c r="E436" s="115" t="str">
        <f t="shared" si="57"/>
        <v xml:space="preserve">Национальный режим не предоставляется – ограничение</v>
      </c>
      <c r="F436" s="113" t="str">
        <f t="shared" si="58"/>
        <v>26.20.40.190</v>
      </c>
      <c r="G436" s="116" t="str">
        <f t="shared" si="59"/>
        <v>шт.</v>
      </c>
      <c r="H436" s="117">
        <f t="shared" si="60"/>
        <v>5</v>
      </c>
      <c r="I436" s="118" t="s">
        <v>27</v>
      </c>
      <c r="J436" s="118" t="s">
        <v>27</v>
      </c>
      <c r="K436" s="119" t="s">
        <v>27</v>
      </c>
      <c r="L436" s="119"/>
      <c r="M436" s="120">
        <v>0</v>
      </c>
      <c r="N436" s="121">
        <f t="shared" si="61"/>
        <v>0</v>
      </c>
      <c r="O436" s="122"/>
      <c r="P436" s="132"/>
      <c r="Q436" s="132"/>
      <c r="R436" s="123">
        <f t="shared" si="63"/>
        <v>420</v>
      </c>
      <c r="S436" s="124" t="s">
        <v>28</v>
      </c>
      <c r="T436" s="125" t="s">
        <v>29</v>
      </c>
      <c r="U436" s="126" t="s">
        <v>30</v>
      </c>
      <c r="V436" s="127" t="s">
        <v>31</v>
      </c>
      <c r="W436" s="128">
        <v>5</v>
      </c>
      <c r="X436" s="129" t="s">
        <v>32</v>
      </c>
      <c r="Y436" s="130">
        <v>1240</v>
      </c>
      <c r="Z436" s="131">
        <f t="shared" si="62"/>
        <v>6200</v>
      </c>
    </row>
    <row r="437" s="10" customFormat="1" ht="31.5">
      <c r="B437" s="112"/>
      <c r="C437" s="113">
        <f t="shared" si="55"/>
        <v>421</v>
      </c>
      <c r="D437" s="133" t="str">
        <f t="shared" si="56"/>
        <v>Картридж</v>
      </c>
      <c r="E437" s="115" t="str">
        <f t="shared" si="57"/>
        <v xml:space="preserve">Национальный режим не предоставляется – ограничение</v>
      </c>
      <c r="F437" s="113" t="str">
        <f t="shared" si="58"/>
        <v>26.20.40.190</v>
      </c>
      <c r="G437" s="116" t="str">
        <f t="shared" si="59"/>
        <v>шт.</v>
      </c>
      <c r="H437" s="117">
        <f t="shared" si="60"/>
        <v>20</v>
      </c>
      <c r="I437" s="118" t="s">
        <v>27</v>
      </c>
      <c r="J437" s="118" t="s">
        <v>27</v>
      </c>
      <c r="K437" s="119" t="s">
        <v>27</v>
      </c>
      <c r="L437" s="119"/>
      <c r="M437" s="120">
        <v>0</v>
      </c>
      <c r="N437" s="121">
        <f t="shared" si="61"/>
        <v>0</v>
      </c>
      <c r="O437" s="122"/>
      <c r="P437" s="132"/>
      <c r="Q437" s="132"/>
      <c r="R437" s="123">
        <f t="shared" si="63"/>
        <v>421</v>
      </c>
      <c r="S437" s="124" t="s">
        <v>28</v>
      </c>
      <c r="T437" s="125" t="s">
        <v>29</v>
      </c>
      <c r="U437" s="126" t="s">
        <v>30</v>
      </c>
      <c r="V437" s="127" t="s">
        <v>31</v>
      </c>
      <c r="W437" s="128">
        <v>20</v>
      </c>
      <c r="X437" s="129" t="s">
        <v>32</v>
      </c>
      <c r="Y437" s="130">
        <v>405.73770491803282</v>
      </c>
      <c r="Z437" s="131">
        <f t="shared" si="62"/>
        <v>8114.7540983606559</v>
      </c>
    </row>
    <row r="438" s="10" customFormat="1" ht="31.5">
      <c r="B438" s="112"/>
      <c r="C438" s="113">
        <f t="shared" si="55"/>
        <v>422</v>
      </c>
      <c r="D438" s="133" t="str">
        <f t="shared" si="56"/>
        <v>Картридж</v>
      </c>
      <c r="E438" s="115" t="str">
        <f t="shared" si="57"/>
        <v xml:space="preserve">Национальный режим не предоставляется – ограничение</v>
      </c>
      <c r="F438" s="113" t="str">
        <f t="shared" si="58"/>
        <v>26.20.40.190</v>
      </c>
      <c r="G438" s="116" t="str">
        <f t="shared" si="59"/>
        <v>шт.</v>
      </c>
      <c r="H438" s="117">
        <f t="shared" si="60"/>
        <v>20</v>
      </c>
      <c r="I438" s="118" t="s">
        <v>27</v>
      </c>
      <c r="J438" s="118" t="s">
        <v>27</v>
      </c>
      <c r="K438" s="119" t="s">
        <v>27</v>
      </c>
      <c r="L438" s="119"/>
      <c r="M438" s="120">
        <v>0</v>
      </c>
      <c r="N438" s="121">
        <f t="shared" si="61"/>
        <v>0</v>
      </c>
      <c r="O438" s="122"/>
      <c r="P438" s="132"/>
      <c r="Q438" s="132"/>
      <c r="R438" s="123">
        <f t="shared" si="63"/>
        <v>422</v>
      </c>
      <c r="S438" s="124" t="s">
        <v>28</v>
      </c>
      <c r="T438" s="125" t="s">
        <v>29</v>
      </c>
      <c r="U438" s="126" t="s">
        <v>30</v>
      </c>
      <c r="V438" s="127" t="s">
        <v>31</v>
      </c>
      <c r="W438" s="128">
        <v>20</v>
      </c>
      <c r="X438" s="129" t="s">
        <v>32</v>
      </c>
      <c r="Y438" s="130">
        <v>288.52459016393442</v>
      </c>
      <c r="Z438" s="131">
        <f t="shared" si="62"/>
        <v>5770.4918032786882</v>
      </c>
    </row>
    <row r="439" s="10" customFormat="1" ht="31.5">
      <c r="B439" s="112"/>
      <c r="C439" s="113">
        <f t="shared" si="55"/>
        <v>423</v>
      </c>
      <c r="D439" s="133" t="str">
        <f t="shared" si="56"/>
        <v>Картридж</v>
      </c>
      <c r="E439" s="115" t="str">
        <f t="shared" si="57"/>
        <v xml:space="preserve">Национальный режим не предоставляется – ограничение</v>
      </c>
      <c r="F439" s="113" t="str">
        <f t="shared" si="58"/>
        <v>26.20.40.190</v>
      </c>
      <c r="G439" s="116" t="str">
        <f t="shared" si="59"/>
        <v>шт.</v>
      </c>
      <c r="H439" s="117">
        <f t="shared" si="60"/>
        <v>40</v>
      </c>
      <c r="I439" s="118" t="s">
        <v>27</v>
      </c>
      <c r="J439" s="118" t="s">
        <v>27</v>
      </c>
      <c r="K439" s="119" t="s">
        <v>27</v>
      </c>
      <c r="L439" s="119"/>
      <c r="M439" s="120">
        <v>0</v>
      </c>
      <c r="N439" s="121">
        <f t="shared" si="61"/>
        <v>0</v>
      </c>
      <c r="O439" s="122"/>
      <c r="P439" s="132"/>
      <c r="Q439" s="132"/>
      <c r="R439" s="123">
        <f t="shared" si="63"/>
        <v>423</v>
      </c>
      <c r="S439" s="124" t="s">
        <v>28</v>
      </c>
      <c r="T439" s="125" t="s">
        <v>29</v>
      </c>
      <c r="U439" s="126" t="s">
        <v>30</v>
      </c>
      <c r="V439" s="127" t="s">
        <v>31</v>
      </c>
      <c r="W439" s="128">
        <v>40</v>
      </c>
      <c r="X439" s="129" t="s">
        <v>32</v>
      </c>
      <c r="Y439" s="130">
        <v>536.88524590163934</v>
      </c>
      <c r="Z439" s="131">
        <f t="shared" si="62"/>
        <v>21475.409836065573</v>
      </c>
    </row>
    <row r="440" s="10" customFormat="1" ht="31.5">
      <c r="B440" s="112"/>
      <c r="C440" s="113">
        <f t="shared" si="55"/>
        <v>424</v>
      </c>
      <c r="D440" s="133" t="str">
        <f t="shared" si="56"/>
        <v>Картридж</v>
      </c>
      <c r="E440" s="115" t="str">
        <f t="shared" si="57"/>
        <v xml:space="preserve">Национальный режим не предоставляется – ограничение</v>
      </c>
      <c r="F440" s="113" t="str">
        <f t="shared" si="58"/>
        <v>26.20.40.190</v>
      </c>
      <c r="G440" s="116" t="str">
        <f t="shared" si="59"/>
        <v>шт.</v>
      </c>
      <c r="H440" s="117">
        <f t="shared" si="60"/>
        <v>70</v>
      </c>
      <c r="I440" s="118" t="s">
        <v>27</v>
      </c>
      <c r="J440" s="118" t="s">
        <v>27</v>
      </c>
      <c r="K440" s="119" t="s">
        <v>27</v>
      </c>
      <c r="L440" s="119"/>
      <c r="M440" s="120">
        <v>0</v>
      </c>
      <c r="N440" s="121">
        <f t="shared" si="61"/>
        <v>0</v>
      </c>
      <c r="O440" s="122"/>
      <c r="P440" s="132"/>
      <c r="Q440" s="132"/>
      <c r="R440" s="123">
        <f t="shared" si="63"/>
        <v>424</v>
      </c>
      <c r="S440" s="124" t="s">
        <v>28</v>
      </c>
      <c r="T440" s="125" t="s">
        <v>29</v>
      </c>
      <c r="U440" s="126" t="s">
        <v>30</v>
      </c>
      <c r="V440" s="127" t="s">
        <v>31</v>
      </c>
      <c r="W440" s="128">
        <v>70</v>
      </c>
      <c r="X440" s="129" t="s">
        <v>32</v>
      </c>
      <c r="Y440" s="130">
        <v>860</v>
      </c>
      <c r="Z440" s="131">
        <f t="shared" si="62"/>
        <v>60200</v>
      </c>
    </row>
    <row r="441" s="10" customFormat="1" ht="31.5">
      <c r="B441" s="112"/>
      <c r="C441" s="113">
        <f t="shared" si="55"/>
        <v>425</v>
      </c>
      <c r="D441" s="133" t="str">
        <f t="shared" si="56"/>
        <v>Картридж</v>
      </c>
      <c r="E441" s="115" t="str">
        <f t="shared" si="57"/>
        <v xml:space="preserve">Национальный режим не предоставляется – ограничение</v>
      </c>
      <c r="F441" s="113" t="str">
        <f t="shared" si="58"/>
        <v>26.20.40.190</v>
      </c>
      <c r="G441" s="116" t="str">
        <f t="shared" si="59"/>
        <v>шт.</v>
      </c>
      <c r="H441" s="117">
        <f t="shared" si="60"/>
        <v>15</v>
      </c>
      <c r="I441" s="118" t="s">
        <v>27</v>
      </c>
      <c r="J441" s="118" t="s">
        <v>27</v>
      </c>
      <c r="K441" s="119" t="s">
        <v>27</v>
      </c>
      <c r="L441" s="119"/>
      <c r="M441" s="120">
        <v>0</v>
      </c>
      <c r="N441" s="121">
        <f t="shared" si="61"/>
        <v>0</v>
      </c>
      <c r="O441" s="122"/>
      <c r="P441" s="132"/>
      <c r="Q441" s="132"/>
      <c r="R441" s="123">
        <f t="shared" si="63"/>
        <v>425</v>
      </c>
      <c r="S441" s="124" t="s">
        <v>28</v>
      </c>
      <c r="T441" s="125" t="s">
        <v>29</v>
      </c>
      <c r="U441" s="126" t="s">
        <v>30</v>
      </c>
      <c r="V441" s="127" t="s">
        <v>31</v>
      </c>
      <c r="W441" s="128">
        <v>15</v>
      </c>
      <c r="X441" s="129" t="s">
        <v>32</v>
      </c>
      <c r="Y441" s="130">
        <v>870.00000000000011</v>
      </c>
      <c r="Z441" s="131">
        <f t="shared" si="62"/>
        <v>13050.000000000002</v>
      </c>
    </row>
    <row r="442" s="10" customFormat="1" ht="31.5">
      <c r="B442" s="112"/>
      <c r="C442" s="113">
        <f t="shared" si="55"/>
        <v>426</v>
      </c>
      <c r="D442" s="133" t="str">
        <f t="shared" si="56"/>
        <v>Картридж</v>
      </c>
      <c r="E442" s="115" t="str">
        <f t="shared" si="57"/>
        <v xml:space="preserve">Национальный режим не предоставляется – ограничение</v>
      </c>
      <c r="F442" s="113" t="str">
        <f t="shared" si="58"/>
        <v>26.20.40.190</v>
      </c>
      <c r="G442" s="116" t="str">
        <f t="shared" si="59"/>
        <v>шт.</v>
      </c>
      <c r="H442" s="117">
        <f t="shared" si="60"/>
        <v>40</v>
      </c>
      <c r="I442" s="118" t="s">
        <v>27</v>
      </c>
      <c r="J442" s="118" t="s">
        <v>27</v>
      </c>
      <c r="K442" s="119" t="s">
        <v>27</v>
      </c>
      <c r="L442" s="119"/>
      <c r="M442" s="120">
        <v>0</v>
      </c>
      <c r="N442" s="121">
        <f t="shared" si="61"/>
        <v>0</v>
      </c>
      <c r="O442" s="122"/>
      <c r="P442" s="132"/>
      <c r="Q442" s="132"/>
      <c r="R442" s="123">
        <f t="shared" si="63"/>
        <v>426</v>
      </c>
      <c r="S442" s="124" t="s">
        <v>28</v>
      </c>
      <c r="T442" s="125" t="s">
        <v>29</v>
      </c>
      <c r="U442" s="126" t="s">
        <v>30</v>
      </c>
      <c r="V442" s="127" t="s">
        <v>31</v>
      </c>
      <c r="W442" s="128">
        <v>40</v>
      </c>
      <c r="X442" s="129" t="s">
        <v>32</v>
      </c>
      <c r="Y442" s="130">
        <v>415.57377049180332</v>
      </c>
      <c r="Z442" s="131">
        <f t="shared" si="62"/>
        <v>16622.950819672133</v>
      </c>
    </row>
    <row r="443" s="10" customFormat="1" ht="31.5">
      <c r="B443" s="112"/>
      <c r="C443" s="113">
        <f t="shared" si="55"/>
        <v>427</v>
      </c>
      <c r="D443" s="133" t="str">
        <f t="shared" si="56"/>
        <v>Картридж</v>
      </c>
      <c r="E443" s="115" t="str">
        <f t="shared" si="57"/>
        <v xml:space="preserve">Национальный режим не предоставляется – ограничение</v>
      </c>
      <c r="F443" s="113" t="str">
        <f t="shared" si="58"/>
        <v>26.20.40.190</v>
      </c>
      <c r="G443" s="116" t="str">
        <f t="shared" si="59"/>
        <v>шт.</v>
      </c>
      <c r="H443" s="117">
        <f t="shared" si="60"/>
        <v>7</v>
      </c>
      <c r="I443" s="118" t="s">
        <v>27</v>
      </c>
      <c r="J443" s="118" t="s">
        <v>27</v>
      </c>
      <c r="K443" s="119" t="s">
        <v>27</v>
      </c>
      <c r="L443" s="119"/>
      <c r="M443" s="120">
        <v>0</v>
      </c>
      <c r="N443" s="121">
        <f t="shared" si="61"/>
        <v>0</v>
      </c>
      <c r="O443" s="122"/>
      <c r="P443" s="132"/>
      <c r="Q443" s="132"/>
      <c r="R443" s="123">
        <f t="shared" si="63"/>
        <v>427</v>
      </c>
      <c r="S443" s="124" t="s">
        <v>28</v>
      </c>
      <c r="T443" s="125" t="s">
        <v>29</v>
      </c>
      <c r="U443" s="126" t="s">
        <v>30</v>
      </c>
      <c r="V443" s="127" t="s">
        <v>31</v>
      </c>
      <c r="W443" s="128">
        <v>7</v>
      </c>
      <c r="X443" s="129" t="s">
        <v>32</v>
      </c>
      <c r="Y443" s="130">
        <v>1820.0000000000002</v>
      </c>
      <c r="Z443" s="131">
        <f t="shared" si="62"/>
        <v>12740.000000000002</v>
      </c>
    </row>
    <row r="444" s="10" customFormat="1" ht="31.5">
      <c r="B444" s="112"/>
      <c r="C444" s="113">
        <f t="shared" si="55"/>
        <v>428</v>
      </c>
      <c r="D444" s="133" t="str">
        <f t="shared" si="56"/>
        <v>Картридж</v>
      </c>
      <c r="E444" s="115" t="str">
        <f t="shared" si="57"/>
        <v xml:space="preserve">Национальный режим не предоставляется – ограничение</v>
      </c>
      <c r="F444" s="113" t="str">
        <f t="shared" si="58"/>
        <v>26.20.40.190</v>
      </c>
      <c r="G444" s="116" t="str">
        <f t="shared" si="59"/>
        <v>шт.</v>
      </c>
      <c r="H444" s="117">
        <f t="shared" si="60"/>
        <v>2</v>
      </c>
      <c r="I444" s="118" t="s">
        <v>27</v>
      </c>
      <c r="J444" s="118" t="s">
        <v>27</v>
      </c>
      <c r="K444" s="119" t="s">
        <v>27</v>
      </c>
      <c r="L444" s="119"/>
      <c r="M444" s="120">
        <v>0</v>
      </c>
      <c r="N444" s="121">
        <f t="shared" si="61"/>
        <v>0</v>
      </c>
      <c r="O444" s="122"/>
      <c r="P444" s="132"/>
      <c r="Q444" s="132"/>
      <c r="R444" s="123">
        <f t="shared" si="63"/>
        <v>428</v>
      </c>
      <c r="S444" s="124" t="s">
        <v>28</v>
      </c>
      <c r="T444" s="125" t="s">
        <v>29</v>
      </c>
      <c r="U444" s="126" t="s">
        <v>30</v>
      </c>
      <c r="V444" s="127" t="s">
        <v>31</v>
      </c>
      <c r="W444" s="128">
        <v>2</v>
      </c>
      <c r="X444" s="129" t="s">
        <v>32</v>
      </c>
      <c r="Y444" s="130">
        <v>70</v>
      </c>
      <c r="Z444" s="131">
        <f t="shared" si="62"/>
        <v>140</v>
      </c>
    </row>
    <row r="445" s="10" customFormat="1" ht="31.5">
      <c r="B445" s="112"/>
      <c r="C445" s="113">
        <f t="shared" si="55"/>
        <v>429</v>
      </c>
      <c r="D445" s="133" t="str">
        <f t="shared" si="56"/>
        <v>Картридж</v>
      </c>
      <c r="E445" s="115" t="str">
        <f t="shared" si="57"/>
        <v xml:space="preserve">Национальный режим не предоставляется – ограничение</v>
      </c>
      <c r="F445" s="113" t="str">
        <f t="shared" si="58"/>
        <v>26.20.40.190</v>
      </c>
      <c r="G445" s="116" t="str">
        <f t="shared" si="59"/>
        <v>шт.</v>
      </c>
      <c r="H445" s="117">
        <f t="shared" si="60"/>
        <v>2</v>
      </c>
      <c r="I445" s="118" t="s">
        <v>27</v>
      </c>
      <c r="J445" s="118" t="s">
        <v>27</v>
      </c>
      <c r="K445" s="119" t="s">
        <v>27</v>
      </c>
      <c r="L445" s="119"/>
      <c r="M445" s="120">
        <v>0</v>
      </c>
      <c r="N445" s="121">
        <f t="shared" si="61"/>
        <v>0</v>
      </c>
      <c r="O445" s="122"/>
      <c r="P445" s="132"/>
      <c r="Q445" s="132"/>
      <c r="R445" s="123">
        <f t="shared" si="63"/>
        <v>429</v>
      </c>
      <c r="S445" s="124" t="s">
        <v>28</v>
      </c>
      <c r="T445" s="125" t="s">
        <v>29</v>
      </c>
      <c r="U445" s="126" t="s">
        <v>30</v>
      </c>
      <c r="V445" s="127" t="s">
        <v>31</v>
      </c>
      <c r="W445" s="128">
        <v>2</v>
      </c>
      <c r="X445" s="129" t="s">
        <v>32</v>
      </c>
      <c r="Y445" s="130">
        <v>70</v>
      </c>
      <c r="Z445" s="131">
        <f t="shared" si="62"/>
        <v>140</v>
      </c>
    </row>
    <row r="446" s="10" customFormat="1" ht="31.5">
      <c r="B446" s="112"/>
      <c r="C446" s="113">
        <f t="shared" si="55"/>
        <v>430</v>
      </c>
      <c r="D446" s="133" t="str">
        <f t="shared" si="56"/>
        <v>Картридж</v>
      </c>
      <c r="E446" s="115" t="str">
        <f t="shared" si="57"/>
        <v xml:space="preserve">Национальный режим не предоставляется – ограничение</v>
      </c>
      <c r="F446" s="113" t="str">
        <f t="shared" si="58"/>
        <v>26.20.40.190</v>
      </c>
      <c r="G446" s="116" t="str">
        <f t="shared" si="59"/>
        <v>шт.</v>
      </c>
      <c r="H446" s="117">
        <f t="shared" si="60"/>
        <v>2</v>
      </c>
      <c r="I446" s="118" t="s">
        <v>27</v>
      </c>
      <c r="J446" s="118" t="s">
        <v>27</v>
      </c>
      <c r="K446" s="119" t="s">
        <v>27</v>
      </c>
      <c r="L446" s="119"/>
      <c r="M446" s="120">
        <v>0</v>
      </c>
      <c r="N446" s="121">
        <f t="shared" si="61"/>
        <v>0</v>
      </c>
      <c r="O446" s="122"/>
      <c r="P446" s="132"/>
      <c r="Q446" s="132"/>
      <c r="R446" s="123">
        <f t="shared" si="63"/>
        <v>430</v>
      </c>
      <c r="S446" s="124" t="s">
        <v>28</v>
      </c>
      <c r="T446" s="125" t="s">
        <v>29</v>
      </c>
      <c r="U446" s="126" t="s">
        <v>30</v>
      </c>
      <c r="V446" s="127" t="s">
        <v>31</v>
      </c>
      <c r="W446" s="128">
        <v>2</v>
      </c>
      <c r="X446" s="129" t="s">
        <v>32</v>
      </c>
      <c r="Y446" s="130">
        <v>70</v>
      </c>
      <c r="Z446" s="131">
        <f t="shared" si="62"/>
        <v>140</v>
      </c>
    </row>
    <row r="447" s="10" customFormat="1" ht="31.5">
      <c r="B447" s="112"/>
      <c r="C447" s="113">
        <f t="shared" si="55"/>
        <v>431</v>
      </c>
      <c r="D447" s="133" t="str">
        <f t="shared" si="56"/>
        <v>Картридж</v>
      </c>
      <c r="E447" s="115" t="str">
        <f t="shared" si="57"/>
        <v xml:space="preserve">Национальный режим не предоставляется – ограничение</v>
      </c>
      <c r="F447" s="113" t="str">
        <f t="shared" si="58"/>
        <v>26.20.40.190</v>
      </c>
      <c r="G447" s="116" t="str">
        <f t="shared" si="59"/>
        <v>шт.</v>
      </c>
      <c r="H447" s="117">
        <f t="shared" si="60"/>
        <v>2</v>
      </c>
      <c r="I447" s="118" t="s">
        <v>27</v>
      </c>
      <c r="J447" s="118" t="s">
        <v>27</v>
      </c>
      <c r="K447" s="119" t="s">
        <v>27</v>
      </c>
      <c r="L447" s="119"/>
      <c r="M447" s="120">
        <v>0</v>
      </c>
      <c r="N447" s="121">
        <f t="shared" si="61"/>
        <v>0</v>
      </c>
      <c r="O447" s="122"/>
      <c r="P447" s="132"/>
      <c r="Q447" s="132"/>
      <c r="R447" s="123">
        <f t="shared" si="63"/>
        <v>431</v>
      </c>
      <c r="S447" s="124" t="s">
        <v>28</v>
      </c>
      <c r="T447" s="125" t="s">
        <v>29</v>
      </c>
      <c r="U447" s="126" t="s">
        <v>30</v>
      </c>
      <c r="V447" s="127" t="s">
        <v>31</v>
      </c>
      <c r="W447" s="128">
        <v>2</v>
      </c>
      <c r="X447" s="129" t="s">
        <v>32</v>
      </c>
      <c r="Y447" s="130">
        <v>70</v>
      </c>
      <c r="Z447" s="131">
        <f t="shared" si="62"/>
        <v>140</v>
      </c>
    </row>
    <row r="448" s="10" customFormat="1" ht="31.5">
      <c r="B448" s="112"/>
      <c r="C448" s="113">
        <f t="shared" si="55"/>
        <v>432</v>
      </c>
      <c r="D448" s="133" t="str">
        <f t="shared" si="56"/>
        <v>Картридж</v>
      </c>
      <c r="E448" s="115" t="str">
        <f t="shared" si="57"/>
        <v xml:space="preserve">Национальный режим не предоставляется – ограничение</v>
      </c>
      <c r="F448" s="113" t="str">
        <f t="shared" si="58"/>
        <v>26.20.40.190</v>
      </c>
      <c r="G448" s="116" t="str">
        <f t="shared" si="59"/>
        <v>шт.</v>
      </c>
      <c r="H448" s="117">
        <f t="shared" si="60"/>
        <v>2</v>
      </c>
      <c r="I448" s="118" t="s">
        <v>27</v>
      </c>
      <c r="J448" s="118" t="s">
        <v>27</v>
      </c>
      <c r="K448" s="119" t="s">
        <v>27</v>
      </c>
      <c r="L448" s="119"/>
      <c r="M448" s="120">
        <v>0</v>
      </c>
      <c r="N448" s="121">
        <f t="shared" si="61"/>
        <v>0</v>
      </c>
      <c r="O448" s="122"/>
      <c r="P448" s="132"/>
      <c r="Q448" s="132"/>
      <c r="R448" s="123">
        <f t="shared" si="63"/>
        <v>432</v>
      </c>
      <c r="S448" s="124" t="s">
        <v>28</v>
      </c>
      <c r="T448" s="125" t="s">
        <v>29</v>
      </c>
      <c r="U448" s="126" t="s">
        <v>30</v>
      </c>
      <c r="V448" s="127" t="s">
        <v>31</v>
      </c>
      <c r="W448" s="128">
        <v>2</v>
      </c>
      <c r="X448" s="129" t="s">
        <v>32</v>
      </c>
      <c r="Y448" s="130">
        <v>70</v>
      </c>
      <c r="Z448" s="131">
        <f t="shared" si="62"/>
        <v>140</v>
      </c>
    </row>
    <row r="449" s="10" customFormat="1" ht="31.5">
      <c r="B449" s="112"/>
      <c r="C449" s="113">
        <f t="shared" si="55"/>
        <v>433</v>
      </c>
      <c r="D449" s="133" t="str">
        <f t="shared" si="56"/>
        <v>Картридж</v>
      </c>
      <c r="E449" s="115" t="str">
        <f t="shared" si="57"/>
        <v xml:space="preserve">Национальный режим не предоставляется – ограничение</v>
      </c>
      <c r="F449" s="113" t="str">
        <f t="shared" si="58"/>
        <v>26.20.40.190</v>
      </c>
      <c r="G449" s="116" t="str">
        <f t="shared" si="59"/>
        <v>шт.</v>
      </c>
      <c r="H449" s="117">
        <f t="shared" si="60"/>
        <v>2</v>
      </c>
      <c r="I449" s="118" t="s">
        <v>27</v>
      </c>
      <c r="J449" s="118" t="s">
        <v>27</v>
      </c>
      <c r="K449" s="119" t="s">
        <v>27</v>
      </c>
      <c r="L449" s="119"/>
      <c r="M449" s="120">
        <v>0</v>
      </c>
      <c r="N449" s="121">
        <f t="shared" si="61"/>
        <v>0</v>
      </c>
      <c r="O449" s="122"/>
      <c r="P449" s="132"/>
      <c r="Q449" s="132"/>
      <c r="R449" s="123">
        <f t="shared" si="63"/>
        <v>433</v>
      </c>
      <c r="S449" s="124" t="s">
        <v>28</v>
      </c>
      <c r="T449" s="125" t="s">
        <v>29</v>
      </c>
      <c r="U449" s="126" t="s">
        <v>30</v>
      </c>
      <c r="V449" s="127" t="s">
        <v>31</v>
      </c>
      <c r="W449" s="128">
        <v>2</v>
      </c>
      <c r="X449" s="129" t="s">
        <v>32</v>
      </c>
      <c r="Y449" s="130">
        <v>70</v>
      </c>
      <c r="Z449" s="131">
        <f t="shared" si="62"/>
        <v>140</v>
      </c>
    </row>
    <row r="450" s="10" customFormat="1" ht="31.5">
      <c r="B450" s="112"/>
      <c r="C450" s="113">
        <f t="shared" si="55"/>
        <v>434</v>
      </c>
      <c r="D450" s="133" t="str">
        <f t="shared" si="56"/>
        <v>Картридж</v>
      </c>
      <c r="E450" s="115" t="str">
        <f t="shared" si="57"/>
        <v xml:space="preserve">Национальный режим не предоставляется – ограничение</v>
      </c>
      <c r="F450" s="113" t="str">
        <f t="shared" si="58"/>
        <v>26.20.40.190</v>
      </c>
      <c r="G450" s="116" t="str">
        <f t="shared" si="59"/>
        <v>шт.</v>
      </c>
      <c r="H450" s="117">
        <f t="shared" si="60"/>
        <v>10</v>
      </c>
      <c r="I450" s="118" t="s">
        <v>27</v>
      </c>
      <c r="J450" s="118" t="s">
        <v>27</v>
      </c>
      <c r="K450" s="119" t="s">
        <v>27</v>
      </c>
      <c r="L450" s="119"/>
      <c r="M450" s="120">
        <v>0</v>
      </c>
      <c r="N450" s="121">
        <f t="shared" si="61"/>
        <v>0</v>
      </c>
      <c r="O450" s="122"/>
      <c r="P450" s="132"/>
      <c r="Q450" s="132"/>
      <c r="R450" s="123">
        <f t="shared" si="63"/>
        <v>434</v>
      </c>
      <c r="S450" s="124" t="s">
        <v>28</v>
      </c>
      <c r="T450" s="125" t="s">
        <v>29</v>
      </c>
      <c r="U450" s="126" t="s">
        <v>30</v>
      </c>
      <c r="V450" s="127" t="s">
        <v>31</v>
      </c>
      <c r="W450" s="128">
        <v>10</v>
      </c>
      <c r="X450" s="129" t="s">
        <v>32</v>
      </c>
      <c r="Y450" s="130">
        <v>500</v>
      </c>
      <c r="Z450" s="131">
        <f t="shared" si="62"/>
        <v>5000</v>
      </c>
    </row>
    <row r="451" s="10" customFormat="1" ht="31.5">
      <c r="B451" s="112"/>
      <c r="C451" s="113">
        <f t="shared" si="55"/>
        <v>435</v>
      </c>
      <c r="D451" s="133" t="str">
        <f t="shared" si="56"/>
        <v>Картридж</v>
      </c>
      <c r="E451" s="115" t="str">
        <f t="shared" si="57"/>
        <v xml:space="preserve">Национальный режим не предоставляется – ограничение</v>
      </c>
      <c r="F451" s="113" t="str">
        <f t="shared" si="58"/>
        <v>26.20.40.190</v>
      </c>
      <c r="G451" s="116" t="str">
        <f t="shared" si="59"/>
        <v>шт.</v>
      </c>
      <c r="H451" s="117">
        <f t="shared" si="60"/>
        <v>2</v>
      </c>
      <c r="I451" s="118" t="s">
        <v>27</v>
      </c>
      <c r="J451" s="118" t="s">
        <v>27</v>
      </c>
      <c r="K451" s="119" t="s">
        <v>27</v>
      </c>
      <c r="L451" s="119"/>
      <c r="M451" s="120">
        <v>0</v>
      </c>
      <c r="N451" s="121">
        <f t="shared" si="61"/>
        <v>0</v>
      </c>
      <c r="O451" s="122"/>
      <c r="P451" s="132"/>
      <c r="Q451" s="132"/>
      <c r="R451" s="123">
        <f t="shared" si="63"/>
        <v>435</v>
      </c>
      <c r="S451" s="124" t="s">
        <v>28</v>
      </c>
      <c r="T451" s="125" t="s">
        <v>29</v>
      </c>
      <c r="U451" s="126" t="s">
        <v>30</v>
      </c>
      <c r="V451" s="127" t="s">
        <v>31</v>
      </c>
      <c r="W451" s="128">
        <v>2</v>
      </c>
      <c r="X451" s="129" t="s">
        <v>32</v>
      </c>
      <c r="Y451" s="130">
        <v>1030</v>
      </c>
      <c r="Z451" s="131">
        <f t="shared" si="62"/>
        <v>2060</v>
      </c>
    </row>
    <row r="452" s="10" customFormat="1" ht="31.5">
      <c r="B452" s="112"/>
      <c r="C452" s="113">
        <f t="shared" si="55"/>
        <v>436</v>
      </c>
      <c r="D452" s="133" t="str">
        <f t="shared" si="56"/>
        <v>Картридж</v>
      </c>
      <c r="E452" s="115" t="str">
        <f t="shared" si="57"/>
        <v xml:space="preserve">Национальный режим не предоставляется – ограничение</v>
      </c>
      <c r="F452" s="113" t="str">
        <f t="shared" si="58"/>
        <v>26.20.40.190</v>
      </c>
      <c r="G452" s="116" t="str">
        <f t="shared" si="59"/>
        <v>шт.</v>
      </c>
      <c r="H452" s="117">
        <f t="shared" si="60"/>
        <v>2</v>
      </c>
      <c r="I452" s="118" t="s">
        <v>27</v>
      </c>
      <c r="J452" s="118" t="s">
        <v>27</v>
      </c>
      <c r="K452" s="119" t="s">
        <v>27</v>
      </c>
      <c r="L452" s="119"/>
      <c r="M452" s="120">
        <v>0</v>
      </c>
      <c r="N452" s="121">
        <f t="shared" si="61"/>
        <v>0</v>
      </c>
      <c r="O452" s="122"/>
      <c r="P452" s="132"/>
      <c r="Q452" s="132"/>
      <c r="R452" s="123">
        <f t="shared" si="63"/>
        <v>436</v>
      </c>
      <c r="S452" s="124" t="s">
        <v>28</v>
      </c>
      <c r="T452" s="125" t="s">
        <v>29</v>
      </c>
      <c r="U452" s="126" t="s">
        <v>30</v>
      </c>
      <c r="V452" s="127" t="s">
        <v>31</v>
      </c>
      <c r="W452" s="128">
        <v>2</v>
      </c>
      <c r="X452" s="129" t="s">
        <v>32</v>
      </c>
      <c r="Y452" s="130">
        <v>902.00000000000011</v>
      </c>
      <c r="Z452" s="131">
        <f t="shared" si="62"/>
        <v>1804.0000000000002</v>
      </c>
    </row>
    <row r="453" s="10" customFormat="1" ht="31.5">
      <c r="B453" s="112"/>
      <c r="C453" s="113">
        <f t="shared" si="55"/>
        <v>437</v>
      </c>
      <c r="D453" s="133" t="str">
        <f t="shared" si="56"/>
        <v>Картридж</v>
      </c>
      <c r="E453" s="115" t="str">
        <f t="shared" si="57"/>
        <v xml:space="preserve">Национальный режим не предоставляется – ограничение</v>
      </c>
      <c r="F453" s="113" t="str">
        <f t="shared" si="58"/>
        <v>26.20.40.190</v>
      </c>
      <c r="G453" s="116" t="str">
        <f t="shared" si="59"/>
        <v>шт.</v>
      </c>
      <c r="H453" s="117">
        <f t="shared" si="60"/>
        <v>3</v>
      </c>
      <c r="I453" s="118" t="s">
        <v>27</v>
      </c>
      <c r="J453" s="118" t="s">
        <v>27</v>
      </c>
      <c r="K453" s="119" t="s">
        <v>27</v>
      </c>
      <c r="L453" s="119"/>
      <c r="M453" s="120">
        <v>0</v>
      </c>
      <c r="N453" s="121">
        <f t="shared" si="61"/>
        <v>0</v>
      </c>
      <c r="O453" s="122"/>
      <c r="P453" s="132"/>
      <c r="Q453" s="132"/>
      <c r="R453" s="123">
        <f t="shared" si="63"/>
        <v>437</v>
      </c>
      <c r="S453" s="124" t="s">
        <v>28</v>
      </c>
      <c r="T453" s="125" t="s">
        <v>29</v>
      </c>
      <c r="U453" s="126" t="s">
        <v>30</v>
      </c>
      <c r="V453" s="127" t="s">
        <v>31</v>
      </c>
      <c r="W453" s="128">
        <v>3</v>
      </c>
      <c r="X453" s="134" t="s">
        <v>32</v>
      </c>
      <c r="Y453" s="135">
        <v>346.72131147540983</v>
      </c>
      <c r="Z453" s="131">
        <f t="shared" si="62"/>
        <v>1040.1639344262294</v>
      </c>
    </row>
    <row r="454" s="10" customFormat="1" ht="31.5">
      <c r="B454" s="112"/>
      <c r="C454" s="113">
        <f t="shared" si="55"/>
        <v>438</v>
      </c>
      <c r="D454" s="133" t="str">
        <f t="shared" si="56"/>
        <v>Картридж</v>
      </c>
      <c r="E454" s="115" t="str">
        <f t="shared" si="57"/>
        <v xml:space="preserve">Национальный режим не предоставляется – ограничение</v>
      </c>
      <c r="F454" s="113" t="str">
        <f t="shared" si="58"/>
        <v>26.20.40.190</v>
      </c>
      <c r="G454" s="116" t="str">
        <f t="shared" si="59"/>
        <v>шт.</v>
      </c>
      <c r="H454" s="117">
        <f t="shared" si="60"/>
        <v>1</v>
      </c>
      <c r="I454" s="118" t="s">
        <v>27</v>
      </c>
      <c r="J454" s="118" t="s">
        <v>27</v>
      </c>
      <c r="K454" s="119" t="s">
        <v>27</v>
      </c>
      <c r="L454" s="119"/>
      <c r="M454" s="120">
        <v>0</v>
      </c>
      <c r="N454" s="121">
        <f t="shared" si="61"/>
        <v>0</v>
      </c>
      <c r="O454" s="122"/>
      <c r="P454" s="132"/>
      <c r="Q454" s="132"/>
      <c r="R454" s="123">
        <f t="shared" si="63"/>
        <v>438</v>
      </c>
      <c r="S454" s="124" t="s">
        <v>28</v>
      </c>
      <c r="T454" s="125" t="s">
        <v>29</v>
      </c>
      <c r="U454" s="126" t="s">
        <v>30</v>
      </c>
      <c r="V454" s="127" t="s">
        <v>31</v>
      </c>
      <c r="W454" s="128">
        <v>1</v>
      </c>
      <c r="X454" s="134" t="s">
        <v>32</v>
      </c>
      <c r="Y454" s="135">
        <v>311.47540983606558</v>
      </c>
      <c r="Z454" s="131">
        <f t="shared" si="62"/>
        <v>311.47540983606558</v>
      </c>
    </row>
    <row r="455" s="10" customFormat="1" ht="31.5">
      <c r="B455" s="112"/>
      <c r="C455" s="113">
        <f t="shared" si="55"/>
        <v>439</v>
      </c>
      <c r="D455" s="133" t="str">
        <f t="shared" si="56"/>
        <v>Картридж</v>
      </c>
      <c r="E455" s="115" t="str">
        <f t="shared" si="57"/>
        <v xml:space="preserve">Национальный режим не предоставляется – ограничение</v>
      </c>
      <c r="F455" s="113" t="str">
        <f t="shared" si="58"/>
        <v>26.20.40.190</v>
      </c>
      <c r="G455" s="116" t="str">
        <f t="shared" si="59"/>
        <v>шт.</v>
      </c>
      <c r="H455" s="117">
        <f t="shared" si="60"/>
        <v>40</v>
      </c>
      <c r="I455" s="118" t="s">
        <v>27</v>
      </c>
      <c r="J455" s="118" t="s">
        <v>27</v>
      </c>
      <c r="K455" s="119" t="s">
        <v>27</v>
      </c>
      <c r="L455" s="119"/>
      <c r="M455" s="120">
        <v>0</v>
      </c>
      <c r="N455" s="121">
        <f t="shared" si="61"/>
        <v>0</v>
      </c>
      <c r="O455" s="122"/>
      <c r="P455" s="132"/>
      <c r="Q455" s="132"/>
      <c r="R455" s="123">
        <f t="shared" si="63"/>
        <v>439</v>
      </c>
      <c r="S455" s="124" t="s">
        <v>28</v>
      </c>
      <c r="T455" s="125" t="s">
        <v>29</v>
      </c>
      <c r="U455" s="126" t="s">
        <v>30</v>
      </c>
      <c r="V455" s="127" t="s">
        <v>31</v>
      </c>
      <c r="W455" s="128">
        <v>40</v>
      </c>
      <c r="X455" s="134" t="s">
        <v>32</v>
      </c>
      <c r="Y455" s="135">
        <v>346.72131147540983</v>
      </c>
      <c r="Z455" s="131">
        <f t="shared" si="62"/>
        <v>13868.852459016394</v>
      </c>
    </row>
    <row r="456" s="10" customFormat="1" ht="31.5">
      <c r="B456" s="112"/>
      <c r="C456" s="113">
        <f t="shared" si="55"/>
        <v>440</v>
      </c>
      <c r="D456" s="133" t="str">
        <f t="shared" si="56"/>
        <v>Картридж</v>
      </c>
      <c r="E456" s="115" t="str">
        <f t="shared" si="57"/>
        <v xml:space="preserve">Национальный режим не предоставляется – ограничение</v>
      </c>
      <c r="F456" s="113" t="str">
        <f t="shared" si="58"/>
        <v>26.20.40.190</v>
      </c>
      <c r="G456" s="116" t="str">
        <f t="shared" si="59"/>
        <v>шт.</v>
      </c>
      <c r="H456" s="117">
        <f t="shared" si="60"/>
        <v>2</v>
      </c>
      <c r="I456" s="118" t="s">
        <v>27</v>
      </c>
      <c r="J456" s="118" t="s">
        <v>27</v>
      </c>
      <c r="K456" s="119" t="s">
        <v>27</v>
      </c>
      <c r="L456" s="119"/>
      <c r="M456" s="120">
        <v>0</v>
      </c>
      <c r="N456" s="121">
        <f t="shared" si="61"/>
        <v>0</v>
      </c>
      <c r="O456" s="122"/>
      <c r="P456" s="132"/>
      <c r="Q456" s="132"/>
      <c r="R456" s="123">
        <f t="shared" si="63"/>
        <v>440</v>
      </c>
      <c r="S456" s="124" t="s">
        <v>28</v>
      </c>
      <c r="T456" s="125" t="s">
        <v>29</v>
      </c>
      <c r="U456" s="126" t="s">
        <v>30</v>
      </c>
      <c r="V456" s="127" t="s">
        <v>31</v>
      </c>
      <c r="W456" s="128">
        <v>2</v>
      </c>
      <c r="X456" s="129" t="s">
        <v>32</v>
      </c>
      <c r="Y456" s="130">
        <v>370</v>
      </c>
      <c r="Z456" s="131">
        <f t="shared" si="62"/>
        <v>740</v>
      </c>
    </row>
    <row r="457" s="10" customFormat="1" ht="31.5">
      <c r="B457" s="112"/>
      <c r="C457" s="113">
        <f t="shared" si="55"/>
        <v>441</v>
      </c>
      <c r="D457" s="133" t="str">
        <f t="shared" si="56"/>
        <v>Картридж</v>
      </c>
      <c r="E457" s="115" t="str">
        <f t="shared" si="57"/>
        <v xml:space="preserve">Национальный режим не предоставляется – ограничение</v>
      </c>
      <c r="F457" s="113" t="str">
        <f t="shared" si="58"/>
        <v>26.20.40.190</v>
      </c>
      <c r="G457" s="116" t="str">
        <f t="shared" si="59"/>
        <v>шт.</v>
      </c>
      <c r="H457" s="117">
        <f t="shared" si="60"/>
        <v>20</v>
      </c>
      <c r="I457" s="118" t="s">
        <v>27</v>
      </c>
      <c r="J457" s="118" t="s">
        <v>27</v>
      </c>
      <c r="K457" s="119" t="s">
        <v>27</v>
      </c>
      <c r="L457" s="119"/>
      <c r="M457" s="120">
        <v>0</v>
      </c>
      <c r="N457" s="121">
        <f t="shared" si="61"/>
        <v>0</v>
      </c>
      <c r="O457" s="122"/>
      <c r="P457" s="132"/>
      <c r="Q457" s="132"/>
      <c r="R457" s="123">
        <f t="shared" si="63"/>
        <v>441</v>
      </c>
      <c r="S457" s="124" t="s">
        <v>28</v>
      </c>
      <c r="T457" s="125" t="s">
        <v>29</v>
      </c>
      <c r="U457" s="126" t="s">
        <v>30</v>
      </c>
      <c r="V457" s="127" t="s">
        <v>31</v>
      </c>
      <c r="W457" s="128">
        <v>20</v>
      </c>
      <c r="X457" s="129" t="s">
        <v>32</v>
      </c>
      <c r="Y457" s="130">
        <v>351.63934426229508</v>
      </c>
      <c r="Z457" s="131">
        <f t="shared" si="62"/>
        <v>7032.7868852459014</v>
      </c>
    </row>
    <row r="458" s="10" customFormat="1" ht="31.5">
      <c r="B458" s="112"/>
      <c r="C458" s="113">
        <f t="shared" si="55"/>
        <v>442</v>
      </c>
      <c r="D458" s="133" t="str">
        <f t="shared" si="56"/>
        <v>Картридж</v>
      </c>
      <c r="E458" s="115" t="str">
        <f t="shared" si="57"/>
        <v xml:space="preserve">Национальный режим не предоставляется – ограничение</v>
      </c>
      <c r="F458" s="113" t="str">
        <f t="shared" si="58"/>
        <v>26.20.40.190</v>
      </c>
      <c r="G458" s="116" t="str">
        <f t="shared" si="59"/>
        <v>шт.</v>
      </c>
      <c r="H458" s="117">
        <f t="shared" si="60"/>
        <v>10</v>
      </c>
      <c r="I458" s="118" t="s">
        <v>27</v>
      </c>
      <c r="J458" s="118" t="s">
        <v>27</v>
      </c>
      <c r="K458" s="119" t="s">
        <v>27</v>
      </c>
      <c r="L458" s="119"/>
      <c r="M458" s="120">
        <v>0</v>
      </c>
      <c r="N458" s="121">
        <f t="shared" si="61"/>
        <v>0</v>
      </c>
      <c r="O458" s="122"/>
      <c r="P458" s="132"/>
      <c r="Q458" s="132"/>
      <c r="R458" s="123">
        <f t="shared" si="63"/>
        <v>442</v>
      </c>
      <c r="S458" s="124" t="s">
        <v>28</v>
      </c>
      <c r="T458" s="125" t="s">
        <v>29</v>
      </c>
      <c r="U458" s="126" t="s">
        <v>30</v>
      </c>
      <c r="V458" s="127" t="s">
        <v>31</v>
      </c>
      <c r="W458" s="128">
        <v>10</v>
      </c>
      <c r="X458" s="129" t="s">
        <v>32</v>
      </c>
      <c r="Y458" s="130">
        <v>392</v>
      </c>
      <c r="Z458" s="131">
        <f t="shared" si="62"/>
        <v>3920</v>
      </c>
    </row>
    <row r="459" s="10" customFormat="1" ht="31.5">
      <c r="B459" s="112"/>
      <c r="C459" s="113">
        <f t="shared" si="55"/>
        <v>443</v>
      </c>
      <c r="D459" s="133" t="str">
        <f t="shared" si="56"/>
        <v>Картридж</v>
      </c>
      <c r="E459" s="115" t="str">
        <f t="shared" si="57"/>
        <v xml:space="preserve">Национальный режим не предоставляется – ограничение</v>
      </c>
      <c r="F459" s="113" t="str">
        <f t="shared" si="58"/>
        <v>26.20.40.190</v>
      </c>
      <c r="G459" s="116" t="str">
        <f t="shared" si="59"/>
        <v>шт.</v>
      </c>
      <c r="H459" s="117">
        <f t="shared" si="60"/>
        <v>33</v>
      </c>
      <c r="I459" s="118" t="s">
        <v>27</v>
      </c>
      <c r="J459" s="118" t="s">
        <v>27</v>
      </c>
      <c r="K459" s="119" t="s">
        <v>27</v>
      </c>
      <c r="L459" s="119"/>
      <c r="M459" s="120">
        <v>0</v>
      </c>
      <c r="N459" s="121">
        <f t="shared" si="61"/>
        <v>0</v>
      </c>
      <c r="O459" s="122"/>
      <c r="P459" s="132"/>
      <c r="Q459" s="132"/>
      <c r="R459" s="123">
        <f t="shared" si="63"/>
        <v>443</v>
      </c>
      <c r="S459" s="124" t="s">
        <v>28</v>
      </c>
      <c r="T459" s="125" t="s">
        <v>29</v>
      </c>
      <c r="U459" s="126" t="s">
        <v>30</v>
      </c>
      <c r="V459" s="127" t="s">
        <v>31</v>
      </c>
      <c r="W459" s="128">
        <v>33</v>
      </c>
      <c r="X459" s="129" t="s">
        <v>32</v>
      </c>
      <c r="Y459" s="130">
        <v>395.90163934426232</v>
      </c>
      <c r="Z459" s="131">
        <f t="shared" si="62"/>
        <v>13064.754098360656</v>
      </c>
    </row>
    <row r="460" s="10" customFormat="1" ht="31.5">
      <c r="B460" s="112"/>
      <c r="C460" s="113">
        <f t="shared" si="55"/>
        <v>444</v>
      </c>
      <c r="D460" s="133" t="str">
        <f t="shared" si="56"/>
        <v>Картридж</v>
      </c>
      <c r="E460" s="115" t="str">
        <f t="shared" si="57"/>
        <v xml:space="preserve">Национальный режим не предоставляется – ограничение</v>
      </c>
      <c r="F460" s="113" t="str">
        <f t="shared" si="58"/>
        <v>26.20.40.190</v>
      </c>
      <c r="G460" s="116" t="str">
        <f t="shared" si="59"/>
        <v>шт.</v>
      </c>
      <c r="H460" s="117">
        <f t="shared" si="60"/>
        <v>4</v>
      </c>
      <c r="I460" s="118" t="s">
        <v>27</v>
      </c>
      <c r="J460" s="118" t="s">
        <v>27</v>
      </c>
      <c r="K460" s="119" t="s">
        <v>27</v>
      </c>
      <c r="L460" s="119"/>
      <c r="M460" s="120">
        <v>0</v>
      </c>
      <c r="N460" s="121">
        <f t="shared" si="61"/>
        <v>0</v>
      </c>
      <c r="O460" s="122"/>
      <c r="P460" s="132"/>
      <c r="Q460" s="132"/>
      <c r="R460" s="123">
        <f t="shared" si="63"/>
        <v>444</v>
      </c>
      <c r="S460" s="124" t="s">
        <v>28</v>
      </c>
      <c r="T460" s="125" t="s">
        <v>29</v>
      </c>
      <c r="U460" s="126" t="s">
        <v>30</v>
      </c>
      <c r="V460" s="127" t="s">
        <v>31</v>
      </c>
      <c r="W460" s="128">
        <v>4</v>
      </c>
      <c r="X460" s="129" t="s">
        <v>32</v>
      </c>
      <c r="Y460" s="130">
        <v>2350</v>
      </c>
      <c r="Z460" s="131">
        <f t="shared" si="62"/>
        <v>9400</v>
      </c>
    </row>
    <row r="461" s="10" customFormat="1" ht="31.5">
      <c r="B461" s="112"/>
      <c r="C461" s="113">
        <f t="shared" si="55"/>
        <v>445</v>
      </c>
      <c r="D461" s="133" t="str">
        <f t="shared" si="56"/>
        <v>Картридж</v>
      </c>
      <c r="E461" s="115" t="str">
        <f t="shared" si="57"/>
        <v xml:space="preserve">Национальный режим не предоставляется – ограничение</v>
      </c>
      <c r="F461" s="113" t="str">
        <f t="shared" si="58"/>
        <v>26.20.40.190</v>
      </c>
      <c r="G461" s="116" t="str">
        <f t="shared" si="59"/>
        <v>шт.</v>
      </c>
      <c r="H461" s="117">
        <f t="shared" si="60"/>
        <v>10</v>
      </c>
      <c r="I461" s="118" t="s">
        <v>27</v>
      </c>
      <c r="J461" s="118" t="s">
        <v>27</v>
      </c>
      <c r="K461" s="119" t="s">
        <v>27</v>
      </c>
      <c r="L461" s="119"/>
      <c r="M461" s="120">
        <v>0</v>
      </c>
      <c r="N461" s="121">
        <f t="shared" si="61"/>
        <v>0</v>
      </c>
      <c r="O461" s="122"/>
      <c r="P461" s="132"/>
      <c r="Q461" s="132"/>
      <c r="R461" s="123">
        <f t="shared" si="63"/>
        <v>445</v>
      </c>
      <c r="S461" s="124" t="s">
        <v>28</v>
      </c>
      <c r="T461" s="125" t="s">
        <v>29</v>
      </c>
      <c r="U461" s="126" t="s">
        <v>30</v>
      </c>
      <c r="V461" s="127" t="s">
        <v>31</v>
      </c>
      <c r="W461" s="128">
        <v>10</v>
      </c>
      <c r="X461" s="129" t="s">
        <v>32</v>
      </c>
      <c r="Y461" s="130">
        <v>565.57377049180332</v>
      </c>
      <c r="Z461" s="131">
        <f t="shared" si="62"/>
        <v>5655.7377049180332</v>
      </c>
    </row>
    <row r="462" s="10" customFormat="1" ht="31.5">
      <c r="B462" s="112"/>
      <c r="C462" s="113">
        <f t="shared" si="55"/>
        <v>446</v>
      </c>
      <c r="D462" s="133" t="str">
        <f t="shared" si="56"/>
        <v>Картридж</v>
      </c>
      <c r="E462" s="115" t="str">
        <f t="shared" si="57"/>
        <v xml:space="preserve">Национальный режим не предоставляется – ограничение</v>
      </c>
      <c r="F462" s="113" t="str">
        <f t="shared" si="58"/>
        <v>26.20.40.190</v>
      </c>
      <c r="G462" s="116" t="str">
        <f t="shared" si="59"/>
        <v>шт.</v>
      </c>
      <c r="H462" s="117">
        <f t="shared" si="60"/>
        <v>10</v>
      </c>
      <c r="I462" s="118" t="s">
        <v>27</v>
      </c>
      <c r="J462" s="118" t="s">
        <v>27</v>
      </c>
      <c r="K462" s="119" t="s">
        <v>27</v>
      </c>
      <c r="L462" s="119"/>
      <c r="M462" s="120">
        <v>0</v>
      </c>
      <c r="N462" s="121">
        <f t="shared" si="61"/>
        <v>0</v>
      </c>
      <c r="O462" s="122"/>
      <c r="P462" s="132"/>
      <c r="Q462" s="132"/>
      <c r="R462" s="123">
        <f t="shared" si="63"/>
        <v>446</v>
      </c>
      <c r="S462" s="124" t="s">
        <v>28</v>
      </c>
      <c r="T462" s="125" t="s">
        <v>29</v>
      </c>
      <c r="U462" s="126" t="s">
        <v>30</v>
      </c>
      <c r="V462" s="127" t="s">
        <v>31</v>
      </c>
      <c r="W462" s="128">
        <v>10</v>
      </c>
      <c r="X462" s="129" t="s">
        <v>32</v>
      </c>
      <c r="Y462" s="130">
        <v>670</v>
      </c>
      <c r="Z462" s="131">
        <f t="shared" si="62"/>
        <v>6700</v>
      </c>
    </row>
    <row r="463" s="10" customFormat="1" ht="31.5">
      <c r="B463" s="112"/>
      <c r="C463" s="113">
        <f t="shared" si="55"/>
        <v>447</v>
      </c>
      <c r="D463" s="133" t="str">
        <f t="shared" si="56"/>
        <v>Картридж</v>
      </c>
      <c r="E463" s="115" t="str">
        <f t="shared" si="57"/>
        <v xml:space="preserve">Национальный режим не предоставляется – ограничение</v>
      </c>
      <c r="F463" s="113" t="str">
        <f t="shared" si="58"/>
        <v>26.20.40.190</v>
      </c>
      <c r="G463" s="116" t="str">
        <f t="shared" si="59"/>
        <v>шт.</v>
      </c>
      <c r="H463" s="117">
        <f t="shared" si="60"/>
        <v>49</v>
      </c>
      <c r="I463" s="118" t="s">
        <v>27</v>
      </c>
      <c r="J463" s="118" t="s">
        <v>27</v>
      </c>
      <c r="K463" s="119" t="s">
        <v>27</v>
      </c>
      <c r="L463" s="119"/>
      <c r="M463" s="120">
        <v>0</v>
      </c>
      <c r="N463" s="121">
        <f t="shared" si="61"/>
        <v>0</v>
      </c>
      <c r="O463" s="122"/>
      <c r="P463" s="132"/>
      <c r="Q463" s="132"/>
      <c r="R463" s="123">
        <f t="shared" si="63"/>
        <v>447</v>
      </c>
      <c r="S463" s="124" t="s">
        <v>28</v>
      </c>
      <c r="T463" s="125" t="s">
        <v>29</v>
      </c>
      <c r="U463" s="126" t="s">
        <v>30</v>
      </c>
      <c r="V463" s="127" t="s">
        <v>31</v>
      </c>
      <c r="W463" s="128">
        <v>49</v>
      </c>
      <c r="X463" s="129" t="s">
        <v>32</v>
      </c>
      <c r="Y463" s="130">
        <v>683.60655737704917</v>
      </c>
      <c r="Z463" s="131">
        <f t="shared" si="62"/>
        <v>33496.721311475412</v>
      </c>
    </row>
    <row r="464" s="10" customFormat="1" ht="31.5">
      <c r="B464" s="112"/>
      <c r="C464" s="113">
        <f t="shared" si="55"/>
        <v>448</v>
      </c>
      <c r="D464" s="133" t="str">
        <f t="shared" si="56"/>
        <v>Картридж</v>
      </c>
      <c r="E464" s="115" t="str">
        <f t="shared" si="57"/>
        <v xml:space="preserve">Национальный режим не предоставляется – ограничение</v>
      </c>
      <c r="F464" s="113" t="str">
        <f t="shared" si="58"/>
        <v>26.20.40.190</v>
      </c>
      <c r="G464" s="116" t="str">
        <f t="shared" si="59"/>
        <v>шт.</v>
      </c>
      <c r="H464" s="117">
        <f t="shared" si="60"/>
        <v>1</v>
      </c>
      <c r="I464" s="118" t="s">
        <v>27</v>
      </c>
      <c r="J464" s="118" t="s">
        <v>27</v>
      </c>
      <c r="K464" s="119" t="s">
        <v>27</v>
      </c>
      <c r="L464" s="119"/>
      <c r="M464" s="120">
        <v>0</v>
      </c>
      <c r="N464" s="121">
        <f t="shared" si="61"/>
        <v>0</v>
      </c>
      <c r="O464" s="122"/>
      <c r="P464" s="132"/>
      <c r="Q464" s="132"/>
      <c r="R464" s="123">
        <f t="shared" si="63"/>
        <v>448</v>
      </c>
      <c r="S464" s="124" t="s">
        <v>28</v>
      </c>
      <c r="T464" s="125" t="s">
        <v>29</v>
      </c>
      <c r="U464" s="126" t="s">
        <v>30</v>
      </c>
      <c r="V464" s="127" t="s">
        <v>31</v>
      </c>
      <c r="W464" s="128">
        <v>1</v>
      </c>
      <c r="X464" s="129" t="s">
        <v>32</v>
      </c>
      <c r="Y464" s="130">
        <v>2569.6721311475412</v>
      </c>
      <c r="Z464" s="131">
        <f t="shared" si="62"/>
        <v>2569.6721311475412</v>
      </c>
    </row>
    <row r="465" s="10" customFormat="1" ht="31.5">
      <c r="B465" s="112"/>
      <c r="C465" s="113">
        <f t="shared" ref="C465:C528" si="64">R465</f>
        <v>449</v>
      </c>
      <c r="D465" s="133" t="str">
        <f t="shared" ref="D465:H528" si="65">S465</f>
        <v>Картридж</v>
      </c>
      <c r="E465" s="115" t="str">
        <f t="shared" ref="E465:E528" si="66">T465</f>
        <v xml:space="preserve">Национальный режим не предоставляется – ограничение</v>
      </c>
      <c r="F465" s="113" t="str">
        <f t="shared" ref="F465:F528" si="67">U465</f>
        <v>26.20.40.190</v>
      </c>
      <c r="G465" s="116" t="str">
        <f t="shared" ref="G465:G528" si="68">V465</f>
        <v>шт.</v>
      </c>
      <c r="H465" s="117">
        <f t="shared" ref="H465:H528" si="69">W465</f>
        <v>9</v>
      </c>
      <c r="I465" s="118" t="s">
        <v>27</v>
      </c>
      <c r="J465" s="118" t="s">
        <v>27</v>
      </c>
      <c r="K465" s="119" t="s">
        <v>27</v>
      </c>
      <c r="L465" s="119"/>
      <c r="M465" s="120">
        <v>0</v>
      </c>
      <c r="N465" s="121">
        <f t="shared" ref="N465:N528" si="70">H465*M465</f>
        <v>0</v>
      </c>
      <c r="O465" s="122"/>
      <c r="P465" s="132"/>
      <c r="Q465" s="132"/>
      <c r="R465" s="123">
        <f t="shared" si="63"/>
        <v>449</v>
      </c>
      <c r="S465" s="124" t="s">
        <v>28</v>
      </c>
      <c r="T465" s="125" t="s">
        <v>29</v>
      </c>
      <c r="U465" s="126" t="s">
        <v>30</v>
      </c>
      <c r="V465" s="127" t="s">
        <v>31</v>
      </c>
      <c r="W465" s="128">
        <v>9</v>
      </c>
      <c r="X465" s="129" t="s">
        <v>32</v>
      </c>
      <c r="Y465" s="130">
        <v>918.03278688524597</v>
      </c>
      <c r="Z465" s="131">
        <f t="shared" ref="Z465:Z528" si="71">W465*Y465</f>
        <v>8262.2950819672133</v>
      </c>
    </row>
    <row r="466" s="10" customFormat="1" ht="31.5">
      <c r="B466" s="112"/>
      <c r="C466" s="113">
        <f t="shared" si="64"/>
        <v>450</v>
      </c>
      <c r="D466" s="133" t="str">
        <f t="shared" si="65"/>
        <v>Картридж</v>
      </c>
      <c r="E466" s="115" t="str">
        <f t="shared" si="66"/>
        <v xml:space="preserve">Национальный режим не предоставляется – ограничение</v>
      </c>
      <c r="F466" s="113" t="str">
        <f t="shared" si="67"/>
        <v>26.20.40.190</v>
      </c>
      <c r="G466" s="116" t="str">
        <f t="shared" si="68"/>
        <v>шт.</v>
      </c>
      <c r="H466" s="117">
        <f t="shared" si="69"/>
        <v>4</v>
      </c>
      <c r="I466" s="118" t="s">
        <v>27</v>
      </c>
      <c r="J466" s="118" t="s">
        <v>27</v>
      </c>
      <c r="K466" s="119" t="s">
        <v>27</v>
      </c>
      <c r="L466" s="119"/>
      <c r="M466" s="120">
        <v>0</v>
      </c>
      <c r="N466" s="121">
        <f t="shared" si="70"/>
        <v>0</v>
      </c>
      <c r="O466" s="122"/>
      <c r="P466" s="132"/>
      <c r="Q466" s="132"/>
      <c r="R466" s="123">
        <f t="shared" ref="R466:R529" si="72">R465+1</f>
        <v>450</v>
      </c>
      <c r="S466" s="124" t="s">
        <v>28</v>
      </c>
      <c r="T466" s="125" t="s">
        <v>29</v>
      </c>
      <c r="U466" s="126" t="s">
        <v>30</v>
      </c>
      <c r="V466" s="127" t="s">
        <v>31</v>
      </c>
      <c r="W466" s="128">
        <v>4</v>
      </c>
      <c r="X466" s="129" t="s">
        <v>32</v>
      </c>
      <c r="Y466" s="130">
        <v>860.65573770491801</v>
      </c>
      <c r="Z466" s="131">
        <f t="shared" si="71"/>
        <v>3442.622950819672</v>
      </c>
    </row>
    <row r="467" s="10" customFormat="1" ht="31.5">
      <c r="B467" s="112"/>
      <c r="C467" s="113">
        <f t="shared" si="64"/>
        <v>451</v>
      </c>
      <c r="D467" s="133" t="str">
        <f t="shared" si="65"/>
        <v>Пластик</v>
      </c>
      <c r="E467" s="115" t="str">
        <f t="shared" si="66"/>
        <v xml:space="preserve">Национальный режим не предоставляется – ограничение</v>
      </c>
      <c r="F467" s="113" t="str">
        <f t="shared" si="67"/>
        <v>26.20.40.190</v>
      </c>
      <c r="G467" s="116" t="str">
        <f t="shared" si="68"/>
        <v>шт.</v>
      </c>
      <c r="H467" s="117">
        <f t="shared" si="69"/>
        <v>2</v>
      </c>
      <c r="I467" s="118" t="s">
        <v>27</v>
      </c>
      <c r="J467" s="118" t="s">
        <v>27</v>
      </c>
      <c r="K467" s="119" t="s">
        <v>27</v>
      </c>
      <c r="L467" s="119"/>
      <c r="M467" s="120">
        <v>0</v>
      </c>
      <c r="N467" s="121">
        <f t="shared" si="70"/>
        <v>0</v>
      </c>
      <c r="O467" s="122"/>
      <c r="P467" s="132"/>
      <c r="Q467" s="132"/>
      <c r="R467" s="123">
        <f t="shared" si="72"/>
        <v>451</v>
      </c>
      <c r="S467" s="124" t="s">
        <v>52</v>
      </c>
      <c r="T467" s="125" t="s">
        <v>29</v>
      </c>
      <c r="U467" s="126" t="s">
        <v>30</v>
      </c>
      <c r="V467" s="127" t="s">
        <v>31</v>
      </c>
      <c r="W467" s="128">
        <v>2</v>
      </c>
      <c r="X467" s="129" t="s">
        <v>32</v>
      </c>
      <c r="Y467" s="130">
        <v>2333.6065573770493</v>
      </c>
      <c r="Z467" s="131">
        <f t="shared" si="71"/>
        <v>4667.2131147540986</v>
      </c>
    </row>
    <row r="468" s="10" customFormat="1" ht="31.5">
      <c r="B468" s="112"/>
      <c r="C468" s="113">
        <f t="shared" si="64"/>
        <v>452</v>
      </c>
      <c r="D468" s="133" t="str">
        <f t="shared" si="65"/>
        <v>Пластик</v>
      </c>
      <c r="E468" s="115" t="str">
        <f t="shared" si="66"/>
        <v xml:space="preserve">Национальный режим не предоставляется – ограничение</v>
      </c>
      <c r="F468" s="113" t="str">
        <f t="shared" si="67"/>
        <v>26.20.40.190</v>
      </c>
      <c r="G468" s="116" t="str">
        <f t="shared" si="68"/>
        <v>шт.</v>
      </c>
      <c r="H468" s="117">
        <f t="shared" si="69"/>
        <v>2</v>
      </c>
      <c r="I468" s="118" t="s">
        <v>27</v>
      </c>
      <c r="J468" s="118" t="s">
        <v>27</v>
      </c>
      <c r="K468" s="119" t="s">
        <v>27</v>
      </c>
      <c r="L468" s="119"/>
      <c r="M468" s="120">
        <v>0</v>
      </c>
      <c r="N468" s="121">
        <f t="shared" si="70"/>
        <v>0</v>
      </c>
      <c r="O468" s="122"/>
      <c r="P468" s="132"/>
      <c r="Q468" s="132"/>
      <c r="R468" s="123">
        <f t="shared" si="72"/>
        <v>452</v>
      </c>
      <c r="S468" s="124" t="s">
        <v>52</v>
      </c>
      <c r="T468" s="125" t="s">
        <v>29</v>
      </c>
      <c r="U468" s="126" t="s">
        <v>30</v>
      </c>
      <c r="V468" s="127" t="s">
        <v>31</v>
      </c>
      <c r="W468" s="128">
        <v>2</v>
      </c>
      <c r="X468" s="129" t="s">
        <v>32</v>
      </c>
      <c r="Y468" s="130">
        <v>2336.0655737704919</v>
      </c>
      <c r="Z468" s="131">
        <f t="shared" si="71"/>
        <v>4672.1311475409839</v>
      </c>
    </row>
    <row r="469" s="10" customFormat="1" ht="31.5">
      <c r="B469" s="112"/>
      <c r="C469" s="113">
        <f t="shared" si="64"/>
        <v>453</v>
      </c>
      <c r="D469" s="133" t="str">
        <f t="shared" si="65"/>
        <v>Пластик</v>
      </c>
      <c r="E469" s="115" t="str">
        <f t="shared" si="66"/>
        <v xml:space="preserve">Национальный режим не предоставляется – ограничение</v>
      </c>
      <c r="F469" s="113" t="str">
        <f t="shared" si="67"/>
        <v>26.20.40.190</v>
      </c>
      <c r="G469" s="116" t="str">
        <f t="shared" si="68"/>
        <v>шт.</v>
      </c>
      <c r="H469" s="117">
        <f t="shared" si="69"/>
        <v>2</v>
      </c>
      <c r="I469" s="118" t="s">
        <v>27</v>
      </c>
      <c r="J469" s="118" t="s">
        <v>27</v>
      </c>
      <c r="K469" s="119" t="s">
        <v>27</v>
      </c>
      <c r="L469" s="119"/>
      <c r="M469" s="120">
        <v>0</v>
      </c>
      <c r="N469" s="121">
        <f t="shared" si="70"/>
        <v>0</v>
      </c>
      <c r="O469" s="122"/>
      <c r="P469" s="132"/>
      <c r="Q469" s="132"/>
      <c r="R469" s="123">
        <f t="shared" si="72"/>
        <v>453</v>
      </c>
      <c r="S469" s="124" t="s">
        <v>52</v>
      </c>
      <c r="T469" s="125" t="s">
        <v>29</v>
      </c>
      <c r="U469" s="126" t="s">
        <v>30</v>
      </c>
      <c r="V469" s="127" t="s">
        <v>31</v>
      </c>
      <c r="W469" s="128">
        <v>2</v>
      </c>
      <c r="X469" s="129" t="s">
        <v>32</v>
      </c>
      <c r="Y469" s="130">
        <v>2428.688524590164</v>
      </c>
      <c r="Z469" s="131">
        <f t="shared" si="71"/>
        <v>4857.377049180328</v>
      </c>
    </row>
    <row r="470" s="10" customFormat="1" ht="31.5">
      <c r="B470" s="112"/>
      <c r="C470" s="113">
        <f t="shared" si="64"/>
        <v>454</v>
      </c>
      <c r="D470" s="133" t="str">
        <f t="shared" si="65"/>
        <v>Пластик</v>
      </c>
      <c r="E470" s="115" t="str">
        <f t="shared" si="66"/>
        <v xml:space="preserve">Национальный режим не предоставляется – ограничение</v>
      </c>
      <c r="F470" s="113" t="str">
        <f t="shared" si="67"/>
        <v>26.20.40.190</v>
      </c>
      <c r="G470" s="116" t="str">
        <f t="shared" si="68"/>
        <v>шт.</v>
      </c>
      <c r="H470" s="117">
        <f t="shared" si="69"/>
        <v>2</v>
      </c>
      <c r="I470" s="118" t="s">
        <v>27</v>
      </c>
      <c r="J470" s="118" t="s">
        <v>27</v>
      </c>
      <c r="K470" s="119" t="s">
        <v>27</v>
      </c>
      <c r="L470" s="119"/>
      <c r="M470" s="120">
        <v>0</v>
      </c>
      <c r="N470" s="121">
        <f t="shared" si="70"/>
        <v>0</v>
      </c>
      <c r="O470" s="122"/>
      <c r="P470" s="132"/>
      <c r="Q470" s="132"/>
      <c r="R470" s="123">
        <f t="shared" si="72"/>
        <v>454</v>
      </c>
      <c r="S470" s="124" t="s">
        <v>52</v>
      </c>
      <c r="T470" s="125" t="s">
        <v>29</v>
      </c>
      <c r="U470" s="126" t="s">
        <v>30</v>
      </c>
      <c r="V470" s="127" t="s">
        <v>31</v>
      </c>
      <c r="W470" s="128">
        <v>2</v>
      </c>
      <c r="X470" s="129" t="s">
        <v>32</v>
      </c>
      <c r="Y470" s="130">
        <v>2122.9508196721313</v>
      </c>
      <c r="Z470" s="131">
        <f t="shared" si="71"/>
        <v>4245.9016393442625</v>
      </c>
    </row>
    <row r="471" s="10" customFormat="1" ht="31.5">
      <c r="B471" s="112"/>
      <c r="C471" s="113">
        <f t="shared" si="64"/>
        <v>455</v>
      </c>
      <c r="D471" s="133" t="str">
        <f t="shared" si="65"/>
        <v>Пластик</v>
      </c>
      <c r="E471" s="115" t="str">
        <f t="shared" si="66"/>
        <v xml:space="preserve">Национальный режим не предоставляется – ограничение</v>
      </c>
      <c r="F471" s="113" t="str">
        <f t="shared" si="67"/>
        <v>26.20.40.190</v>
      </c>
      <c r="G471" s="116" t="str">
        <f t="shared" si="68"/>
        <v>шт.</v>
      </c>
      <c r="H471" s="117">
        <f t="shared" si="69"/>
        <v>2</v>
      </c>
      <c r="I471" s="118" t="s">
        <v>27</v>
      </c>
      <c r="J471" s="118" t="s">
        <v>27</v>
      </c>
      <c r="K471" s="119" t="s">
        <v>27</v>
      </c>
      <c r="L471" s="119"/>
      <c r="M471" s="120">
        <v>0</v>
      </c>
      <c r="N471" s="121">
        <f t="shared" si="70"/>
        <v>0</v>
      </c>
      <c r="O471" s="122"/>
      <c r="P471" s="132"/>
      <c r="Q471" s="132"/>
      <c r="R471" s="123">
        <f t="shared" si="72"/>
        <v>455</v>
      </c>
      <c r="S471" s="124" t="s">
        <v>52</v>
      </c>
      <c r="T471" s="125" t="s">
        <v>29</v>
      </c>
      <c r="U471" s="126" t="s">
        <v>30</v>
      </c>
      <c r="V471" s="127" t="s">
        <v>31</v>
      </c>
      <c r="W471" s="128">
        <v>2</v>
      </c>
      <c r="X471" s="129" t="s">
        <v>32</v>
      </c>
      <c r="Y471" s="130">
        <v>4813.1147540983611</v>
      </c>
      <c r="Z471" s="131">
        <f t="shared" si="71"/>
        <v>9626.2295081967222</v>
      </c>
    </row>
    <row r="472" s="10" customFormat="1" ht="31.5">
      <c r="B472" s="112"/>
      <c r="C472" s="113">
        <f t="shared" si="64"/>
        <v>456</v>
      </c>
      <c r="D472" s="133" t="str">
        <f t="shared" si="65"/>
        <v>Пластик</v>
      </c>
      <c r="E472" s="115" t="str">
        <f t="shared" si="66"/>
        <v xml:space="preserve">Национальный режим не предоставляется – ограничение</v>
      </c>
      <c r="F472" s="113" t="str">
        <f t="shared" si="67"/>
        <v>26.20.40.190</v>
      </c>
      <c r="G472" s="116" t="str">
        <f t="shared" si="68"/>
        <v>шт.</v>
      </c>
      <c r="H472" s="117">
        <f t="shared" si="69"/>
        <v>2</v>
      </c>
      <c r="I472" s="118" t="s">
        <v>27</v>
      </c>
      <c r="J472" s="118" t="s">
        <v>27</v>
      </c>
      <c r="K472" s="119" t="s">
        <v>27</v>
      </c>
      <c r="L472" s="119"/>
      <c r="M472" s="120">
        <v>0</v>
      </c>
      <c r="N472" s="121">
        <f t="shared" si="70"/>
        <v>0</v>
      </c>
      <c r="O472" s="122"/>
      <c r="P472" s="132"/>
      <c r="Q472" s="132"/>
      <c r="R472" s="123">
        <f t="shared" si="72"/>
        <v>456</v>
      </c>
      <c r="S472" s="124" t="s">
        <v>52</v>
      </c>
      <c r="T472" s="125" t="s">
        <v>29</v>
      </c>
      <c r="U472" s="126" t="s">
        <v>30</v>
      </c>
      <c r="V472" s="127" t="s">
        <v>31</v>
      </c>
      <c r="W472" s="128">
        <v>2</v>
      </c>
      <c r="X472" s="129" t="s">
        <v>32</v>
      </c>
      <c r="Y472" s="130">
        <v>2685.2459016393445</v>
      </c>
      <c r="Z472" s="131">
        <f t="shared" si="71"/>
        <v>5370.4918032786891</v>
      </c>
    </row>
    <row r="473" s="10" customFormat="1" ht="31.5">
      <c r="B473" s="112"/>
      <c r="C473" s="113">
        <f t="shared" si="64"/>
        <v>457</v>
      </c>
      <c r="D473" s="133" t="str">
        <f t="shared" si="65"/>
        <v>Пластик</v>
      </c>
      <c r="E473" s="115" t="str">
        <f t="shared" si="66"/>
        <v xml:space="preserve">Национальный режим не предоставляется – ограничение</v>
      </c>
      <c r="F473" s="113" t="str">
        <f t="shared" si="67"/>
        <v>26.20.40.190</v>
      </c>
      <c r="G473" s="116" t="str">
        <f t="shared" si="68"/>
        <v>шт.</v>
      </c>
      <c r="H473" s="117">
        <f t="shared" si="69"/>
        <v>2</v>
      </c>
      <c r="I473" s="118" t="s">
        <v>27</v>
      </c>
      <c r="J473" s="118" t="s">
        <v>27</v>
      </c>
      <c r="K473" s="119" t="s">
        <v>27</v>
      </c>
      <c r="L473" s="119"/>
      <c r="M473" s="120">
        <v>0</v>
      </c>
      <c r="N473" s="121">
        <f t="shared" si="70"/>
        <v>0</v>
      </c>
      <c r="O473" s="122"/>
      <c r="P473" s="132"/>
      <c r="Q473" s="132"/>
      <c r="R473" s="123">
        <f t="shared" si="72"/>
        <v>457</v>
      </c>
      <c r="S473" s="124" t="s">
        <v>52</v>
      </c>
      <c r="T473" s="125" t="s">
        <v>29</v>
      </c>
      <c r="U473" s="126" t="s">
        <v>30</v>
      </c>
      <c r="V473" s="127" t="s">
        <v>31</v>
      </c>
      <c r="W473" s="128">
        <v>2</v>
      </c>
      <c r="X473" s="129" t="s">
        <v>32</v>
      </c>
      <c r="Y473" s="130">
        <v>1426.2295081967213</v>
      </c>
      <c r="Z473" s="131">
        <f t="shared" si="71"/>
        <v>2852.4590163934427</v>
      </c>
    </row>
    <row r="474" s="10" customFormat="1" ht="31.5">
      <c r="B474" s="112"/>
      <c r="C474" s="113">
        <f t="shared" si="64"/>
        <v>458</v>
      </c>
      <c r="D474" s="133" t="str">
        <f t="shared" si="65"/>
        <v>Пластик</v>
      </c>
      <c r="E474" s="115" t="str">
        <f t="shared" si="66"/>
        <v xml:space="preserve">Национальный режим не предоставляется – ограничение</v>
      </c>
      <c r="F474" s="113" t="str">
        <f t="shared" si="67"/>
        <v>26.20.40.190</v>
      </c>
      <c r="G474" s="116" t="str">
        <f t="shared" si="68"/>
        <v>шт.</v>
      </c>
      <c r="H474" s="117">
        <f t="shared" si="69"/>
        <v>2</v>
      </c>
      <c r="I474" s="118" t="s">
        <v>27</v>
      </c>
      <c r="J474" s="118" t="s">
        <v>27</v>
      </c>
      <c r="K474" s="119" t="s">
        <v>27</v>
      </c>
      <c r="L474" s="119"/>
      <c r="M474" s="120">
        <v>0</v>
      </c>
      <c r="N474" s="121">
        <f t="shared" si="70"/>
        <v>0</v>
      </c>
      <c r="O474" s="122"/>
      <c r="P474" s="132"/>
      <c r="Q474" s="132"/>
      <c r="R474" s="123">
        <f t="shared" si="72"/>
        <v>458</v>
      </c>
      <c r="S474" s="124" t="s">
        <v>52</v>
      </c>
      <c r="T474" s="125" t="s">
        <v>29</v>
      </c>
      <c r="U474" s="126" t="s">
        <v>30</v>
      </c>
      <c r="V474" s="127" t="s">
        <v>31</v>
      </c>
      <c r="W474" s="128">
        <v>2</v>
      </c>
      <c r="X474" s="129" t="s">
        <v>32</v>
      </c>
      <c r="Y474" s="130">
        <v>2204.9180327868853</v>
      </c>
      <c r="Z474" s="131">
        <f t="shared" si="71"/>
        <v>4409.8360655737706</v>
      </c>
    </row>
    <row r="475" s="10" customFormat="1" ht="31.5">
      <c r="B475" s="112"/>
      <c r="C475" s="113">
        <f t="shared" si="64"/>
        <v>459</v>
      </c>
      <c r="D475" s="133" t="str">
        <f t="shared" si="65"/>
        <v>Пластик</v>
      </c>
      <c r="E475" s="115" t="str">
        <f t="shared" si="66"/>
        <v xml:space="preserve">Национальный режим не предоставляется – ограничение</v>
      </c>
      <c r="F475" s="113" t="str">
        <f t="shared" si="67"/>
        <v>26.20.40.190</v>
      </c>
      <c r="G475" s="116" t="str">
        <f t="shared" si="68"/>
        <v>шт.</v>
      </c>
      <c r="H475" s="117">
        <f t="shared" si="69"/>
        <v>2</v>
      </c>
      <c r="I475" s="118" t="s">
        <v>27</v>
      </c>
      <c r="J475" s="118" t="s">
        <v>27</v>
      </c>
      <c r="K475" s="119" t="s">
        <v>27</v>
      </c>
      <c r="L475" s="119"/>
      <c r="M475" s="120">
        <v>0</v>
      </c>
      <c r="N475" s="121">
        <f t="shared" si="70"/>
        <v>0</v>
      </c>
      <c r="O475" s="122"/>
      <c r="P475" s="132"/>
      <c r="Q475" s="132"/>
      <c r="R475" s="123">
        <f t="shared" si="72"/>
        <v>459</v>
      </c>
      <c r="S475" s="124" t="s">
        <v>52</v>
      </c>
      <c r="T475" s="125" t="s">
        <v>29</v>
      </c>
      <c r="U475" s="126" t="s">
        <v>30</v>
      </c>
      <c r="V475" s="127" t="s">
        <v>31</v>
      </c>
      <c r="W475" s="128">
        <v>2</v>
      </c>
      <c r="X475" s="129" t="s">
        <v>32</v>
      </c>
      <c r="Y475" s="130">
        <v>4885.2459016393441</v>
      </c>
      <c r="Z475" s="131">
        <f t="shared" si="71"/>
        <v>9770.4918032786882</v>
      </c>
    </row>
    <row r="476" s="10" customFormat="1" ht="31.5">
      <c r="B476" s="112"/>
      <c r="C476" s="113">
        <f t="shared" si="64"/>
        <v>460</v>
      </c>
      <c r="D476" s="133" t="str">
        <f t="shared" si="65"/>
        <v>Пластик</v>
      </c>
      <c r="E476" s="115" t="str">
        <f t="shared" si="66"/>
        <v xml:space="preserve">Национальный режим не предоставляется – ограничение</v>
      </c>
      <c r="F476" s="113" t="str">
        <f t="shared" si="67"/>
        <v>26.20.40.190</v>
      </c>
      <c r="G476" s="116" t="str">
        <f t="shared" si="68"/>
        <v>шт.</v>
      </c>
      <c r="H476" s="117">
        <f t="shared" si="69"/>
        <v>2</v>
      </c>
      <c r="I476" s="118" t="s">
        <v>27</v>
      </c>
      <c r="J476" s="118" t="s">
        <v>27</v>
      </c>
      <c r="K476" s="119" t="s">
        <v>27</v>
      </c>
      <c r="L476" s="119"/>
      <c r="M476" s="120">
        <v>0</v>
      </c>
      <c r="N476" s="121">
        <f t="shared" si="70"/>
        <v>0</v>
      </c>
      <c r="O476" s="122"/>
      <c r="P476" s="132"/>
      <c r="Q476" s="132"/>
      <c r="R476" s="123">
        <f t="shared" si="72"/>
        <v>460</v>
      </c>
      <c r="S476" s="124" t="s">
        <v>52</v>
      </c>
      <c r="T476" s="125" t="s">
        <v>29</v>
      </c>
      <c r="U476" s="126" t="s">
        <v>30</v>
      </c>
      <c r="V476" s="127" t="s">
        <v>31</v>
      </c>
      <c r="W476" s="128">
        <v>2</v>
      </c>
      <c r="X476" s="129" t="s">
        <v>32</v>
      </c>
      <c r="Y476" s="130">
        <v>2237.7049180327867</v>
      </c>
      <c r="Z476" s="131">
        <f t="shared" si="71"/>
        <v>4475.4098360655735</v>
      </c>
    </row>
    <row r="477" s="10" customFormat="1" ht="31.5">
      <c r="B477" s="112"/>
      <c r="C477" s="113">
        <f t="shared" si="64"/>
        <v>461</v>
      </c>
      <c r="D477" s="133" t="str">
        <f t="shared" si="65"/>
        <v>Пластик</v>
      </c>
      <c r="E477" s="115" t="str">
        <f t="shared" si="66"/>
        <v xml:space="preserve">Национальный режим не предоставляется – ограничение</v>
      </c>
      <c r="F477" s="113" t="str">
        <f t="shared" si="67"/>
        <v>26.20.40.190</v>
      </c>
      <c r="G477" s="116" t="str">
        <f t="shared" si="68"/>
        <v>шт.</v>
      </c>
      <c r="H477" s="117">
        <f t="shared" si="69"/>
        <v>2</v>
      </c>
      <c r="I477" s="118" t="s">
        <v>27</v>
      </c>
      <c r="J477" s="118" t="s">
        <v>27</v>
      </c>
      <c r="K477" s="119" t="s">
        <v>27</v>
      </c>
      <c r="L477" s="119"/>
      <c r="M477" s="120">
        <v>0</v>
      </c>
      <c r="N477" s="121">
        <f t="shared" si="70"/>
        <v>0</v>
      </c>
      <c r="O477" s="122"/>
      <c r="P477" s="132"/>
      <c r="Q477" s="132"/>
      <c r="R477" s="123">
        <f t="shared" si="72"/>
        <v>461</v>
      </c>
      <c r="S477" s="124" t="s">
        <v>52</v>
      </c>
      <c r="T477" s="125" t="s">
        <v>29</v>
      </c>
      <c r="U477" s="126" t="s">
        <v>30</v>
      </c>
      <c r="V477" s="127" t="s">
        <v>31</v>
      </c>
      <c r="W477" s="128">
        <v>2</v>
      </c>
      <c r="X477" s="129" t="s">
        <v>32</v>
      </c>
      <c r="Y477" s="130">
        <v>1245.9016393442623</v>
      </c>
      <c r="Z477" s="131">
        <f t="shared" si="71"/>
        <v>2491.8032786885246</v>
      </c>
    </row>
    <row r="478" s="10" customFormat="1" ht="31.5">
      <c r="B478" s="112"/>
      <c r="C478" s="113">
        <f t="shared" si="64"/>
        <v>462</v>
      </c>
      <c r="D478" s="133" t="str">
        <f t="shared" si="65"/>
        <v>Пластик</v>
      </c>
      <c r="E478" s="115" t="str">
        <f t="shared" si="66"/>
        <v xml:space="preserve">Национальный режим не предоставляется – ограничение</v>
      </c>
      <c r="F478" s="113" t="str">
        <f t="shared" si="67"/>
        <v>26.20.40.190</v>
      </c>
      <c r="G478" s="116" t="str">
        <f t="shared" si="68"/>
        <v>шт.</v>
      </c>
      <c r="H478" s="117">
        <f t="shared" si="69"/>
        <v>2</v>
      </c>
      <c r="I478" s="118" t="s">
        <v>27</v>
      </c>
      <c r="J478" s="118" t="s">
        <v>27</v>
      </c>
      <c r="K478" s="119" t="s">
        <v>27</v>
      </c>
      <c r="L478" s="119"/>
      <c r="M478" s="120">
        <v>0</v>
      </c>
      <c r="N478" s="121">
        <f t="shared" si="70"/>
        <v>0</v>
      </c>
      <c r="O478" s="122"/>
      <c r="P478" s="132"/>
      <c r="Q478" s="132"/>
      <c r="R478" s="123">
        <f t="shared" si="72"/>
        <v>462</v>
      </c>
      <c r="S478" s="124" t="s">
        <v>52</v>
      </c>
      <c r="T478" s="125" t="s">
        <v>29</v>
      </c>
      <c r="U478" s="126" t="s">
        <v>30</v>
      </c>
      <c r="V478" s="127" t="s">
        <v>31</v>
      </c>
      <c r="W478" s="128">
        <v>2</v>
      </c>
      <c r="X478" s="129" t="s">
        <v>32</v>
      </c>
      <c r="Y478" s="130">
        <v>1573.7704918032787</v>
      </c>
      <c r="Z478" s="131">
        <f t="shared" si="71"/>
        <v>3147.5409836065573</v>
      </c>
    </row>
    <row r="479" s="10" customFormat="1" ht="31.5">
      <c r="B479" s="112"/>
      <c r="C479" s="113">
        <f t="shared" si="64"/>
        <v>463</v>
      </c>
      <c r="D479" s="133" t="str">
        <f t="shared" si="65"/>
        <v>Пластик</v>
      </c>
      <c r="E479" s="115" t="str">
        <f t="shared" si="66"/>
        <v xml:space="preserve">Национальный режим не предоставляется – ограничение</v>
      </c>
      <c r="F479" s="113" t="str">
        <f t="shared" si="67"/>
        <v>26.20.40.190</v>
      </c>
      <c r="G479" s="116" t="str">
        <f t="shared" si="68"/>
        <v>шт.</v>
      </c>
      <c r="H479" s="117">
        <f t="shared" si="69"/>
        <v>12</v>
      </c>
      <c r="I479" s="118" t="s">
        <v>27</v>
      </c>
      <c r="J479" s="118" t="s">
        <v>27</v>
      </c>
      <c r="K479" s="119" t="s">
        <v>27</v>
      </c>
      <c r="L479" s="119"/>
      <c r="M479" s="120">
        <v>0</v>
      </c>
      <c r="N479" s="121">
        <f t="shared" si="70"/>
        <v>0</v>
      </c>
      <c r="O479" s="122"/>
      <c r="P479" s="132"/>
      <c r="Q479" s="132"/>
      <c r="R479" s="123">
        <f t="shared" si="72"/>
        <v>463</v>
      </c>
      <c r="S479" s="124" t="s">
        <v>52</v>
      </c>
      <c r="T479" s="125" t="s">
        <v>29</v>
      </c>
      <c r="U479" s="126" t="s">
        <v>30</v>
      </c>
      <c r="V479" s="127" t="s">
        <v>31</v>
      </c>
      <c r="W479" s="128">
        <v>12</v>
      </c>
      <c r="X479" s="129" t="s">
        <v>32</v>
      </c>
      <c r="Y479" s="130">
        <v>4704.9180327868853</v>
      </c>
      <c r="Z479" s="131">
        <f t="shared" si="71"/>
        <v>56459.016393442624</v>
      </c>
    </row>
    <row r="480" s="10" customFormat="1" ht="31.5">
      <c r="B480" s="112"/>
      <c r="C480" s="113">
        <f t="shared" si="64"/>
        <v>464</v>
      </c>
      <c r="D480" s="133" t="str">
        <f t="shared" si="65"/>
        <v>Пластик</v>
      </c>
      <c r="E480" s="115" t="str">
        <f t="shared" si="66"/>
        <v xml:space="preserve">Национальный режим не предоставляется – ограничение</v>
      </c>
      <c r="F480" s="113" t="str">
        <f t="shared" si="67"/>
        <v>26.20.40.190</v>
      </c>
      <c r="G480" s="116" t="str">
        <f t="shared" si="68"/>
        <v>шт.</v>
      </c>
      <c r="H480" s="117">
        <f t="shared" si="69"/>
        <v>2</v>
      </c>
      <c r="I480" s="118" t="s">
        <v>27</v>
      </c>
      <c r="J480" s="118" t="s">
        <v>27</v>
      </c>
      <c r="K480" s="119" t="s">
        <v>27</v>
      </c>
      <c r="L480" s="119"/>
      <c r="M480" s="120">
        <v>0</v>
      </c>
      <c r="N480" s="121">
        <f t="shared" si="70"/>
        <v>0</v>
      </c>
      <c r="O480" s="122"/>
      <c r="P480" s="132"/>
      <c r="Q480" s="132"/>
      <c r="R480" s="123">
        <f t="shared" si="72"/>
        <v>464</v>
      </c>
      <c r="S480" s="124" t="s">
        <v>52</v>
      </c>
      <c r="T480" s="125" t="s">
        <v>29</v>
      </c>
      <c r="U480" s="126" t="s">
        <v>30</v>
      </c>
      <c r="V480" s="127" t="s">
        <v>31</v>
      </c>
      <c r="W480" s="128">
        <v>2</v>
      </c>
      <c r="X480" s="129" t="s">
        <v>32</v>
      </c>
      <c r="Y480" s="130">
        <v>6542.622950819672</v>
      </c>
      <c r="Z480" s="131">
        <f t="shared" si="71"/>
        <v>13085.245901639344</v>
      </c>
    </row>
    <row r="481" s="10" customFormat="1" ht="31.5">
      <c r="B481" s="112"/>
      <c r="C481" s="113">
        <f t="shared" si="64"/>
        <v>465</v>
      </c>
      <c r="D481" s="133" t="str">
        <f t="shared" si="65"/>
        <v>Пластик</v>
      </c>
      <c r="E481" s="115" t="str">
        <f t="shared" si="66"/>
        <v xml:space="preserve">Национальный режим не предоставляется – ограничение</v>
      </c>
      <c r="F481" s="113" t="str">
        <f t="shared" si="67"/>
        <v>26.20.40.190</v>
      </c>
      <c r="G481" s="116" t="str">
        <f t="shared" si="68"/>
        <v>шт.</v>
      </c>
      <c r="H481" s="117">
        <f t="shared" si="69"/>
        <v>2</v>
      </c>
      <c r="I481" s="118" t="s">
        <v>27</v>
      </c>
      <c r="J481" s="118" t="s">
        <v>27</v>
      </c>
      <c r="K481" s="119" t="s">
        <v>27</v>
      </c>
      <c r="L481" s="119"/>
      <c r="M481" s="120">
        <v>0</v>
      </c>
      <c r="N481" s="121">
        <f t="shared" si="70"/>
        <v>0</v>
      </c>
      <c r="O481" s="122"/>
      <c r="P481" s="132"/>
      <c r="Q481" s="132"/>
      <c r="R481" s="123">
        <f t="shared" si="72"/>
        <v>465</v>
      </c>
      <c r="S481" s="124" t="s">
        <v>52</v>
      </c>
      <c r="T481" s="125" t="s">
        <v>29</v>
      </c>
      <c r="U481" s="126" t="s">
        <v>30</v>
      </c>
      <c r="V481" s="127" t="s">
        <v>31</v>
      </c>
      <c r="W481" s="128">
        <v>2</v>
      </c>
      <c r="X481" s="129" t="s">
        <v>32</v>
      </c>
      <c r="Y481" s="130">
        <v>2631.1475409836066</v>
      </c>
      <c r="Z481" s="131">
        <f t="shared" si="71"/>
        <v>5262.2950819672133</v>
      </c>
    </row>
    <row r="482" s="10" customFormat="1" ht="31.5">
      <c r="B482" s="112"/>
      <c r="C482" s="113">
        <f t="shared" si="64"/>
        <v>466</v>
      </c>
      <c r="D482" s="133" t="str">
        <f t="shared" si="65"/>
        <v>Пластик</v>
      </c>
      <c r="E482" s="115" t="str">
        <f t="shared" si="66"/>
        <v xml:space="preserve">Национальный режим не предоставляется – ограничение</v>
      </c>
      <c r="F482" s="113" t="str">
        <f t="shared" si="67"/>
        <v>26.20.40.190</v>
      </c>
      <c r="G482" s="116" t="str">
        <f t="shared" si="68"/>
        <v>шт.</v>
      </c>
      <c r="H482" s="117">
        <f t="shared" si="69"/>
        <v>2</v>
      </c>
      <c r="I482" s="118" t="s">
        <v>27</v>
      </c>
      <c r="J482" s="118" t="s">
        <v>27</v>
      </c>
      <c r="K482" s="119" t="s">
        <v>27</v>
      </c>
      <c r="L482" s="119"/>
      <c r="M482" s="120">
        <v>0</v>
      </c>
      <c r="N482" s="121">
        <f t="shared" si="70"/>
        <v>0</v>
      </c>
      <c r="O482" s="122"/>
      <c r="P482" s="132"/>
      <c r="Q482" s="132"/>
      <c r="R482" s="123">
        <f t="shared" si="72"/>
        <v>466</v>
      </c>
      <c r="S482" s="124" t="s">
        <v>52</v>
      </c>
      <c r="T482" s="125" t="s">
        <v>29</v>
      </c>
      <c r="U482" s="126" t="s">
        <v>30</v>
      </c>
      <c r="V482" s="127" t="s">
        <v>31</v>
      </c>
      <c r="W482" s="128">
        <v>2</v>
      </c>
      <c r="X482" s="129" t="s">
        <v>32</v>
      </c>
      <c r="Y482" s="130">
        <v>2262.2950819672133</v>
      </c>
      <c r="Z482" s="131">
        <f t="shared" si="71"/>
        <v>4524.5901639344265</v>
      </c>
    </row>
    <row r="483" s="10" customFormat="1" ht="31.5">
      <c r="B483" s="112"/>
      <c r="C483" s="113">
        <f t="shared" si="64"/>
        <v>467</v>
      </c>
      <c r="D483" s="133" t="str">
        <f t="shared" si="65"/>
        <v>Ремкомплект</v>
      </c>
      <c r="E483" s="115" t="str">
        <f t="shared" si="66"/>
        <v xml:space="preserve">Национальный режим не предоставляется – ограничение</v>
      </c>
      <c r="F483" s="113" t="str">
        <f t="shared" si="67"/>
        <v>26.20.40.190</v>
      </c>
      <c r="G483" s="116" t="str">
        <f t="shared" si="68"/>
        <v>шт.</v>
      </c>
      <c r="H483" s="117">
        <f t="shared" si="69"/>
        <v>2</v>
      </c>
      <c r="I483" s="118" t="s">
        <v>27</v>
      </c>
      <c r="J483" s="118" t="s">
        <v>27</v>
      </c>
      <c r="K483" s="119" t="s">
        <v>27</v>
      </c>
      <c r="L483" s="119"/>
      <c r="M483" s="120">
        <v>0</v>
      </c>
      <c r="N483" s="121">
        <f t="shared" si="70"/>
        <v>0</v>
      </c>
      <c r="O483" s="122"/>
      <c r="P483" s="132"/>
      <c r="Q483" s="132"/>
      <c r="R483" s="123">
        <f t="shared" si="72"/>
        <v>467</v>
      </c>
      <c r="S483" s="124" t="s">
        <v>38</v>
      </c>
      <c r="T483" s="125" t="s">
        <v>29</v>
      </c>
      <c r="U483" s="126" t="s">
        <v>30</v>
      </c>
      <c r="V483" s="127" t="s">
        <v>31</v>
      </c>
      <c r="W483" s="128">
        <v>2</v>
      </c>
      <c r="X483" s="129" t="s">
        <v>32</v>
      </c>
      <c r="Y483" s="130">
        <v>28714.754098360656</v>
      </c>
      <c r="Z483" s="131">
        <f t="shared" si="71"/>
        <v>57429.508196721312</v>
      </c>
    </row>
    <row r="484" s="10" customFormat="1" ht="31.5">
      <c r="B484" s="112"/>
      <c r="C484" s="113">
        <f t="shared" si="64"/>
        <v>468</v>
      </c>
      <c r="D484" s="133" t="str">
        <f t="shared" si="65"/>
        <v>Картридж</v>
      </c>
      <c r="E484" s="115" t="str">
        <f t="shared" si="66"/>
        <v xml:space="preserve">Национальный режим не предоставляется – ограничение</v>
      </c>
      <c r="F484" s="113" t="str">
        <f t="shared" si="67"/>
        <v>26.20.40.190</v>
      </c>
      <c r="G484" s="116" t="str">
        <f t="shared" si="68"/>
        <v>шт.</v>
      </c>
      <c r="H484" s="117">
        <f t="shared" si="69"/>
        <v>5</v>
      </c>
      <c r="I484" s="118" t="s">
        <v>27</v>
      </c>
      <c r="J484" s="118" t="s">
        <v>27</v>
      </c>
      <c r="K484" s="119" t="s">
        <v>27</v>
      </c>
      <c r="L484" s="119"/>
      <c r="M484" s="120">
        <v>0</v>
      </c>
      <c r="N484" s="121">
        <f t="shared" si="70"/>
        <v>0</v>
      </c>
      <c r="O484" s="122"/>
      <c r="P484" s="132"/>
      <c r="Q484" s="132"/>
      <c r="R484" s="123">
        <f t="shared" si="72"/>
        <v>468</v>
      </c>
      <c r="S484" s="124" t="s">
        <v>28</v>
      </c>
      <c r="T484" s="125" t="s">
        <v>29</v>
      </c>
      <c r="U484" s="126" t="s">
        <v>30</v>
      </c>
      <c r="V484" s="127" t="s">
        <v>31</v>
      </c>
      <c r="W484" s="128">
        <v>5</v>
      </c>
      <c r="X484" s="129" t="s">
        <v>32</v>
      </c>
      <c r="Y484" s="130">
        <v>405.73770491803282</v>
      </c>
      <c r="Z484" s="131">
        <f t="shared" si="71"/>
        <v>2028.688524590164</v>
      </c>
    </row>
    <row r="485" s="10" customFormat="1" ht="31.5">
      <c r="B485" s="112"/>
      <c r="C485" s="113">
        <f t="shared" si="64"/>
        <v>469</v>
      </c>
      <c r="D485" s="133" t="str">
        <f t="shared" si="65"/>
        <v>Картридж</v>
      </c>
      <c r="E485" s="115" t="str">
        <f t="shared" si="66"/>
        <v xml:space="preserve">Национальный режим не предоставляется – ограничение</v>
      </c>
      <c r="F485" s="113" t="str">
        <f t="shared" si="67"/>
        <v>26.20.40.190</v>
      </c>
      <c r="G485" s="116" t="str">
        <f t="shared" si="68"/>
        <v>шт.</v>
      </c>
      <c r="H485" s="117">
        <f t="shared" si="69"/>
        <v>9</v>
      </c>
      <c r="I485" s="118" t="s">
        <v>27</v>
      </c>
      <c r="J485" s="118" t="s">
        <v>27</v>
      </c>
      <c r="K485" s="119" t="s">
        <v>27</v>
      </c>
      <c r="L485" s="119"/>
      <c r="M485" s="120">
        <v>0</v>
      </c>
      <c r="N485" s="121">
        <f t="shared" si="70"/>
        <v>0</v>
      </c>
      <c r="O485" s="122"/>
      <c r="P485" s="132"/>
      <c r="Q485" s="132"/>
      <c r="R485" s="123">
        <f t="shared" si="72"/>
        <v>469</v>
      </c>
      <c r="S485" s="124" t="s">
        <v>28</v>
      </c>
      <c r="T485" s="125" t="s">
        <v>29</v>
      </c>
      <c r="U485" s="126" t="s">
        <v>30</v>
      </c>
      <c r="V485" s="127" t="s">
        <v>31</v>
      </c>
      <c r="W485" s="128">
        <v>9</v>
      </c>
      <c r="X485" s="129" t="s">
        <v>32</v>
      </c>
      <c r="Y485" s="130">
        <v>288.52459016393442</v>
      </c>
      <c r="Z485" s="131">
        <f t="shared" si="71"/>
        <v>2596.7213114754099</v>
      </c>
    </row>
    <row r="486" s="10" customFormat="1" ht="31.5">
      <c r="B486" s="112"/>
      <c r="C486" s="113">
        <f t="shared" si="64"/>
        <v>470</v>
      </c>
      <c r="D486" s="133" t="str">
        <f t="shared" si="65"/>
        <v>Картридж</v>
      </c>
      <c r="E486" s="115" t="str">
        <f t="shared" si="66"/>
        <v xml:space="preserve">Национальный режим не предоставляется – ограничение</v>
      </c>
      <c r="F486" s="113" t="str">
        <f t="shared" si="67"/>
        <v>26.20.40.190</v>
      </c>
      <c r="G486" s="116" t="str">
        <f t="shared" si="68"/>
        <v>шт.</v>
      </c>
      <c r="H486" s="117">
        <f t="shared" si="69"/>
        <v>10</v>
      </c>
      <c r="I486" s="118" t="s">
        <v>27</v>
      </c>
      <c r="J486" s="118" t="s">
        <v>27</v>
      </c>
      <c r="K486" s="119" t="s">
        <v>27</v>
      </c>
      <c r="L486" s="119"/>
      <c r="M486" s="120">
        <v>0</v>
      </c>
      <c r="N486" s="121">
        <f t="shared" si="70"/>
        <v>0</v>
      </c>
      <c r="O486" s="122"/>
      <c r="P486" s="132"/>
      <c r="Q486" s="132"/>
      <c r="R486" s="123">
        <f t="shared" si="72"/>
        <v>470</v>
      </c>
      <c r="S486" s="124" t="s">
        <v>28</v>
      </c>
      <c r="T486" s="125" t="s">
        <v>29</v>
      </c>
      <c r="U486" s="126" t="s">
        <v>30</v>
      </c>
      <c r="V486" s="127" t="s">
        <v>31</v>
      </c>
      <c r="W486" s="128">
        <v>10</v>
      </c>
      <c r="X486" s="129" t="s">
        <v>32</v>
      </c>
      <c r="Y486" s="130">
        <v>536.88524590163934</v>
      </c>
      <c r="Z486" s="131">
        <f t="shared" si="71"/>
        <v>5368.8524590163934</v>
      </c>
    </row>
    <row r="487" s="10" customFormat="1" ht="31.5">
      <c r="B487" s="112"/>
      <c r="C487" s="113">
        <f t="shared" si="64"/>
        <v>471</v>
      </c>
      <c r="D487" s="133" t="str">
        <f t="shared" si="65"/>
        <v>Картридж</v>
      </c>
      <c r="E487" s="115" t="str">
        <f t="shared" si="66"/>
        <v xml:space="preserve">Национальный режим не предоставляется – ограничение</v>
      </c>
      <c r="F487" s="113" t="str">
        <f t="shared" si="67"/>
        <v>26.20.40.190</v>
      </c>
      <c r="G487" s="116" t="str">
        <f t="shared" si="68"/>
        <v>шт.</v>
      </c>
      <c r="H487" s="117">
        <f t="shared" si="69"/>
        <v>15</v>
      </c>
      <c r="I487" s="118" t="s">
        <v>27</v>
      </c>
      <c r="J487" s="118" t="s">
        <v>27</v>
      </c>
      <c r="K487" s="119" t="s">
        <v>27</v>
      </c>
      <c r="L487" s="119"/>
      <c r="M487" s="120">
        <v>0</v>
      </c>
      <c r="N487" s="121">
        <f t="shared" si="70"/>
        <v>0</v>
      </c>
      <c r="O487" s="122"/>
      <c r="P487" s="132"/>
      <c r="Q487" s="132"/>
      <c r="R487" s="123">
        <f t="shared" si="72"/>
        <v>471</v>
      </c>
      <c r="S487" s="124" t="s">
        <v>28</v>
      </c>
      <c r="T487" s="125" t="s">
        <v>29</v>
      </c>
      <c r="U487" s="126" t="s">
        <v>30</v>
      </c>
      <c r="V487" s="127" t="s">
        <v>31</v>
      </c>
      <c r="W487" s="128">
        <v>15</v>
      </c>
      <c r="X487" s="129" t="s">
        <v>32</v>
      </c>
      <c r="Y487" s="130">
        <v>860</v>
      </c>
      <c r="Z487" s="131">
        <f t="shared" si="71"/>
        <v>12900</v>
      </c>
    </row>
    <row r="488" s="10" customFormat="1" ht="31.5">
      <c r="B488" s="112"/>
      <c r="C488" s="113">
        <f t="shared" si="64"/>
        <v>472</v>
      </c>
      <c r="D488" s="133" t="str">
        <f t="shared" si="65"/>
        <v>Картридж</v>
      </c>
      <c r="E488" s="115" t="str">
        <f t="shared" si="66"/>
        <v xml:space="preserve">Национальный режим не предоставляется – ограничение</v>
      </c>
      <c r="F488" s="113" t="str">
        <f t="shared" si="67"/>
        <v>26.20.40.190</v>
      </c>
      <c r="G488" s="116" t="str">
        <f t="shared" si="68"/>
        <v>шт.</v>
      </c>
      <c r="H488" s="117">
        <f t="shared" si="69"/>
        <v>10</v>
      </c>
      <c r="I488" s="118" t="s">
        <v>27</v>
      </c>
      <c r="J488" s="118" t="s">
        <v>27</v>
      </c>
      <c r="K488" s="119" t="s">
        <v>27</v>
      </c>
      <c r="L488" s="119"/>
      <c r="M488" s="120">
        <v>0</v>
      </c>
      <c r="N488" s="121">
        <f t="shared" si="70"/>
        <v>0</v>
      </c>
      <c r="O488" s="122"/>
      <c r="P488" s="132"/>
      <c r="Q488" s="132"/>
      <c r="R488" s="123">
        <f t="shared" si="72"/>
        <v>472</v>
      </c>
      <c r="S488" s="124" t="s">
        <v>28</v>
      </c>
      <c r="T488" s="125" t="s">
        <v>29</v>
      </c>
      <c r="U488" s="126" t="s">
        <v>30</v>
      </c>
      <c r="V488" s="127" t="s">
        <v>31</v>
      </c>
      <c r="W488" s="128">
        <v>10</v>
      </c>
      <c r="X488" s="129" t="s">
        <v>32</v>
      </c>
      <c r="Y488" s="130">
        <v>870.00000000000011</v>
      </c>
      <c r="Z488" s="131">
        <f t="shared" si="71"/>
        <v>8700.0000000000018</v>
      </c>
    </row>
    <row r="489" s="10" customFormat="1" ht="31.5">
      <c r="B489" s="112"/>
      <c r="C489" s="113">
        <f t="shared" si="64"/>
        <v>473</v>
      </c>
      <c r="D489" s="133" t="str">
        <f t="shared" si="65"/>
        <v>Картридж</v>
      </c>
      <c r="E489" s="115" t="str">
        <f t="shared" si="66"/>
        <v xml:space="preserve">Национальный режим не предоставляется – ограничение</v>
      </c>
      <c r="F489" s="113" t="str">
        <f t="shared" si="67"/>
        <v>26.20.40.190</v>
      </c>
      <c r="G489" s="116" t="str">
        <f t="shared" si="68"/>
        <v>шт.</v>
      </c>
      <c r="H489" s="117">
        <f t="shared" si="69"/>
        <v>30</v>
      </c>
      <c r="I489" s="118" t="s">
        <v>27</v>
      </c>
      <c r="J489" s="118" t="s">
        <v>27</v>
      </c>
      <c r="K489" s="119" t="s">
        <v>27</v>
      </c>
      <c r="L489" s="119"/>
      <c r="M489" s="120">
        <v>0</v>
      </c>
      <c r="N489" s="121">
        <f t="shared" si="70"/>
        <v>0</v>
      </c>
      <c r="O489" s="122"/>
      <c r="P489" s="132"/>
      <c r="Q489" s="132"/>
      <c r="R489" s="123">
        <f t="shared" si="72"/>
        <v>473</v>
      </c>
      <c r="S489" s="124" t="s">
        <v>28</v>
      </c>
      <c r="T489" s="125" t="s">
        <v>29</v>
      </c>
      <c r="U489" s="126" t="s">
        <v>30</v>
      </c>
      <c r="V489" s="127" t="s">
        <v>31</v>
      </c>
      <c r="W489" s="128">
        <v>30</v>
      </c>
      <c r="X489" s="129" t="s">
        <v>32</v>
      </c>
      <c r="Y489" s="130">
        <v>415.57377049180332</v>
      </c>
      <c r="Z489" s="131">
        <f t="shared" si="71"/>
        <v>12467.2131147541</v>
      </c>
    </row>
    <row r="490" s="10" customFormat="1" ht="31.5">
      <c r="B490" s="112"/>
      <c r="C490" s="113">
        <f t="shared" si="64"/>
        <v>474</v>
      </c>
      <c r="D490" s="133" t="str">
        <f t="shared" si="65"/>
        <v>Картридж</v>
      </c>
      <c r="E490" s="115" t="str">
        <f t="shared" si="66"/>
        <v xml:space="preserve">Национальный режим не предоставляется – ограничение</v>
      </c>
      <c r="F490" s="113" t="str">
        <f t="shared" si="67"/>
        <v>26.20.40.190</v>
      </c>
      <c r="G490" s="116" t="str">
        <f t="shared" si="68"/>
        <v>шт.</v>
      </c>
      <c r="H490" s="117">
        <f t="shared" si="69"/>
        <v>3</v>
      </c>
      <c r="I490" s="118" t="s">
        <v>27</v>
      </c>
      <c r="J490" s="118" t="s">
        <v>27</v>
      </c>
      <c r="K490" s="119" t="s">
        <v>27</v>
      </c>
      <c r="L490" s="119"/>
      <c r="M490" s="120">
        <v>0</v>
      </c>
      <c r="N490" s="121">
        <f t="shared" si="70"/>
        <v>0</v>
      </c>
      <c r="O490" s="122"/>
      <c r="P490" s="132"/>
      <c r="Q490" s="132"/>
      <c r="R490" s="123">
        <f t="shared" si="72"/>
        <v>474</v>
      </c>
      <c r="S490" s="124" t="s">
        <v>28</v>
      </c>
      <c r="T490" s="125" t="s">
        <v>29</v>
      </c>
      <c r="U490" s="126" t="s">
        <v>30</v>
      </c>
      <c r="V490" s="127" t="s">
        <v>31</v>
      </c>
      <c r="W490" s="128">
        <v>3</v>
      </c>
      <c r="X490" s="129" t="s">
        <v>32</v>
      </c>
      <c r="Y490" s="130">
        <v>368.85245901639342</v>
      </c>
      <c r="Z490" s="131">
        <f t="shared" si="71"/>
        <v>1106.5573770491803</v>
      </c>
    </row>
    <row r="491" s="10" customFormat="1" ht="31.5">
      <c r="B491" s="112"/>
      <c r="C491" s="113">
        <f t="shared" si="64"/>
        <v>475</v>
      </c>
      <c r="D491" s="133" t="str">
        <f t="shared" si="65"/>
        <v>Картридж</v>
      </c>
      <c r="E491" s="115" t="str">
        <f t="shared" si="66"/>
        <v xml:space="preserve">Национальный режим не предоставляется – ограничение</v>
      </c>
      <c r="F491" s="113" t="str">
        <f t="shared" si="67"/>
        <v>26.20.40.190</v>
      </c>
      <c r="G491" s="116" t="str">
        <f t="shared" si="68"/>
        <v>шт.</v>
      </c>
      <c r="H491" s="117">
        <f t="shared" si="69"/>
        <v>1</v>
      </c>
      <c r="I491" s="118" t="s">
        <v>27</v>
      </c>
      <c r="J491" s="118" t="s">
        <v>27</v>
      </c>
      <c r="K491" s="119" t="s">
        <v>27</v>
      </c>
      <c r="L491" s="119"/>
      <c r="M491" s="120">
        <v>0</v>
      </c>
      <c r="N491" s="121">
        <f t="shared" si="70"/>
        <v>0</v>
      </c>
      <c r="O491" s="122"/>
      <c r="P491" s="132"/>
      <c r="Q491" s="132"/>
      <c r="R491" s="123">
        <f t="shared" si="72"/>
        <v>475</v>
      </c>
      <c r="S491" s="124" t="s">
        <v>28</v>
      </c>
      <c r="T491" s="125" t="s">
        <v>29</v>
      </c>
      <c r="U491" s="126" t="s">
        <v>30</v>
      </c>
      <c r="V491" s="127" t="s">
        <v>31</v>
      </c>
      <c r="W491" s="128">
        <v>1</v>
      </c>
      <c r="X491" s="129" t="s">
        <v>32</v>
      </c>
      <c r="Y491" s="130">
        <v>2950</v>
      </c>
      <c r="Z491" s="131">
        <f t="shared" si="71"/>
        <v>2950</v>
      </c>
    </row>
    <row r="492" s="10" customFormat="1" ht="31.5">
      <c r="B492" s="112"/>
      <c r="C492" s="113">
        <f t="shared" si="64"/>
        <v>476</v>
      </c>
      <c r="D492" s="133" t="str">
        <f t="shared" si="65"/>
        <v>Картридж</v>
      </c>
      <c r="E492" s="115" t="str">
        <f t="shared" si="66"/>
        <v xml:space="preserve">Национальный режим не предоставляется – ограничение</v>
      </c>
      <c r="F492" s="113" t="str">
        <f t="shared" si="67"/>
        <v>26.20.40.190</v>
      </c>
      <c r="G492" s="116" t="str">
        <f t="shared" si="68"/>
        <v>шт.</v>
      </c>
      <c r="H492" s="117">
        <f t="shared" si="69"/>
        <v>3</v>
      </c>
      <c r="I492" s="118" t="s">
        <v>27</v>
      </c>
      <c r="J492" s="118" t="s">
        <v>27</v>
      </c>
      <c r="K492" s="119" t="s">
        <v>27</v>
      </c>
      <c r="L492" s="119"/>
      <c r="M492" s="120">
        <v>0</v>
      </c>
      <c r="N492" s="121">
        <f t="shared" si="70"/>
        <v>0</v>
      </c>
      <c r="O492" s="122"/>
      <c r="P492" s="132"/>
      <c r="Q492" s="132"/>
      <c r="R492" s="123">
        <f t="shared" si="72"/>
        <v>476</v>
      </c>
      <c r="S492" s="124" t="s">
        <v>28</v>
      </c>
      <c r="T492" s="125" t="s">
        <v>29</v>
      </c>
      <c r="U492" s="126" t="s">
        <v>30</v>
      </c>
      <c r="V492" s="127" t="s">
        <v>31</v>
      </c>
      <c r="W492" s="128">
        <v>3</v>
      </c>
      <c r="X492" s="129" t="s">
        <v>32</v>
      </c>
      <c r="Y492" s="130">
        <v>515</v>
      </c>
      <c r="Z492" s="131">
        <f t="shared" si="71"/>
        <v>1545</v>
      </c>
    </row>
    <row r="493" s="10" customFormat="1" ht="31.5">
      <c r="B493" s="112"/>
      <c r="C493" s="113">
        <f t="shared" si="64"/>
        <v>477</v>
      </c>
      <c r="D493" s="133" t="str">
        <f t="shared" si="65"/>
        <v>Картридж</v>
      </c>
      <c r="E493" s="115" t="str">
        <f t="shared" si="66"/>
        <v xml:space="preserve">Национальный режим не предоставляется – ограничение</v>
      </c>
      <c r="F493" s="113" t="str">
        <f t="shared" si="67"/>
        <v>26.20.40.190</v>
      </c>
      <c r="G493" s="116" t="str">
        <f t="shared" si="68"/>
        <v>шт.</v>
      </c>
      <c r="H493" s="117">
        <f t="shared" si="69"/>
        <v>34</v>
      </c>
      <c r="I493" s="118" t="s">
        <v>27</v>
      </c>
      <c r="J493" s="118" t="s">
        <v>27</v>
      </c>
      <c r="K493" s="119" t="s">
        <v>27</v>
      </c>
      <c r="L493" s="119"/>
      <c r="M493" s="120">
        <v>0</v>
      </c>
      <c r="N493" s="121">
        <f t="shared" si="70"/>
        <v>0</v>
      </c>
      <c r="O493" s="122"/>
      <c r="P493" s="132"/>
      <c r="Q493" s="132"/>
      <c r="R493" s="123">
        <f t="shared" si="72"/>
        <v>477</v>
      </c>
      <c r="S493" s="124" t="s">
        <v>28</v>
      </c>
      <c r="T493" s="125" t="s">
        <v>29</v>
      </c>
      <c r="U493" s="126" t="s">
        <v>30</v>
      </c>
      <c r="V493" s="127" t="s">
        <v>31</v>
      </c>
      <c r="W493" s="128">
        <v>34</v>
      </c>
      <c r="X493" s="129" t="s">
        <v>32</v>
      </c>
      <c r="Y493" s="130">
        <v>426.22950819672133</v>
      </c>
      <c r="Z493" s="131">
        <f t="shared" si="71"/>
        <v>14491.803278688525</v>
      </c>
    </row>
    <row r="494" s="10" customFormat="1" ht="31.5">
      <c r="B494" s="112"/>
      <c r="C494" s="113">
        <f t="shared" si="64"/>
        <v>478</v>
      </c>
      <c r="D494" s="133" t="str">
        <f t="shared" si="65"/>
        <v>Картридж</v>
      </c>
      <c r="E494" s="115" t="str">
        <f t="shared" si="66"/>
        <v xml:space="preserve">Национальный режим не предоставляется – ограничение</v>
      </c>
      <c r="F494" s="113" t="str">
        <f t="shared" si="67"/>
        <v>26.20.40.190</v>
      </c>
      <c r="G494" s="116" t="str">
        <f t="shared" si="68"/>
        <v>шт.</v>
      </c>
      <c r="H494" s="117">
        <f t="shared" si="69"/>
        <v>4</v>
      </c>
      <c r="I494" s="118" t="s">
        <v>27</v>
      </c>
      <c r="J494" s="118" t="s">
        <v>27</v>
      </c>
      <c r="K494" s="119" t="s">
        <v>27</v>
      </c>
      <c r="L494" s="119"/>
      <c r="M494" s="120">
        <v>0</v>
      </c>
      <c r="N494" s="121">
        <f t="shared" si="70"/>
        <v>0</v>
      </c>
      <c r="O494" s="122"/>
      <c r="P494" s="132"/>
      <c r="Q494" s="132"/>
      <c r="R494" s="123">
        <f t="shared" si="72"/>
        <v>478</v>
      </c>
      <c r="S494" s="124" t="s">
        <v>28</v>
      </c>
      <c r="T494" s="125" t="s">
        <v>29</v>
      </c>
      <c r="U494" s="126" t="s">
        <v>30</v>
      </c>
      <c r="V494" s="127" t="s">
        <v>31</v>
      </c>
      <c r="W494" s="128">
        <v>4</v>
      </c>
      <c r="X494" s="129" t="s">
        <v>32</v>
      </c>
      <c r="Y494" s="130">
        <v>614.7540983606558</v>
      </c>
      <c r="Z494" s="131">
        <f t="shared" si="71"/>
        <v>2459.0163934426232</v>
      </c>
    </row>
    <row r="495" s="10" customFormat="1" ht="31.5">
      <c r="B495" s="112"/>
      <c r="C495" s="113">
        <f t="shared" si="64"/>
        <v>479</v>
      </c>
      <c r="D495" s="133" t="str">
        <f t="shared" si="65"/>
        <v>Картридж</v>
      </c>
      <c r="E495" s="115" t="str">
        <f t="shared" si="66"/>
        <v xml:space="preserve">Национальный режим не предоставляется – ограничение</v>
      </c>
      <c r="F495" s="113" t="str">
        <f t="shared" si="67"/>
        <v>26.20.40.190</v>
      </c>
      <c r="G495" s="116" t="str">
        <f t="shared" si="68"/>
        <v>шт.</v>
      </c>
      <c r="H495" s="117">
        <f t="shared" si="69"/>
        <v>4</v>
      </c>
      <c r="I495" s="118" t="s">
        <v>27</v>
      </c>
      <c r="J495" s="118" t="s">
        <v>27</v>
      </c>
      <c r="K495" s="119" t="s">
        <v>27</v>
      </c>
      <c r="L495" s="119"/>
      <c r="M495" s="120">
        <v>0</v>
      </c>
      <c r="N495" s="121">
        <f t="shared" si="70"/>
        <v>0</v>
      </c>
      <c r="O495" s="122"/>
      <c r="P495" s="132"/>
      <c r="Q495" s="132"/>
      <c r="R495" s="123">
        <f t="shared" si="72"/>
        <v>479</v>
      </c>
      <c r="S495" s="124" t="s">
        <v>28</v>
      </c>
      <c r="T495" s="125" t="s">
        <v>29</v>
      </c>
      <c r="U495" s="126" t="s">
        <v>30</v>
      </c>
      <c r="V495" s="127" t="s">
        <v>31</v>
      </c>
      <c r="W495" s="128">
        <v>4</v>
      </c>
      <c r="X495" s="129" t="s">
        <v>32</v>
      </c>
      <c r="Y495" s="130">
        <v>614.7540983606558</v>
      </c>
      <c r="Z495" s="131">
        <f t="shared" si="71"/>
        <v>2459.0163934426232</v>
      </c>
    </row>
    <row r="496" s="10" customFormat="1" ht="31.5">
      <c r="B496" s="112"/>
      <c r="C496" s="113">
        <f t="shared" si="64"/>
        <v>480</v>
      </c>
      <c r="D496" s="133" t="str">
        <f t="shared" si="65"/>
        <v>Картридж</v>
      </c>
      <c r="E496" s="115" t="str">
        <f t="shared" si="66"/>
        <v xml:space="preserve">Национальный режим не предоставляется – ограничение</v>
      </c>
      <c r="F496" s="113" t="str">
        <f t="shared" si="67"/>
        <v>26.20.40.190</v>
      </c>
      <c r="G496" s="116" t="str">
        <f t="shared" si="68"/>
        <v>шт.</v>
      </c>
      <c r="H496" s="117">
        <f t="shared" si="69"/>
        <v>4</v>
      </c>
      <c r="I496" s="118" t="s">
        <v>27</v>
      </c>
      <c r="J496" s="118" t="s">
        <v>27</v>
      </c>
      <c r="K496" s="119" t="s">
        <v>27</v>
      </c>
      <c r="L496" s="119"/>
      <c r="M496" s="120">
        <v>0</v>
      </c>
      <c r="N496" s="121">
        <f t="shared" si="70"/>
        <v>0</v>
      </c>
      <c r="O496" s="122"/>
      <c r="P496" s="132"/>
      <c r="Q496" s="132"/>
      <c r="R496" s="123">
        <f t="shared" si="72"/>
        <v>480</v>
      </c>
      <c r="S496" s="124" t="s">
        <v>28</v>
      </c>
      <c r="T496" s="125" t="s">
        <v>29</v>
      </c>
      <c r="U496" s="126" t="s">
        <v>30</v>
      </c>
      <c r="V496" s="127" t="s">
        <v>31</v>
      </c>
      <c r="W496" s="128">
        <v>4</v>
      </c>
      <c r="X496" s="129" t="s">
        <v>32</v>
      </c>
      <c r="Y496" s="130">
        <v>655.73770491803282</v>
      </c>
      <c r="Z496" s="131">
        <f t="shared" si="71"/>
        <v>2622.9508196721313</v>
      </c>
    </row>
    <row r="497" s="10" customFormat="1" ht="31.5">
      <c r="B497" s="112"/>
      <c r="C497" s="113">
        <f t="shared" si="64"/>
        <v>481</v>
      </c>
      <c r="D497" s="133" t="str">
        <f t="shared" si="65"/>
        <v>Картридж</v>
      </c>
      <c r="E497" s="115" t="str">
        <f t="shared" si="66"/>
        <v xml:space="preserve">Национальный режим не предоставляется – ограничение</v>
      </c>
      <c r="F497" s="113" t="str">
        <f t="shared" si="67"/>
        <v>26.20.40.190</v>
      </c>
      <c r="G497" s="116" t="str">
        <f t="shared" si="68"/>
        <v>шт.</v>
      </c>
      <c r="H497" s="117">
        <f t="shared" si="69"/>
        <v>4</v>
      </c>
      <c r="I497" s="118" t="s">
        <v>27</v>
      </c>
      <c r="J497" s="118" t="s">
        <v>27</v>
      </c>
      <c r="K497" s="119" t="s">
        <v>27</v>
      </c>
      <c r="L497" s="119"/>
      <c r="M497" s="120">
        <v>0</v>
      </c>
      <c r="N497" s="121">
        <f t="shared" si="70"/>
        <v>0</v>
      </c>
      <c r="O497" s="122"/>
      <c r="P497" s="132"/>
      <c r="Q497" s="132"/>
      <c r="R497" s="123">
        <f t="shared" si="72"/>
        <v>481</v>
      </c>
      <c r="S497" s="124" t="s">
        <v>28</v>
      </c>
      <c r="T497" s="125" t="s">
        <v>29</v>
      </c>
      <c r="U497" s="126" t="s">
        <v>30</v>
      </c>
      <c r="V497" s="127" t="s">
        <v>31</v>
      </c>
      <c r="W497" s="128">
        <v>4</v>
      </c>
      <c r="X497" s="129" t="s">
        <v>32</v>
      </c>
      <c r="Y497" s="130">
        <v>392</v>
      </c>
      <c r="Z497" s="131">
        <f t="shared" si="71"/>
        <v>1568</v>
      </c>
    </row>
    <row r="498" s="10" customFormat="1" ht="31.5">
      <c r="B498" s="112"/>
      <c r="C498" s="113">
        <f t="shared" si="64"/>
        <v>482</v>
      </c>
      <c r="D498" s="133" t="str">
        <f t="shared" si="65"/>
        <v>Картридж</v>
      </c>
      <c r="E498" s="115" t="str">
        <f t="shared" si="66"/>
        <v xml:space="preserve">Национальный режим не предоставляется – ограничение</v>
      </c>
      <c r="F498" s="113" t="str">
        <f t="shared" si="67"/>
        <v>26.20.40.190</v>
      </c>
      <c r="G498" s="116" t="str">
        <f t="shared" si="68"/>
        <v>шт.</v>
      </c>
      <c r="H498" s="117">
        <f t="shared" si="69"/>
        <v>2</v>
      </c>
      <c r="I498" s="118" t="s">
        <v>27</v>
      </c>
      <c r="J498" s="118" t="s">
        <v>27</v>
      </c>
      <c r="K498" s="119" t="s">
        <v>27</v>
      </c>
      <c r="L498" s="119"/>
      <c r="M498" s="120">
        <v>0</v>
      </c>
      <c r="N498" s="121">
        <f t="shared" si="70"/>
        <v>0</v>
      </c>
      <c r="O498" s="122"/>
      <c r="P498" s="132"/>
      <c r="Q498" s="132"/>
      <c r="R498" s="123">
        <f t="shared" si="72"/>
        <v>482</v>
      </c>
      <c r="S498" s="124" t="s">
        <v>28</v>
      </c>
      <c r="T498" s="125" t="s">
        <v>29</v>
      </c>
      <c r="U498" s="126" t="s">
        <v>30</v>
      </c>
      <c r="V498" s="127" t="s">
        <v>31</v>
      </c>
      <c r="W498" s="128">
        <v>2</v>
      </c>
      <c r="X498" s="129" t="s">
        <v>32</v>
      </c>
      <c r="Y498" s="130">
        <v>2157.377049180328</v>
      </c>
      <c r="Z498" s="131">
        <f t="shared" si="71"/>
        <v>4314.7540983606559</v>
      </c>
    </row>
    <row r="499" s="10" customFormat="1" ht="31.5">
      <c r="B499" s="112"/>
      <c r="C499" s="113">
        <f t="shared" si="64"/>
        <v>483</v>
      </c>
      <c r="D499" s="133" t="str">
        <f t="shared" si="65"/>
        <v>Картридж</v>
      </c>
      <c r="E499" s="115" t="str">
        <f t="shared" si="66"/>
        <v xml:space="preserve">Национальный режим не предоставляется – ограничение</v>
      </c>
      <c r="F499" s="113" t="str">
        <f t="shared" si="67"/>
        <v>26.20.40.190</v>
      </c>
      <c r="G499" s="116" t="str">
        <f t="shared" si="68"/>
        <v>шт.</v>
      </c>
      <c r="H499" s="117">
        <f t="shared" si="69"/>
        <v>6</v>
      </c>
      <c r="I499" s="118" t="s">
        <v>27</v>
      </c>
      <c r="J499" s="118" t="s">
        <v>27</v>
      </c>
      <c r="K499" s="119" t="s">
        <v>27</v>
      </c>
      <c r="L499" s="119"/>
      <c r="M499" s="120">
        <v>0</v>
      </c>
      <c r="N499" s="121">
        <f t="shared" si="70"/>
        <v>0</v>
      </c>
      <c r="O499" s="122"/>
      <c r="P499" s="132"/>
      <c r="Q499" s="132"/>
      <c r="R499" s="123">
        <f t="shared" si="72"/>
        <v>483</v>
      </c>
      <c r="S499" s="124" t="s">
        <v>28</v>
      </c>
      <c r="T499" s="125" t="s">
        <v>29</v>
      </c>
      <c r="U499" s="126" t="s">
        <v>30</v>
      </c>
      <c r="V499" s="127" t="s">
        <v>31</v>
      </c>
      <c r="W499" s="128">
        <v>6</v>
      </c>
      <c r="X499" s="129" t="s">
        <v>32</v>
      </c>
      <c r="Y499" s="130">
        <v>670</v>
      </c>
      <c r="Z499" s="131">
        <f t="shared" si="71"/>
        <v>4020</v>
      </c>
    </row>
    <row r="500" s="10" customFormat="1" ht="31.5">
      <c r="B500" s="112"/>
      <c r="C500" s="113">
        <f t="shared" si="64"/>
        <v>484</v>
      </c>
      <c r="D500" s="133" t="str">
        <f t="shared" si="65"/>
        <v>Картридж</v>
      </c>
      <c r="E500" s="115" t="str">
        <f t="shared" si="66"/>
        <v xml:space="preserve">Национальный режим не предоставляется – ограничение</v>
      </c>
      <c r="F500" s="113" t="str">
        <f t="shared" si="67"/>
        <v>26.20.40.190</v>
      </c>
      <c r="G500" s="116" t="str">
        <f t="shared" si="68"/>
        <v>шт.</v>
      </c>
      <c r="H500" s="117">
        <f t="shared" si="69"/>
        <v>15</v>
      </c>
      <c r="I500" s="118" t="s">
        <v>27</v>
      </c>
      <c r="J500" s="118" t="s">
        <v>27</v>
      </c>
      <c r="K500" s="119" t="s">
        <v>27</v>
      </c>
      <c r="L500" s="119"/>
      <c r="M500" s="120">
        <v>0</v>
      </c>
      <c r="N500" s="121">
        <f t="shared" si="70"/>
        <v>0</v>
      </c>
      <c r="O500" s="122"/>
      <c r="P500" s="132"/>
      <c r="Q500" s="132"/>
      <c r="R500" s="123">
        <f t="shared" si="72"/>
        <v>484</v>
      </c>
      <c r="S500" s="124" t="s">
        <v>28</v>
      </c>
      <c r="T500" s="125" t="s">
        <v>29</v>
      </c>
      <c r="U500" s="126" t="s">
        <v>30</v>
      </c>
      <c r="V500" s="127" t="s">
        <v>31</v>
      </c>
      <c r="W500" s="128">
        <v>15</v>
      </c>
      <c r="X500" s="129" t="s">
        <v>32</v>
      </c>
      <c r="Y500" s="130">
        <v>420.49180327868851</v>
      </c>
      <c r="Z500" s="131">
        <f t="shared" si="71"/>
        <v>6307.377049180328</v>
      </c>
    </row>
    <row r="501" s="10" customFormat="1" ht="31.5">
      <c r="B501" s="112"/>
      <c r="C501" s="113">
        <f t="shared" si="64"/>
        <v>485</v>
      </c>
      <c r="D501" s="133" t="str">
        <f t="shared" si="65"/>
        <v>Картридж</v>
      </c>
      <c r="E501" s="115" t="str">
        <f t="shared" si="66"/>
        <v xml:space="preserve">Национальный режим не предоставляется – ограничение</v>
      </c>
      <c r="F501" s="113" t="str">
        <f t="shared" si="67"/>
        <v>26.20.40.190</v>
      </c>
      <c r="G501" s="116" t="str">
        <f t="shared" si="68"/>
        <v>шт.</v>
      </c>
      <c r="H501" s="117">
        <f t="shared" si="69"/>
        <v>3</v>
      </c>
      <c r="I501" s="118" t="s">
        <v>27</v>
      </c>
      <c r="J501" s="118" t="s">
        <v>27</v>
      </c>
      <c r="K501" s="119" t="s">
        <v>27</v>
      </c>
      <c r="L501" s="119"/>
      <c r="M501" s="120">
        <v>0</v>
      </c>
      <c r="N501" s="121">
        <f t="shared" si="70"/>
        <v>0</v>
      </c>
      <c r="O501" s="122"/>
      <c r="P501" s="132"/>
      <c r="Q501" s="132"/>
      <c r="R501" s="123">
        <f t="shared" si="72"/>
        <v>485</v>
      </c>
      <c r="S501" s="124" t="s">
        <v>28</v>
      </c>
      <c r="T501" s="125" t="s">
        <v>29</v>
      </c>
      <c r="U501" s="126" t="s">
        <v>30</v>
      </c>
      <c r="V501" s="127" t="s">
        <v>31</v>
      </c>
      <c r="W501" s="128">
        <v>3</v>
      </c>
      <c r="X501" s="129" t="s">
        <v>32</v>
      </c>
      <c r="Y501" s="130">
        <v>2877.0491803278687</v>
      </c>
      <c r="Z501" s="131">
        <f t="shared" si="71"/>
        <v>8631.1475409836057</v>
      </c>
    </row>
    <row r="502" s="10" customFormat="1" ht="31.5">
      <c r="B502" s="112"/>
      <c r="C502" s="113">
        <f t="shared" si="64"/>
        <v>486</v>
      </c>
      <c r="D502" s="133" t="str">
        <f t="shared" si="65"/>
        <v>Картридж</v>
      </c>
      <c r="E502" s="115" t="str">
        <f t="shared" si="66"/>
        <v xml:space="preserve">Национальный режим не предоставляется – ограничение</v>
      </c>
      <c r="F502" s="113" t="str">
        <f t="shared" si="67"/>
        <v>26.20.40.190</v>
      </c>
      <c r="G502" s="116" t="str">
        <f t="shared" si="68"/>
        <v>шт.</v>
      </c>
      <c r="H502" s="117">
        <f t="shared" si="69"/>
        <v>3</v>
      </c>
      <c r="I502" s="118" t="s">
        <v>27</v>
      </c>
      <c r="J502" s="118" t="s">
        <v>27</v>
      </c>
      <c r="K502" s="119" t="s">
        <v>27</v>
      </c>
      <c r="L502" s="119"/>
      <c r="M502" s="120">
        <v>0</v>
      </c>
      <c r="N502" s="121">
        <f t="shared" si="70"/>
        <v>0</v>
      </c>
      <c r="O502" s="122"/>
      <c r="P502" s="132"/>
      <c r="Q502" s="132"/>
      <c r="R502" s="123">
        <f t="shared" si="72"/>
        <v>486</v>
      </c>
      <c r="S502" s="124" t="s">
        <v>28</v>
      </c>
      <c r="T502" s="125" t="s">
        <v>29</v>
      </c>
      <c r="U502" s="126" t="s">
        <v>30</v>
      </c>
      <c r="V502" s="127" t="s">
        <v>31</v>
      </c>
      <c r="W502" s="128">
        <v>3</v>
      </c>
      <c r="X502" s="129" t="s">
        <v>32</v>
      </c>
      <c r="Y502" s="130">
        <v>2877.0491803278687</v>
      </c>
      <c r="Z502" s="131">
        <f t="shared" si="71"/>
        <v>8631.1475409836057</v>
      </c>
    </row>
    <row r="503" s="10" customFormat="1" ht="31.5">
      <c r="B503" s="112"/>
      <c r="C503" s="113">
        <f t="shared" si="64"/>
        <v>487</v>
      </c>
      <c r="D503" s="133" t="str">
        <f t="shared" si="65"/>
        <v>Картридж</v>
      </c>
      <c r="E503" s="115" t="str">
        <f t="shared" si="66"/>
        <v xml:space="preserve">Национальный режим не предоставляется – ограничение</v>
      </c>
      <c r="F503" s="113" t="str">
        <f t="shared" si="67"/>
        <v>26.20.40.190</v>
      </c>
      <c r="G503" s="116" t="str">
        <f t="shared" si="68"/>
        <v>шт.</v>
      </c>
      <c r="H503" s="117">
        <f t="shared" si="69"/>
        <v>4</v>
      </c>
      <c r="I503" s="118" t="s">
        <v>27</v>
      </c>
      <c r="J503" s="118" t="s">
        <v>27</v>
      </c>
      <c r="K503" s="119" t="s">
        <v>27</v>
      </c>
      <c r="L503" s="119"/>
      <c r="M503" s="120">
        <v>0</v>
      </c>
      <c r="N503" s="121">
        <f t="shared" si="70"/>
        <v>0</v>
      </c>
      <c r="O503" s="122"/>
      <c r="P503" s="132"/>
      <c r="Q503" s="132"/>
      <c r="R503" s="123">
        <f t="shared" si="72"/>
        <v>487</v>
      </c>
      <c r="S503" s="124" t="s">
        <v>28</v>
      </c>
      <c r="T503" s="125" t="s">
        <v>29</v>
      </c>
      <c r="U503" s="126" t="s">
        <v>30</v>
      </c>
      <c r="V503" s="127" t="s">
        <v>31</v>
      </c>
      <c r="W503" s="128">
        <v>4</v>
      </c>
      <c r="X503" s="129" t="s">
        <v>32</v>
      </c>
      <c r="Y503" s="130">
        <v>2592</v>
      </c>
      <c r="Z503" s="131">
        <f t="shared" si="71"/>
        <v>10368</v>
      </c>
    </row>
    <row r="504" s="10" customFormat="1" ht="31.5">
      <c r="B504" s="112"/>
      <c r="C504" s="113">
        <f t="shared" si="64"/>
        <v>488</v>
      </c>
      <c r="D504" s="133" t="str">
        <f t="shared" si="65"/>
        <v>Картридж</v>
      </c>
      <c r="E504" s="115" t="str">
        <f t="shared" si="66"/>
        <v xml:space="preserve">Национальный режим не предоставляется – ограничение</v>
      </c>
      <c r="F504" s="113" t="str">
        <f t="shared" si="67"/>
        <v>26.20.40.190</v>
      </c>
      <c r="G504" s="116" t="str">
        <f t="shared" si="68"/>
        <v>шт.</v>
      </c>
      <c r="H504" s="117">
        <f t="shared" si="69"/>
        <v>4</v>
      </c>
      <c r="I504" s="118" t="s">
        <v>27</v>
      </c>
      <c r="J504" s="118" t="s">
        <v>27</v>
      </c>
      <c r="K504" s="119" t="s">
        <v>27</v>
      </c>
      <c r="L504" s="119"/>
      <c r="M504" s="120">
        <v>0</v>
      </c>
      <c r="N504" s="121">
        <f t="shared" si="70"/>
        <v>0</v>
      </c>
      <c r="O504" s="122"/>
      <c r="P504" s="132"/>
      <c r="Q504" s="132"/>
      <c r="R504" s="123">
        <f t="shared" si="72"/>
        <v>488</v>
      </c>
      <c r="S504" s="124" t="s">
        <v>28</v>
      </c>
      <c r="T504" s="125" t="s">
        <v>29</v>
      </c>
      <c r="U504" s="126" t="s">
        <v>30</v>
      </c>
      <c r="V504" s="127" t="s">
        <v>31</v>
      </c>
      <c r="W504" s="128">
        <v>4</v>
      </c>
      <c r="X504" s="129" t="s">
        <v>32</v>
      </c>
      <c r="Y504" s="130">
        <v>2592</v>
      </c>
      <c r="Z504" s="131">
        <f t="shared" si="71"/>
        <v>10368</v>
      </c>
    </row>
    <row r="505" s="10" customFormat="1" ht="31.5">
      <c r="B505" s="112"/>
      <c r="C505" s="113">
        <f t="shared" si="64"/>
        <v>489</v>
      </c>
      <c r="D505" s="133" t="str">
        <f t="shared" si="65"/>
        <v>Картридж</v>
      </c>
      <c r="E505" s="115" t="str">
        <f t="shared" si="66"/>
        <v xml:space="preserve">Национальный режим не предоставляется – ограничение</v>
      </c>
      <c r="F505" s="113" t="str">
        <f t="shared" si="67"/>
        <v>26.20.40.190</v>
      </c>
      <c r="G505" s="116" t="str">
        <f t="shared" si="68"/>
        <v>шт.</v>
      </c>
      <c r="H505" s="117">
        <f t="shared" si="69"/>
        <v>4</v>
      </c>
      <c r="I505" s="118" t="s">
        <v>27</v>
      </c>
      <c r="J505" s="118" t="s">
        <v>27</v>
      </c>
      <c r="K505" s="119" t="s">
        <v>27</v>
      </c>
      <c r="L505" s="119"/>
      <c r="M505" s="120">
        <v>0</v>
      </c>
      <c r="N505" s="121">
        <f t="shared" si="70"/>
        <v>0</v>
      </c>
      <c r="O505" s="122"/>
      <c r="P505" s="132"/>
      <c r="Q505" s="132"/>
      <c r="R505" s="123">
        <f t="shared" si="72"/>
        <v>489</v>
      </c>
      <c r="S505" s="124" t="s">
        <v>28</v>
      </c>
      <c r="T505" s="125" t="s">
        <v>29</v>
      </c>
      <c r="U505" s="126" t="s">
        <v>30</v>
      </c>
      <c r="V505" s="127" t="s">
        <v>31</v>
      </c>
      <c r="W505" s="128">
        <v>4</v>
      </c>
      <c r="X505" s="129" t="s">
        <v>32</v>
      </c>
      <c r="Y505" s="130">
        <v>2592</v>
      </c>
      <c r="Z505" s="131">
        <f t="shared" si="71"/>
        <v>10368</v>
      </c>
    </row>
    <row r="506" s="10" customFormat="1" ht="31.5">
      <c r="B506" s="112"/>
      <c r="C506" s="113">
        <f t="shared" si="64"/>
        <v>490</v>
      </c>
      <c r="D506" s="133" t="str">
        <f t="shared" si="65"/>
        <v>Картридж</v>
      </c>
      <c r="E506" s="115" t="str">
        <f t="shared" si="66"/>
        <v xml:space="preserve">Национальный режим не предоставляется – ограничение</v>
      </c>
      <c r="F506" s="113" t="str">
        <f t="shared" si="67"/>
        <v>26.20.40.190</v>
      </c>
      <c r="G506" s="116" t="str">
        <f t="shared" si="68"/>
        <v>шт.</v>
      </c>
      <c r="H506" s="117">
        <f t="shared" si="69"/>
        <v>4</v>
      </c>
      <c r="I506" s="118" t="s">
        <v>27</v>
      </c>
      <c r="J506" s="118" t="s">
        <v>27</v>
      </c>
      <c r="K506" s="119" t="s">
        <v>27</v>
      </c>
      <c r="L506" s="119"/>
      <c r="M506" s="120">
        <v>0</v>
      </c>
      <c r="N506" s="121">
        <f t="shared" si="70"/>
        <v>0</v>
      </c>
      <c r="O506" s="122"/>
      <c r="P506" s="132"/>
      <c r="Q506" s="132"/>
      <c r="R506" s="123">
        <f t="shared" si="72"/>
        <v>490</v>
      </c>
      <c r="S506" s="124" t="s">
        <v>28</v>
      </c>
      <c r="T506" s="125" t="s">
        <v>29</v>
      </c>
      <c r="U506" s="126" t="s">
        <v>30</v>
      </c>
      <c r="V506" s="127" t="s">
        <v>31</v>
      </c>
      <c r="W506" s="128">
        <v>4</v>
      </c>
      <c r="X506" s="129" t="s">
        <v>32</v>
      </c>
      <c r="Y506" s="130">
        <v>2592</v>
      </c>
      <c r="Z506" s="131">
        <f t="shared" si="71"/>
        <v>10368</v>
      </c>
    </row>
    <row r="507" s="10" customFormat="1" ht="31.5">
      <c r="B507" s="112"/>
      <c r="C507" s="113">
        <f t="shared" si="64"/>
        <v>491</v>
      </c>
      <c r="D507" s="133" t="str">
        <f t="shared" si="65"/>
        <v>Картридж</v>
      </c>
      <c r="E507" s="115" t="str">
        <f t="shared" si="66"/>
        <v xml:space="preserve">Национальный режим не предоставляется – ограничение</v>
      </c>
      <c r="F507" s="113" t="str">
        <f t="shared" si="67"/>
        <v>26.20.40.190</v>
      </c>
      <c r="G507" s="116" t="str">
        <f t="shared" si="68"/>
        <v>шт.</v>
      </c>
      <c r="H507" s="117">
        <f t="shared" si="69"/>
        <v>1</v>
      </c>
      <c r="I507" s="118" t="s">
        <v>27</v>
      </c>
      <c r="J507" s="118" t="s">
        <v>27</v>
      </c>
      <c r="K507" s="119" t="s">
        <v>27</v>
      </c>
      <c r="L507" s="119"/>
      <c r="M507" s="120">
        <v>0</v>
      </c>
      <c r="N507" s="121">
        <f t="shared" si="70"/>
        <v>0</v>
      </c>
      <c r="O507" s="122"/>
      <c r="P507" s="132"/>
      <c r="Q507" s="132"/>
      <c r="R507" s="123">
        <f t="shared" si="72"/>
        <v>491</v>
      </c>
      <c r="S507" s="124" t="s">
        <v>28</v>
      </c>
      <c r="T507" s="125" t="s">
        <v>29</v>
      </c>
      <c r="U507" s="126" t="s">
        <v>30</v>
      </c>
      <c r="V507" s="127" t="s">
        <v>31</v>
      </c>
      <c r="W507" s="128">
        <v>1</v>
      </c>
      <c r="X507" s="129" t="s">
        <v>32</v>
      </c>
      <c r="Y507" s="130">
        <v>6811.4754098360654</v>
      </c>
      <c r="Z507" s="131">
        <f t="shared" si="71"/>
        <v>6811.4754098360654</v>
      </c>
    </row>
    <row r="508" s="10" customFormat="1" ht="31.5">
      <c r="B508" s="112"/>
      <c r="C508" s="113">
        <f t="shared" si="64"/>
        <v>492</v>
      </c>
      <c r="D508" s="133" t="str">
        <f t="shared" si="65"/>
        <v>Картридж</v>
      </c>
      <c r="E508" s="115" t="str">
        <f t="shared" si="66"/>
        <v xml:space="preserve">Национальный режим не предоставляется – ограничение</v>
      </c>
      <c r="F508" s="113" t="str">
        <f t="shared" si="67"/>
        <v>26.20.40.190</v>
      </c>
      <c r="G508" s="116" t="str">
        <f t="shared" si="68"/>
        <v>шт.</v>
      </c>
      <c r="H508" s="117">
        <f t="shared" si="69"/>
        <v>8</v>
      </c>
      <c r="I508" s="118" t="s">
        <v>27</v>
      </c>
      <c r="J508" s="118" t="s">
        <v>27</v>
      </c>
      <c r="K508" s="119" t="s">
        <v>27</v>
      </c>
      <c r="L508" s="119"/>
      <c r="M508" s="120">
        <v>0</v>
      </c>
      <c r="N508" s="121">
        <f t="shared" si="70"/>
        <v>0</v>
      </c>
      <c r="O508" s="122"/>
      <c r="P508" s="132"/>
      <c r="Q508" s="132"/>
      <c r="R508" s="123">
        <f t="shared" si="72"/>
        <v>492</v>
      </c>
      <c r="S508" s="124" t="s">
        <v>28</v>
      </c>
      <c r="T508" s="125" t="s">
        <v>29</v>
      </c>
      <c r="U508" s="126" t="s">
        <v>30</v>
      </c>
      <c r="V508" s="127" t="s">
        <v>31</v>
      </c>
      <c r="W508" s="128">
        <v>8</v>
      </c>
      <c r="X508" s="129" t="s">
        <v>32</v>
      </c>
      <c r="Y508" s="130">
        <v>918.03278688524597</v>
      </c>
      <c r="Z508" s="131">
        <f t="shared" si="71"/>
        <v>7344.2622950819677</v>
      </c>
    </row>
    <row r="509" s="10" customFormat="1" ht="31.5">
      <c r="B509" s="112"/>
      <c r="C509" s="113">
        <f t="shared" si="64"/>
        <v>493</v>
      </c>
      <c r="D509" s="133" t="str">
        <f t="shared" si="65"/>
        <v>Картридж</v>
      </c>
      <c r="E509" s="115" t="str">
        <f t="shared" si="66"/>
        <v xml:space="preserve">Национальный режим не предоставляется – ограничение</v>
      </c>
      <c r="F509" s="113" t="str">
        <f t="shared" si="67"/>
        <v>26.20.40.190</v>
      </c>
      <c r="G509" s="116" t="str">
        <f t="shared" si="68"/>
        <v>шт.</v>
      </c>
      <c r="H509" s="117">
        <f t="shared" si="69"/>
        <v>12</v>
      </c>
      <c r="I509" s="118" t="s">
        <v>27</v>
      </c>
      <c r="J509" s="118" t="s">
        <v>27</v>
      </c>
      <c r="K509" s="119" t="s">
        <v>27</v>
      </c>
      <c r="L509" s="119"/>
      <c r="M509" s="120">
        <v>0</v>
      </c>
      <c r="N509" s="121">
        <f t="shared" si="70"/>
        <v>0</v>
      </c>
      <c r="O509" s="122"/>
      <c r="P509" s="132"/>
      <c r="Q509" s="132"/>
      <c r="R509" s="123">
        <f t="shared" si="72"/>
        <v>493</v>
      </c>
      <c r="S509" s="124" t="s">
        <v>28</v>
      </c>
      <c r="T509" s="125" t="s">
        <v>29</v>
      </c>
      <c r="U509" s="126" t="s">
        <v>30</v>
      </c>
      <c r="V509" s="127" t="s">
        <v>31</v>
      </c>
      <c r="W509" s="128">
        <v>12</v>
      </c>
      <c r="X509" s="129" t="s">
        <v>32</v>
      </c>
      <c r="Y509" s="130">
        <v>3913.9344262295081</v>
      </c>
      <c r="Z509" s="131">
        <f t="shared" si="71"/>
        <v>46967.213114754093</v>
      </c>
    </row>
    <row r="510" s="10" customFormat="1" ht="31.5">
      <c r="B510" s="112"/>
      <c r="C510" s="113">
        <f t="shared" si="64"/>
        <v>494</v>
      </c>
      <c r="D510" s="133" t="str">
        <f t="shared" si="65"/>
        <v>Картридж</v>
      </c>
      <c r="E510" s="115" t="str">
        <f t="shared" si="66"/>
        <v xml:space="preserve">Национальный режим не предоставляется – ограничение</v>
      </c>
      <c r="F510" s="113" t="str">
        <f t="shared" si="67"/>
        <v>26.20.40.190</v>
      </c>
      <c r="G510" s="116" t="str">
        <f t="shared" si="68"/>
        <v>шт.</v>
      </c>
      <c r="H510" s="117">
        <f t="shared" si="69"/>
        <v>10</v>
      </c>
      <c r="I510" s="118" t="s">
        <v>27</v>
      </c>
      <c r="J510" s="118" t="s">
        <v>27</v>
      </c>
      <c r="K510" s="119" t="s">
        <v>27</v>
      </c>
      <c r="L510" s="119"/>
      <c r="M510" s="120">
        <v>0</v>
      </c>
      <c r="N510" s="121">
        <f t="shared" si="70"/>
        <v>0</v>
      </c>
      <c r="O510" s="122"/>
      <c r="P510" s="132"/>
      <c r="Q510" s="132"/>
      <c r="R510" s="123">
        <f t="shared" si="72"/>
        <v>494</v>
      </c>
      <c r="S510" s="124" t="s">
        <v>28</v>
      </c>
      <c r="T510" s="125" t="s">
        <v>29</v>
      </c>
      <c r="U510" s="126" t="s">
        <v>30</v>
      </c>
      <c r="V510" s="127" t="s">
        <v>31</v>
      </c>
      <c r="W510" s="128">
        <v>10</v>
      </c>
      <c r="X510" s="129" t="s">
        <v>32</v>
      </c>
      <c r="Y510" s="130">
        <v>8278.6885245901649</v>
      </c>
      <c r="Z510" s="131">
        <f t="shared" si="71"/>
        <v>82786.885245901649</v>
      </c>
    </row>
    <row r="511" s="10" customFormat="1" ht="31.5">
      <c r="B511" s="112"/>
      <c r="C511" s="113">
        <f t="shared" si="64"/>
        <v>495</v>
      </c>
      <c r="D511" s="133" t="str">
        <f t="shared" si="65"/>
        <v>Картридж</v>
      </c>
      <c r="E511" s="115" t="str">
        <f t="shared" si="66"/>
        <v xml:space="preserve">Национальный режим не предоставляется – ограничение</v>
      </c>
      <c r="F511" s="113" t="str">
        <f t="shared" si="67"/>
        <v>26.20.40.190</v>
      </c>
      <c r="G511" s="116" t="str">
        <f t="shared" si="68"/>
        <v>шт.</v>
      </c>
      <c r="H511" s="117">
        <f t="shared" si="69"/>
        <v>20</v>
      </c>
      <c r="I511" s="118" t="s">
        <v>27</v>
      </c>
      <c r="J511" s="118" t="s">
        <v>27</v>
      </c>
      <c r="K511" s="119" t="s">
        <v>27</v>
      </c>
      <c r="L511" s="119"/>
      <c r="M511" s="120">
        <v>0</v>
      </c>
      <c r="N511" s="121">
        <f t="shared" si="70"/>
        <v>0</v>
      </c>
      <c r="O511" s="122"/>
      <c r="P511" s="132"/>
      <c r="Q511" s="132"/>
      <c r="R511" s="123">
        <f t="shared" si="72"/>
        <v>495</v>
      </c>
      <c r="S511" s="124" t="s">
        <v>28</v>
      </c>
      <c r="T511" s="125" t="s">
        <v>29</v>
      </c>
      <c r="U511" s="126" t="s">
        <v>30</v>
      </c>
      <c r="V511" s="127" t="s">
        <v>31</v>
      </c>
      <c r="W511" s="128">
        <v>20</v>
      </c>
      <c r="X511" s="129" t="s">
        <v>32</v>
      </c>
      <c r="Y511" s="130">
        <v>987.70491803278696</v>
      </c>
      <c r="Z511" s="131">
        <f t="shared" si="71"/>
        <v>19754.098360655738</v>
      </c>
    </row>
    <row r="512" s="10" customFormat="1" ht="31.5">
      <c r="B512" s="112"/>
      <c r="C512" s="113">
        <f t="shared" si="64"/>
        <v>496</v>
      </c>
      <c r="D512" s="133" t="str">
        <f t="shared" si="65"/>
        <v>Картридж</v>
      </c>
      <c r="E512" s="115" t="str">
        <f t="shared" si="66"/>
        <v xml:space="preserve">Национальный режим не предоставляется – ограничение</v>
      </c>
      <c r="F512" s="113" t="str">
        <f t="shared" si="67"/>
        <v>26.20.40.190</v>
      </c>
      <c r="G512" s="116" t="str">
        <f t="shared" si="68"/>
        <v>шт.</v>
      </c>
      <c r="H512" s="117">
        <f t="shared" si="69"/>
        <v>10</v>
      </c>
      <c r="I512" s="118" t="s">
        <v>27</v>
      </c>
      <c r="J512" s="118" t="s">
        <v>27</v>
      </c>
      <c r="K512" s="119" t="s">
        <v>27</v>
      </c>
      <c r="L512" s="119"/>
      <c r="M512" s="120">
        <v>0</v>
      </c>
      <c r="N512" s="121">
        <f t="shared" si="70"/>
        <v>0</v>
      </c>
      <c r="O512" s="122"/>
      <c r="P512" s="132"/>
      <c r="Q512" s="132"/>
      <c r="R512" s="123">
        <f t="shared" si="72"/>
        <v>496</v>
      </c>
      <c r="S512" s="124" t="s">
        <v>28</v>
      </c>
      <c r="T512" s="125" t="s">
        <v>29</v>
      </c>
      <c r="U512" s="126" t="s">
        <v>30</v>
      </c>
      <c r="V512" s="127" t="s">
        <v>31</v>
      </c>
      <c r="W512" s="128">
        <v>10</v>
      </c>
      <c r="X512" s="129" t="s">
        <v>32</v>
      </c>
      <c r="Y512" s="130">
        <v>2190</v>
      </c>
      <c r="Z512" s="131">
        <f t="shared" si="71"/>
        <v>21900</v>
      </c>
    </row>
    <row r="513" s="10" customFormat="1" ht="31.5">
      <c r="B513" s="112"/>
      <c r="C513" s="113">
        <f t="shared" si="64"/>
        <v>497</v>
      </c>
      <c r="D513" s="133" t="str">
        <f t="shared" si="65"/>
        <v>Картридж</v>
      </c>
      <c r="E513" s="115" t="str">
        <f t="shared" si="66"/>
        <v xml:space="preserve">Национальный режим не предоставляется – ограничение</v>
      </c>
      <c r="F513" s="113" t="str">
        <f t="shared" si="67"/>
        <v>26.20.40.190</v>
      </c>
      <c r="G513" s="116" t="str">
        <f t="shared" si="68"/>
        <v>шт.</v>
      </c>
      <c r="H513" s="117">
        <f t="shared" si="69"/>
        <v>10</v>
      </c>
      <c r="I513" s="118" t="s">
        <v>27</v>
      </c>
      <c r="J513" s="118" t="s">
        <v>27</v>
      </c>
      <c r="K513" s="119" t="s">
        <v>27</v>
      </c>
      <c r="L513" s="119"/>
      <c r="M513" s="120">
        <v>0</v>
      </c>
      <c r="N513" s="121">
        <f t="shared" si="70"/>
        <v>0</v>
      </c>
      <c r="O513" s="122"/>
      <c r="P513" s="132"/>
      <c r="Q513" s="132"/>
      <c r="R513" s="123">
        <f t="shared" si="72"/>
        <v>497</v>
      </c>
      <c r="S513" s="124" t="s">
        <v>28</v>
      </c>
      <c r="T513" s="125" t="s">
        <v>29</v>
      </c>
      <c r="U513" s="126" t="s">
        <v>30</v>
      </c>
      <c r="V513" s="127" t="s">
        <v>31</v>
      </c>
      <c r="W513" s="128">
        <v>10</v>
      </c>
      <c r="X513" s="129" t="s">
        <v>32</v>
      </c>
      <c r="Y513" s="130">
        <v>2190</v>
      </c>
      <c r="Z513" s="131">
        <f t="shared" si="71"/>
        <v>21900</v>
      </c>
    </row>
    <row r="514" s="10" customFormat="1" ht="31.5">
      <c r="B514" s="112"/>
      <c r="C514" s="113">
        <f t="shared" si="64"/>
        <v>498</v>
      </c>
      <c r="D514" s="133" t="str">
        <f t="shared" si="65"/>
        <v>Картридж</v>
      </c>
      <c r="E514" s="115" t="str">
        <f t="shared" si="66"/>
        <v xml:space="preserve">Национальный режим не предоставляется – ограничение</v>
      </c>
      <c r="F514" s="113" t="str">
        <f t="shared" si="67"/>
        <v>26.20.40.190</v>
      </c>
      <c r="G514" s="116" t="str">
        <f t="shared" si="68"/>
        <v>шт.</v>
      </c>
      <c r="H514" s="117">
        <f t="shared" si="69"/>
        <v>10</v>
      </c>
      <c r="I514" s="118" t="s">
        <v>27</v>
      </c>
      <c r="J514" s="118" t="s">
        <v>27</v>
      </c>
      <c r="K514" s="119" t="s">
        <v>27</v>
      </c>
      <c r="L514" s="119"/>
      <c r="M514" s="120">
        <v>0</v>
      </c>
      <c r="N514" s="121">
        <f t="shared" si="70"/>
        <v>0</v>
      </c>
      <c r="O514" s="122"/>
      <c r="P514" s="132"/>
      <c r="Q514" s="132"/>
      <c r="R514" s="123">
        <f t="shared" si="72"/>
        <v>498</v>
      </c>
      <c r="S514" s="124" t="s">
        <v>28</v>
      </c>
      <c r="T514" s="125" t="s">
        <v>29</v>
      </c>
      <c r="U514" s="126" t="s">
        <v>30</v>
      </c>
      <c r="V514" s="127" t="s">
        <v>31</v>
      </c>
      <c r="W514" s="128">
        <v>10</v>
      </c>
      <c r="X514" s="129" t="s">
        <v>32</v>
      </c>
      <c r="Y514" s="130">
        <v>2190</v>
      </c>
      <c r="Z514" s="131">
        <f t="shared" si="71"/>
        <v>21900</v>
      </c>
    </row>
    <row r="515" s="10" customFormat="1" ht="31.5">
      <c r="B515" s="112"/>
      <c r="C515" s="113">
        <f t="shared" si="64"/>
        <v>499</v>
      </c>
      <c r="D515" s="133" t="str">
        <f t="shared" si="65"/>
        <v>Картридж</v>
      </c>
      <c r="E515" s="115" t="str">
        <f t="shared" si="66"/>
        <v xml:space="preserve">Национальный режим не предоставляется – ограничение</v>
      </c>
      <c r="F515" s="113" t="str">
        <f t="shared" si="67"/>
        <v>26.20.40.190</v>
      </c>
      <c r="G515" s="116" t="str">
        <f t="shared" si="68"/>
        <v>шт.</v>
      </c>
      <c r="H515" s="117">
        <f t="shared" si="69"/>
        <v>10</v>
      </c>
      <c r="I515" s="118" t="s">
        <v>27</v>
      </c>
      <c r="J515" s="118" t="s">
        <v>27</v>
      </c>
      <c r="K515" s="119" t="s">
        <v>27</v>
      </c>
      <c r="L515" s="119"/>
      <c r="M515" s="120">
        <v>0</v>
      </c>
      <c r="N515" s="121">
        <f t="shared" si="70"/>
        <v>0</v>
      </c>
      <c r="O515" s="122"/>
      <c r="P515" s="132"/>
      <c r="Q515" s="132"/>
      <c r="R515" s="123">
        <f t="shared" si="72"/>
        <v>499</v>
      </c>
      <c r="S515" s="124" t="s">
        <v>28</v>
      </c>
      <c r="T515" s="125" t="s">
        <v>29</v>
      </c>
      <c r="U515" s="126" t="s">
        <v>30</v>
      </c>
      <c r="V515" s="127" t="s">
        <v>31</v>
      </c>
      <c r="W515" s="128">
        <v>10</v>
      </c>
      <c r="X515" s="129" t="s">
        <v>32</v>
      </c>
      <c r="Y515" s="130">
        <v>2190</v>
      </c>
      <c r="Z515" s="131">
        <f t="shared" si="71"/>
        <v>21900</v>
      </c>
    </row>
    <row r="516" s="10" customFormat="1" ht="31.5">
      <c r="B516" s="112"/>
      <c r="C516" s="113">
        <f t="shared" si="64"/>
        <v>500</v>
      </c>
      <c r="D516" s="133" t="str">
        <f t="shared" si="65"/>
        <v>Картридж</v>
      </c>
      <c r="E516" s="115" t="str">
        <f t="shared" si="66"/>
        <v xml:space="preserve">Национальный режим не предоставляется – ограничение</v>
      </c>
      <c r="F516" s="113" t="str">
        <f t="shared" si="67"/>
        <v>26.20.40.190</v>
      </c>
      <c r="G516" s="116" t="str">
        <f t="shared" si="68"/>
        <v>шт.</v>
      </c>
      <c r="H516" s="117">
        <f t="shared" si="69"/>
        <v>10</v>
      </c>
      <c r="I516" s="118" t="s">
        <v>27</v>
      </c>
      <c r="J516" s="118" t="s">
        <v>27</v>
      </c>
      <c r="K516" s="119" t="s">
        <v>27</v>
      </c>
      <c r="L516" s="119"/>
      <c r="M516" s="120">
        <v>0</v>
      </c>
      <c r="N516" s="121">
        <f t="shared" si="70"/>
        <v>0</v>
      </c>
      <c r="O516" s="122"/>
      <c r="P516" s="132"/>
      <c r="Q516" s="132"/>
      <c r="R516" s="123">
        <f t="shared" si="72"/>
        <v>500</v>
      </c>
      <c r="S516" s="124" t="s">
        <v>28</v>
      </c>
      <c r="T516" s="125" t="s">
        <v>29</v>
      </c>
      <c r="U516" s="126" t="s">
        <v>30</v>
      </c>
      <c r="V516" s="127" t="s">
        <v>31</v>
      </c>
      <c r="W516" s="128">
        <v>10</v>
      </c>
      <c r="X516" s="129" t="s">
        <v>32</v>
      </c>
      <c r="Y516" s="130">
        <v>942.62295081967216</v>
      </c>
      <c r="Z516" s="131">
        <f t="shared" si="71"/>
        <v>9426.2295081967222</v>
      </c>
    </row>
    <row r="517" s="10" customFormat="1" ht="31.5">
      <c r="B517" s="112"/>
      <c r="C517" s="113">
        <f t="shared" si="64"/>
        <v>501</v>
      </c>
      <c r="D517" s="133" t="str">
        <f t="shared" si="65"/>
        <v>Картридж</v>
      </c>
      <c r="E517" s="115" t="str">
        <f t="shared" si="66"/>
        <v xml:space="preserve">Национальный режим не предоставляется – ограничение</v>
      </c>
      <c r="F517" s="113" t="str">
        <f t="shared" si="67"/>
        <v>26.20.40.190</v>
      </c>
      <c r="G517" s="116" t="str">
        <f t="shared" si="68"/>
        <v>шт.</v>
      </c>
      <c r="H517" s="117">
        <f t="shared" si="69"/>
        <v>20</v>
      </c>
      <c r="I517" s="118" t="s">
        <v>27</v>
      </c>
      <c r="J517" s="118" t="s">
        <v>27</v>
      </c>
      <c r="K517" s="119" t="s">
        <v>27</v>
      </c>
      <c r="L517" s="119"/>
      <c r="M517" s="120">
        <v>0</v>
      </c>
      <c r="N517" s="121">
        <f t="shared" si="70"/>
        <v>0</v>
      </c>
      <c r="O517" s="122"/>
      <c r="P517" s="132"/>
      <c r="Q517" s="132"/>
      <c r="R517" s="123">
        <f t="shared" si="72"/>
        <v>501</v>
      </c>
      <c r="S517" s="124" t="s">
        <v>28</v>
      </c>
      <c r="T517" s="125" t="s">
        <v>29</v>
      </c>
      <c r="U517" s="126" t="s">
        <v>30</v>
      </c>
      <c r="V517" s="127" t="s">
        <v>31</v>
      </c>
      <c r="W517" s="128">
        <v>20</v>
      </c>
      <c r="X517" s="129" t="s">
        <v>32</v>
      </c>
      <c r="Y517" s="130">
        <v>860.65573770491801</v>
      </c>
      <c r="Z517" s="131">
        <f t="shared" si="71"/>
        <v>17213.114754098358</v>
      </c>
    </row>
    <row r="518" s="10" customFormat="1" ht="31.5">
      <c r="B518" s="112"/>
      <c r="C518" s="113">
        <f t="shared" si="64"/>
        <v>502</v>
      </c>
      <c r="D518" s="133" t="str">
        <f t="shared" si="65"/>
        <v>Картридж</v>
      </c>
      <c r="E518" s="115" t="str">
        <f t="shared" si="66"/>
        <v xml:space="preserve">Национальный режим не предоставляется – ограничение</v>
      </c>
      <c r="F518" s="113" t="str">
        <f t="shared" si="67"/>
        <v>26.20.40.190</v>
      </c>
      <c r="G518" s="116" t="str">
        <f t="shared" si="68"/>
        <v>шт.</v>
      </c>
      <c r="H518" s="117">
        <f t="shared" si="69"/>
        <v>10</v>
      </c>
      <c r="I518" s="118" t="s">
        <v>27</v>
      </c>
      <c r="J518" s="118" t="s">
        <v>27</v>
      </c>
      <c r="K518" s="119" t="s">
        <v>27</v>
      </c>
      <c r="L518" s="119"/>
      <c r="M518" s="120">
        <v>0</v>
      </c>
      <c r="N518" s="121">
        <f t="shared" si="70"/>
        <v>0</v>
      </c>
      <c r="O518" s="122"/>
      <c r="P518" s="132"/>
      <c r="Q518" s="132"/>
      <c r="R518" s="123">
        <f t="shared" si="72"/>
        <v>502</v>
      </c>
      <c r="S518" s="124" t="s">
        <v>28</v>
      </c>
      <c r="T518" s="125" t="s">
        <v>29</v>
      </c>
      <c r="U518" s="126" t="s">
        <v>30</v>
      </c>
      <c r="V518" s="127" t="s">
        <v>31</v>
      </c>
      <c r="W518" s="128">
        <v>10</v>
      </c>
      <c r="X518" s="129" t="s">
        <v>32</v>
      </c>
      <c r="Y518" s="130">
        <v>2065.5737704918033</v>
      </c>
      <c r="Z518" s="131">
        <f t="shared" si="71"/>
        <v>20655.737704918032</v>
      </c>
    </row>
    <row r="519" s="10" customFormat="1" ht="31.5">
      <c r="B519" s="112"/>
      <c r="C519" s="113">
        <f t="shared" si="64"/>
        <v>503</v>
      </c>
      <c r="D519" s="133" t="str">
        <f t="shared" si="65"/>
        <v>Картридж</v>
      </c>
      <c r="E519" s="115" t="str">
        <f t="shared" si="66"/>
        <v xml:space="preserve">Национальный режим не предоставляется – ограничение</v>
      </c>
      <c r="F519" s="113" t="str">
        <f t="shared" si="67"/>
        <v>26.20.40.190</v>
      </c>
      <c r="G519" s="116" t="str">
        <f t="shared" si="68"/>
        <v>шт.</v>
      </c>
      <c r="H519" s="117">
        <f t="shared" si="69"/>
        <v>18</v>
      </c>
      <c r="I519" s="118" t="s">
        <v>27</v>
      </c>
      <c r="J519" s="118" t="s">
        <v>27</v>
      </c>
      <c r="K519" s="119" t="s">
        <v>27</v>
      </c>
      <c r="L519" s="119"/>
      <c r="M519" s="120">
        <v>0</v>
      </c>
      <c r="N519" s="121">
        <f t="shared" si="70"/>
        <v>0</v>
      </c>
      <c r="O519" s="122"/>
      <c r="P519" s="132"/>
      <c r="Q519" s="132"/>
      <c r="R519" s="123">
        <f t="shared" si="72"/>
        <v>503</v>
      </c>
      <c r="S519" s="124" t="s">
        <v>28</v>
      </c>
      <c r="T519" s="125" t="s">
        <v>29</v>
      </c>
      <c r="U519" s="126" t="s">
        <v>30</v>
      </c>
      <c r="V519" s="127" t="s">
        <v>31</v>
      </c>
      <c r="W519" s="128">
        <v>18</v>
      </c>
      <c r="X519" s="129" t="s">
        <v>32</v>
      </c>
      <c r="Y519" s="130">
        <v>1983.6065573770493</v>
      </c>
      <c r="Z519" s="131">
        <f t="shared" si="71"/>
        <v>35704.918032786889</v>
      </c>
    </row>
    <row r="520" s="10" customFormat="1" ht="31.5">
      <c r="B520" s="112"/>
      <c r="C520" s="113">
        <f t="shared" si="64"/>
        <v>504</v>
      </c>
      <c r="D520" s="133" t="str">
        <f t="shared" si="65"/>
        <v xml:space="preserve">Контейнер отработанных чернил</v>
      </c>
      <c r="E520" s="115" t="str">
        <f t="shared" si="66"/>
        <v xml:space="preserve">Национальный режим не предоставляется – ограничение</v>
      </c>
      <c r="F520" s="113" t="str">
        <f t="shared" si="67"/>
        <v>26.20.40.190</v>
      </c>
      <c r="G520" s="116" t="str">
        <f t="shared" si="68"/>
        <v>шт.</v>
      </c>
      <c r="H520" s="117">
        <f t="shared" si="69"/>
        <v>10</v>
      </c>
      <c r="I520" s="118" t="s">
        <v>27</v>
      </c>
      <c r="J520" s="118" t="s">
        <v>27</v>
      </c>
      <c r="K520" s="119" t="s">
        <v>27</v>
      </c>
      <c r="L520" s="119"/>
      <c r="M520" s="120">
        <v>0</v>
      </c>
      <c r="N520" s="121">
        <f t="shared" si="70"/>
        <v>0</v>
      </c>
      <c r="O520" s="122"/>
      <c r="P520" s="132"/>
      <c r="Q520" s="132"/>
      <c r="R520" s="123">
        <f t="shared" si="72"/>
        <v>504</v>
      </c>
      <c r="S520" s="124" t="s">
        <v>42</v>
      </c>
      <c r="T520" s="125" t="s">
        <v>29</v>
      </c>
      <c r="U520" s="126" t="s">
        <v>30</v>
      </c>
      <c r="V520" s="127" t="s">
        <v>31</v>
      </c>
      <c r="W520" s="128">
        <v>10</v>
      </c>
      <c r="X520" s="129" t="s">
        <v>32</v>
      </c>
      <c r="Y520" s="130">
        <v>1245.9016393442623</v>
      </c>
      <c r="Z520" s="131">
        <f t="shared" si="71"/>
        <v>12459.016393442624</v>
      </c>
    </row>
    <row r="521" s="10" customFormat="1" ht="31.5">
      <c r="B521" s="112"/>
      <c r="C521" s="113">
        <f t="shared" si="64"/>
        <v>505</v>
      </c>
      <c r="D521" s="133" t="str">
        <f t="shared" si="65"/>
        <v xml:space="preserve">Узел очистки ремня переноса</v>
      </c>
      <c r="E521" s="115" t="str">
        <f t="shared" si="66"/>
        <v xml:space="preserve">Национальный режим не предоставляется – ограничение</v>
      </c>
      <c r="F521" s="113" t="str">
        <f t="shared" si="67"/>
        <v>26.20.40.190</v>
      </c>
      <c r="G521" s="116" t="str">
        <f t="shared" si="68"/>
        <v>шт.</v>
      </c>
      <c r="H521" s="117">
        <f t="shared" si="69"/>
        <v>3</v>
      </c>
      <c r="I521" s="118" t="s">
        <v>27</v>
      </c>
      <c r="J521" s="118" t="s">
        <v>27</v>
      </c>
      <c r="K521" s="119" t="s">
        <v>27</v>
      </c>
      <c r="L521" s="119"/>
      <c r="M521" s="120">
        <v>0</v>
      </c>
      <c r="N521" s="121">
        <f t="shared" si="70"/>
        <v>0</v>
      </c>
      <c r="O521" s="122"/>
      <c r="P521" s="132"/>
      <c r="Q521" s="132"/>
      <c r="R521" s="123">
        <f t="shared" si="72"/>
        <v>505</v>
      </c>
      <c r="S521" s="124" t="s">
        <v>65</v>
      </c>
      <c r="T521" s="125" t="s">
        <v>29</v>
      </c>
      <c r="U521" s="126" t="s">
        <v>30</v>
      </c>
      <c r="V521" s="127" t="s">
        <v>31</v>
      </c>
      <c r="W521" s="128">
        <v>3</v>
      </c>
      <c r="X521" s="129" t="s">
        <v>32</v>
      </c>
      <c r="Y521" s="130">
        <v>5307.377049180328</v>
      </c>
      <c r="Z521" s="131">
        <f t="shared" si="71"/>
        <v>15922.131147540984</v>
      </c>
    </row>
    <row r="522" s="10" customFormat="1" ht="31.5">
      <c r="B522" s="112"/>
      <c r="C522" s="113">
        <f t="shared" si="64"/>
        <v>506</v>
      </c>
      <c r="D522" s="133" t="str">
        <f t="shared" si="65"/>
        <v>Картридж</v>
      </c>
      <c r="E522" s="115" t="str">
        <f t="shared" si="66"/>
        <v xml:space="preserve">Национальный режим не предоставляется – ограничение</v>
      </c>
      <c r="F522" s="113" t="str">
        <f t="shared" si="67"/>
        <v>26.20.40.190</v>
      </c>
      <c r="G522" s="116" t="str">
        <f t="shared" si="68"/>
        <v>шт.</v>
      </c>
      <c r="H522" s="117">
        <f t="shared" si="69"/>
        <v>20</v>
      </c>
      <c r="I522" s="118" t="s">
        <v>27</v>
      </c>
      <c r="J522" s="118" t="s">
        <v>27</v>
      </c>
      <c r="K522" s="119" t="s">
        <v>27</v>
      </c>
      <c r="L522" s="119"/>
      <c r="M522" s="120">
        <v>0</v>
      </c>
      <c r="N522" s="121">
        <f t="shared" si="70"/>
        <v>0</v>
      </c>
      <c r="O522" s="122"/>
      <c r="P522" s="132"/>
      <c r="Q522" s="132"/>
      <c r="R522" s="123">
        <f t="shared" si="72"/>
        <v>506</v>
      </c>
      <c r="S522" s="124" t="s">
        <v>28</v>
      </c>
      <c r="T522" s="125" t="s">
        <v>29</v>
      </c>
      <c r="U522" s="126" t="s">
        <v>30</v>
      </c>
      <c r="V522" s="127" t="s">
        <v>31</v>
      </c>
      <c r="W522" s="128">
        <v>20</v>
      </c>
      <c r="X522" s="129" t="s">
        <v>32</v>
      </c>
      <c r="Y522" s="130">
        <v>459.01639344262298</v>
      </c>
      <c r="Z522" s="131">
        <f t="shared" si="71"/>
        <v>9180.3278688524588</v>
      </c>
    </row>
    <row r="523" s="10" customFormat="1" ht="31.5">
      <c r="B523" s="112"/>
      <c r="C523" s="113">
        <f t="shared" si="64"/>
        <v>507</v>
      </c>
      <c r="D523" s="133" t="str">
        <f t="shared" si="65"/>
        <v>Картридж</v>
      </c>
      <c r="E523" s="115" t="str">
        <f t="shared" si="66"/>
        <v xml:space="preserve">Национальный режим не предоставляется – ограничение</v>
      </c>
      <c r="F523" s="113" t="str">
        <f t="shared" si="67"/>
        <v>26.20.40.190</v>
      </c>
      <c r="G523" s="116" t="str">
        <f t="shared" si="68"/>
        <v>шт.</v>
      </c>
      <c r="H523" s="117">
        <f t="shared" si="69"/>
        <v>40</v>
      </c>
      <c r="I523" s="118" t="s">
        <v>27</v>
      </c>
      <c r="J523" s="118" t="s">
        <v>27</v>
      </c>
      <c r="K523" s="119" t="s">
        <v>27</v>
      </c>
      <c r="L523" s="119"/>
      <c r="M523" s="120">
        <v>0</v>
      </c>
      <c r="N523" s="121">
        <f t="shared" si="70"/>
        <v>0</v>
      </c>
      <c r="O523" s="122"/>
      <c r="P523" s="132"/>
      <c r="Q523" s="132"/>
      <c r="R523" s="123">
        <f t="shared" si="72"/>
        <v>507</v>
      </c>
      <c r="S523" s="124" t="s">
        <v>28</v>
      </c>
      <c r="T523" s="125" t="s">
        <v>29</v>
      </c>
      <c r="U523" s="126" t="s">
        <v>30</v>
      </c>
      <c r="V523" s="127" t="s">
        <v>31</v>
      </c>
      <c r="W523" s="128">
        <v>40</v>
      </c>
      <c r="X523" s="129" t="s">
        <v>32</v>
      </c>
      <c r="Y523" s="130">
        <v>415.57377049180332</v>
      </c>
      <c r="Z523" s="131">
        <f t="shared" si="71"/>
        <v>16622.950819672133</v>
      </c>
    </row>
    <row r="524" s="10" customFormat="1" ht="31.5">
      <c r="B524" s="112"/>
      <c r="C524" s="113">
        <f t="shared" si="64"/>
        <v>508</v>
      </c>
      <c r="D524" s="133" t="str">
        <f t="shared" si="65"/>
        <v>Картридж</v>
      </c>
      <c r="E524" s="115" t="str">
        <f t="shared" si="66"/>
        <v xml:space="preserve">Национальный режим не предоставляется – ограничение</v>
      </c>
      <c r="F524" s="113" t="str">
        <f t="shared" si="67"/>
        <v>26.20.40.190</v>
      </c>
      <c r="G524" s="116" t="str">
        <f t="shared" si="68"/>
        <v>шт.</v>
      </c>
      <c r="H524" s="117">
        <f t="shared" si="69"/>
        <v>5</v>
      </c>
      <c r="I524" s="118" t="s">
        <v>27</v>
      </c>
      <c r="J524" s="118" t="s">
        <v>27</v>
      </c>
      <c r="K524" s="119" t="s">
        <v>27</v>
      </c>
      <c r="L524" s="119"/>
      <c r="M524" s="120">
        <v>0</v>
      </c>
      <c r="N524" s="121">
        <f t="shared" si="70"/>
        <v>0</v>
      </c>
      <c r="O524" s="122"/>
      <c r="P524" s="132"/>
      <c r="Q524" s="132"/>
      <c r="R524" s="123">
        <f t="shared" si="72"/>
        <v>508</v>
      </c>
      <c r="S524" s="124" t="s">
        <v>28</v>
      </c>
      <c r="T524" s="125" t="s">
        <v>29</v>
      </c>
      <c r="U524" s="126" t="s">
        <v>30</v>
      </c>
      <c r="V524" s="127" t="s">
        <v>31</v>
      </c>
      <c r="W524" s="128">
        <v>5</v>
      </c>
      <c r="X524" s="129" t="s">
        <v>32</v>
      </c>
      <c r="Y524" s="130">
        <v>2469.6721311475412</v>
      </c>
      <c r="Z524" s="131">
        <f t="shared" si="71"/>
        <v>12348.360655737706</v>
      </c>
    </row>
    <row r="525" s="10" customFormat="1" ht="31.5">
      <c r="B525" s="112"/>
      <c r="C525" s="113">
        <f t="shared" si="64"/>
        <v>509</v>
      </c>
      <c r="D525" s="133" t="str">
        <f t="shared" si="65"/>
        <v>Картридж</v>
      </c>
      <c r="E525" s="115" t="str">
        <f t="shared" si="66"/>
        <v xml:space="preserve">Национальный режим не предоставляется – ограничение</v>
      </c>
      <c r="F525" s="113" t="str">
        <f t="shared" si="67"/>
        <v>26.20.40.190</v>
      </c>
      <c r="G525" s="116" t="str">
        <f t="shared" si="68"/>
        <v>шт.</v>
      </c>
      <c r="H525" s="117">
        <f t="shared" si="69"/>
        <v>1</v>
      </c>
      <c r="I525" s="118" t="s">
        <v>27</v>
      </c>
      <c r="J525" s="118" t="s">
        <v>27</v>
      </c>
      <c r="K525" s="119" t="s">
        <v>27</v>
      </c>
      <c r="L525" s="119"/>
      <c r="M525" s="120">
        <v>0</v>
      </c>
      <c r="N525" s="121">
        <f t="shared" si="70"/>
        <v>0</v>
      </c>
      <c r="O525" s="122"/>
      <c r="P525" s="132"/>
      <c r="Q525" s="132"/>
      <c r="R525" s="123">
        <f t="shared" si="72"/>
        <v>509</v>
      </c>
      <c r="S525" s="124" t="s">
        <v>28</v>
      </c>
      <c r="T525" s="125" t="s">
        <v>29</v>
      </c>
      <c r="U525" s="126" t="s">
        <v>30</v>
      </c>
      <c r="V525" s="127" t="s">
        <v>31</v>
      </c>
      <c r="W525" s="128">
        <v>1</v>
      </c>
      <c r="X525" s="129" t="s">
        <v>32</v>
      </c>
      <c r="Y525" s="130">
        <v>4630</v>
      </c>
      <c r="Z525" s="131">
        <f t="shared" si="71"/>
        <v>4630</v>
      </c>
    </row>
    <row r="526" s="10" customFormat="1" ht="31.5">
      <c r="B526" s="112"/>
      <c r="C526" s="113">
        <f t="shared" si="64"/>
        <v>510</v>
      </c>
      <c r="D526" s="133" t="str">
        <f t="shared" si="65"/>
        <v>Картридж</v>
      </c>
      <c r="E526" s="115" t="str">
        <f t="shared" si="66"/>
        <v xml:space="preserve">Национальный режим не предоставляется – ограничение</v>
      </c>
      <c r="F526" s="113" t="str">
        <f t="shared" si="67"/>
        <v>26.20.40.190</v>
      </c>
      <c r="G526" s="116" t="str">
        <f t="shared" si="68"/>
        <v>шт.</v>
      </c>
      <c r="H526" s="117">
        <f t="shared" si="69"/>
        <v>5</v>
      </c>
      <c r="I526" s="118" t="s">
        <v>27</v>
      </c>
      <c r="J526" s="118" t="s">
        <v>27</v>
      </c>
      <c r="K526" s="119" t="s">
        <v>27</v>
      </c>
      <c r="L526" s="119"/>
      <c r="M526" s="120">
        <v>0</v>
      </c>
      <c r="N526" s="121">
        <f t="shared" si="70"/>
        <v>0</v>
      </c>
      <c r="O526" s="122"/>
      <c r="P526" s="132"/>
      <c r="Q526" s="132"/>
      <c r="R526" s="123">
        <f t="shared" si="72"/>
        <v>510</v>
      </c>
      <c r="S526" s="124" t="s">
        <v>28</v>
      </c>
      <c r="T526" s="125" t="s">
        <v>29</v>
      </c>
      <c r="U526" s="126" t="s">
        <v>30</v>
      </c>
      <c r="V526" s="127" t="s">
        <v>31</v>
      </c>
      <c r="W526" s="128">
        <v>5</v>
      </c>
      <c r="X526" s="129" t="s">
        <v>32</v>
      </c>
      <c r="Y526" s="130">
        <v>2469.6721311475412</v>
      </c>
      <c r="Z526" s="131">
        <f t="shared" si="71"/>
        <v>12348.360655737706</v>
      </c>
    </row>
    <row r="527" s="10" customFormat="1" ht="31.5">
      <c r="B527" s="112"/>
      <c r="C527" s="113">
        <f t="shared" si="64"/>
        <v>511</v>
      </c>
      <c r="D527" s="133" t="str">
        <f t="shared" si="65"/>
        <v>Картридж</v>
      </c>
      <c r="E527" s="115" t="str">
        <f t="shared" si="66"/>
        <v xml:space="preserve">Национальный режим не предоставляется – ограничение</v>
      </c>
      <c r="F527" s="113" t="str">
        <f t="shared" si="67"/>
        <v>26.20.40.190</v>
      </c>
      <c r="G527" s="116" t="str">
        <f t="shared" si="68"/>
        <v>шт.</v>
      </c>
      <c r="H527" s="117">
        <f t="shared" si="69"/>
        <v>1</v>
      </c>
      <c r="I527" s="118" t="s">
        <v>27</v>
      </c>
      <c r="J527" s="118" t="s">
        <v>27</v>
      </c>
      <c r="K527" s="119" t="s">
        <v>27</v>
      </c>
      <c r="L527" s="119"/>
      <c r="M527" s="120">
        <v>0</v>
      </c>
      <c r="N527" s="121">
        <f t="shared" si="70"/>
        <v>0</v>
      </c>
      <c r="O527" s="122"/>
      <c r="P527" s="132"/>
      <c r="Q527" s="132"/>
      <c r="R527" s="123">
        <f t="shared" si="72"/>
        <v>511</v>
      </c>
      <c r="S527" s="124" t="s">
        <v>28</v>
      </c>
      <c r="T527" s="125" t="s">
        <v>29</v>
      </c>
      <c r="U527" s="126" t="s">
        <v>30</v>
      </c>
      <c r="V527" s="127" t="s">
        <v>31</v>
      </c>
      <c r="W527" s="128">
        <v>1</v>
      </c>
      <c r="X527" s="129" t="s">
        <v>32</v>
      </c>
      <c r="Y527" s="130">
        <v>4350</v>
      </c>
      <c r="Z527" s="131">
        <f t="shared" si="71"/>
        <v>4350</v>
      </c>
    </row>
    <row r="528" s="10" customFormat="1" ht="31.5">
      <c r="B528" s="112"/>
      <c r="C528" s="113">
        <f t="shared" si="64"/>
        <v>512</v>
      </c>
      <c r="D528" s="133" t="str">
        <f t="shared" si="65"/>
        <v>Картридж</v>
      </c>
      <c r="E528" s="115" t="str">
        <f t="shared" si="66"/>
        <v xml:space="preserve">Национальный режим не предоставляется – ограничение</v>
      </c>
      <c r="F528" s="113" t="str">
        <f t="shared" si="67"/>
        <v>26.20.40.190</v>
      </c>
      <c r="G528" s="116" t="str">
        <f t="shared" si="68"/>
        <v>шт.</v>
      </c>
      <c r="H528" s="117">
        <f t="shared" si="69"/>
        <v>5</v>
      </c>
      <c r="I528" s="118" t="s">
        <v>27</v>
      </c>
      <c r="J528" s="118" t="s">
        <v>27</v>
      </c>
      <c r="K528" s="119" t="s">
        <v>27</v>
      </c>
      <c r="L528" s="119"/>
      <c r="M528" s="120">
        <v>0</v>
      </c>
      <c r="N528" s="121">
        <f t="shared" si="70"/>
        <v>0</v>
      </c>
      <c r="O528" s="122"/>
      <c r="P528" s="132"/>
      <c r="Q528" s="132"/>
      <c r="R528" s="123">
        <f t="shared" si="72"/>
        <v>512</v>
      </c>
      <c r="S528" s="124" t="s">
        <v>28</v>
      </c>
      <c r="T528" s="125" t="s">
        <v>29</v>
      </c>
      <c r="U528" s="126" t="s">
        <v>30</v>
      </c>
      <c r="V528" s="127" t="s">
        <v>31</v>
      </c>
      <c r="W528" s="128">
        <v>5</v>
      </c>
      <c r="X528" s="129" t="s">
        <v>32</v>
      </c>
      <c r="Y528" s="130">
        <v>2469.6721311475412</v>
      </c>
      <c r="Z528" s="131">
        <f t="shared" si="71"/>
        <v>12348.360655737706</v>
      </c>
    </row>
    <row r="529" s="10" customFormat="1" ht="31.5">
      <c r="B529" s="112"/>
      <c r="C529" s="113">
        <f t="shared" ref="C529:C592" si="73">R529</f>
        <v>513</v>
      </c>
      <c r="D529" s="133" t="str">
        <f t="shared" ref="D529:H592" si="74">S529</f>
        <v>Картридж</v>
      </c>
      <c r="E529" s="115" t="str">
        <f t="shared" ref="E529:E592" si="75">T529</f>
        <v xml:space="preserve">Национальный режим не предоставляется – ограничение</v>
      </c>
      <c r="F529" s="113" t="str">
        <f t="shared" ref="F529:F592" si="76">U529</f>
        <v>26.20.40.190</v>
      </c>
      <c r="G529" s="116" t="str">
        <f t="shared" ref="G529:G592" si="77">V529</f>
        <v>шт.</v>
      </c>
      <c r="H529" s="117">
        <f t="shared" ref="H529:H592" si="78">W529</f>
        <v>10</v>
      </c>
      <c r="I529" s="118" t="s">
        <v>27</v>
      </c>
      <c r="J529" s="118" t="s">
        <v>27</v>
      </c>
      <c r="K529" s="119" t="s">
        <v>27</v>
      </c>
      <c r="L529" s="119"/>
      <c r="M529" s="120">
        <v>0</v>
      </c>
      <c r="N529" s="121">
        <f t="shared" ref="N529:N592" si="79">H529*M529</f>
        <v>0</v>
      </c>
      <c r="O529" s="122"/>
      <c r="P529" s="132"/>
      <c r="Q529" s="132"/>
      <c r="R529" s="123">
        <f t="shared" si="72"/>
        <v>513</v>
      </c>
      <c r="S529" s="124" t="s">
        <v>28</v>
      </c>
      <c r="T529" s="125" t="s">
        <v>29</v>
      </c>
      <c r="U529" s="126" t="s">
        <v>30</v>
      </c>
      <c r="V529" s="127" t="s">
        <v>31</v>
      </c>
      <c r="W529" s="128">
        <v>10</v>
      </c>
      <c r="X529" s="129" t="s">
        <v>32</v>
      </c>
      <c r="Y529" s="130">
        <v>971.31147540983613</v>
      </c>
      <c r="Z529" s="131">
        <f t="shared" ref="Z529:Z592" si="80">W529*Y529</f>
        <v>9713.114754098362</v>
      </c>
    </row>
    <row r="530" s="10" customFormat="1" ht="31.5">
      <c r="B530" s="112"/>
      <c r="C530" s="113">
        <f t="shared" si="73"/>
        <v>514</v>
      </c>
      <c r="D530" s="133" t="str">
        <f t="shared" si="74"/>
        <v>Картридж</v>
      </c>
      <c r="E530" s="115" t="str">
        <f t="shared" si="75"/>
        <v xml:space="preserve">Национальный режим не предоставляется – ограничение</v>
      </c>
      <c r="F530" s="113" t="str">
        <f t="shared" si="76"/>
        <v>26.20.40.190</v>
      </c>
      <c r="G530" s="116" t="str">
        <f t="shared" si="77"/>
        <v>шт.</v>
      </c>
      <c r="H530" s="117">
        <f t="shared" si="78"/>
        <v>10</v>
      </c>
      <c r="I530" s="118" t="s">
        <v>27</v>
      </c>
      <c r="J530" s="118" t="s">
        <v>27</v>
      </c>
      <c r="K530" s="119" t="s">
        <v>27</v>
      </c>
      <c r="L530" s="119"/>
      <c r="M530" s="120">
        <v>0</v>
      </c>
      <c r="N530" s="121">
        <f t="shared" si="79"/>
        <v>0</v>
      </c>
      <c r="O530" s="122"/>
      <c r="P530" s="132"/>
      <c r="Q530" s="132"/>
      <c r="R530" s="123">
        <f t="shared" ref="R530:R593" si="81">R529+1</f>
        <v>514</v>
      </c>
      <c r="S530" s="124" t="s">
        <v>28</v>
      </c>
      <c r="T530" s="125" t="s">
        <v>29</v>
      </c>
      <c r="U530" s="126" t="s">
        <v>30</v>
      </c>
      <c r="V530" s="127" t="s">
        <v>31</v>
      </c>
      <c r="W530" s="128">
        <v>10</v>
      </c>
      <c r="X530" s="129" t="s">
        <v>32</v>
      </c>
      <c r="Y530" s="130">
        <v>670</v>
      </c>
      <c r="Z530" s="131">
        <f t="shared" si="80"/>
        <v>6700</v>
      </c>
    </row>
    <row r="531" s="10" customFormat="1" ht="31.5">
      <c r="B531" s="112"/>
      <c r="C531" s="113">
        <f t="shared" si="73"/>
        <v>515</v>
      </c>
      <c r="D531" s="133" t="str">
        <f t="shared" si="74"/>
        <v>Картридж</v>
      </c>
      <c r="E531" s="115" t="str">
        <f t="shared" si="75"/>
        <v xml:space="preserve">Национальный режим не предоставляется – ограничение</v>
      </c>
      <c r="F531" s="113" t="str">
        <f t="shared" si="76"/>
        <v>26.20.40.190</v>
      </c>
      <c r="G531" s="116" t="str">
        <f t="shared" si="77"/>
        <v>шт.</v>
      </c>
      <c r="H531" s="117">
        <f t="shared" si="78"/>
        <v>30</v>
      </c>
      <c r="I531" s="118" t="s">
        <v>27</v>
      </c>
      <c r="J531" s="118" t="s">
        <v>27</v>
      </c>
      <c r="K531" s="119" t="s">
        <v>27</v>
      </c>
      <c r="L531" s="119"/>
      <c r="M531" s="120">
        <v>0</v>
      </c>
      <c r="N531" s="121">
        <f t="shared" si="79"/>
        <v>0</v>
      </c>
      <c r="O531" s="122"/>
      <c r="P531" s="132"/>
      <c r="Q531" s="132"/>
      <c r="R531" s="123">
        <f t="shared" si="81"/>
        <v>515</v>
      </c>
      <c r="S531" s="124" t="s">
        <v>28</v>
      </c>
      <c r="T531" s="125" t="s">
        <v>29</v>
      </c>
      <c r="U531" s="126" t="s">
        <v>30</v>
      </c>
      <c r="V531" s="127" t="s">
        <v>31</v>
      </c>
      <c r="W531" s="128">
        <v>30</v>
      </c>
      <c r="X531" s="129" t="s">
        <v>32</v>
      </c>
      <c r="Y531" s="130">
        <v>683.60655737704917</v>
      </c>
      <c r="Z531" s="131">
        <f t="shared" si="80"/>
        <v>20508.196721311477</v>
      </c>
    </row>
    <row r="532" s="10" customFormat="1" ht="31.5">
      <c r="B532" s="112"/>
      <c r="C532" s="113">
        <f t="shared" si="73"/>
        <v>516</v>
      </c>
      <c r="D532" s="133" t="str">
        <f t="shared" si="74"/>
        <v xml:space="preserve">Контейнер отработанных чернил</v>
      </c>
      <c r="E532" s="115" t="str">
        <f t="shared" si="75"/>
        <v xml:space="preserve">Национальный режим не предоставляется – ограничение</v>
      </c>
      <c r="F532" s="113" t="str">
        <f t="shared" si="76"/>
        <v>26.20.40.190</v>
      </c>
      <c r="G532" s="116" t="str">
        <f t="shared" si="77"/>
        <v>шт.</v>
      </c>
      <c r="H532" s="117">
        <f t="shared" si="78"/>
        <v>1</v>
      </c>
      <c r="I532" s="118" t="s">
        <v>27</v>
      </c>
      <c r="J532" s="118" t="s">
        <v>27</v>
      </c>
      <c r="K532" s="119" t="s">
        <v>27</v>
      </c>
      <c r="L532" s="119"/>
      <c r="M532" s="120">
        <v>0</v>
      </c>
      <c r="N532" s="121">
        <f t="shared" si="79"/>
        <v>0</v>
      </c>
      <c r="O532" s="122"/>
      <c r="P532" s="132"/>
      <c r="Q532" s="132"/>
      <c r="R532" s="123">
        <f t="shared" si="81"/>
        <v>516</v>
      </c>
      <c r="S532" s="124" t="s">
        <v>42</v>
      </c>
      <c r="T532" s="125" t="s">
        <v>29</v>
      </c>
      <c r="U532" s="126" t="s">
        <v>30</v>
      </c>
      <c r="V532" s="127" t="s">
        <v>31</v>
      </c>
      <c r="W532" s="128">
        <v>1</v>
      </c>
      <c r="X532" s="129" t="s">
        <v>32</v>
      </c>
      <c r="Y532" s="130">
        <v>8641.8032786885251</v>
      </c>
      <c r="Z532" s="131">
        <f t="shared" si="80"/>
        <v>8641.8032786885251</v>
      </c>
    </row>
    <row r="533" s="10" customFormat="1" ht="31.5">
      <c r="B533" s="112"/>
      <c r="C533" s="113">
        <f t="shared" si="73"/>
        <v>517</v>
      </c>
      <c r="D533" s="133" t="str">
        <f t="shared" si="74"/>
        <v xml:space="preserve">Печатающая головка</v>
      </c>
      <c r="E533" s="115" t="str">
        <f t="shared" si="75"/>
        <v xml:space="preserve">Национальный режим не предоставляется – ограничение</v>
      </c>
      <c r="F533" s="113" t="str">
        <f t="shared" si="76"/>
        <v>26.20.40.190</v>
      </c>
      <c r="G533" s="116" t="str">
        <f t="shared" si="77"/>
        <v>шт.</v>
      </c>
      <c r="H533" s="117">
        <f t="shared" si="78"/>
        <v>1</v>
      </c>
      <c r="I533" s="118" t="s">
        <v>27</v>
      </c>
      <c r="J533" s="118" t="s">
        <v>27</v>
      </c>
      <c r="K533" s="119" t="s">
        <v>27</v>
      </c>
      <c r="L533" s="119"/>
      <c r="M533" s="120">
        <v>0</v>
      </c>
      <c r="N533" s="121">
        <f t="shared" si="79"/>
        <v>0</v>
      </c>
      <c r="O533" s="122"/>
      <c r="P533" s="132"/>
      <c r="Q533" s="132"/>
      <c r="R533" s="123">
        <f t="shared" si="81"/>
        <v>517</v>
      </c>
      <c r="S533" s="124" t="s">
        <v>50</v>
      </c>
      <c r="T533" s="125" t="s">
        <v>29</v>
      </c>
      <c r="U533" s="126" t="s">
        <v>30</v>
      </c>
      <c r="V533" s="127" t="s">
        <v>31</v>
      </c>
      <c r="W533" s="128">
        <v>1</v>
      </c>
      <c r="X533" s="129" t="s">
        <v>32</v>
      </c>
      <c r="Y533" s="130">
        <v>39745.901639344265</v>
      </c>
      <c r="Z533" s="131">
        <f t="shared" si="80"/>
        <v>39745.901639344265</v>
      </c>
    </row>
    <row r="534" s="10" customFormat="1" ht="31.5">
      <c r="B534" s="112"/>
      <c r="C534" s="113">
        <f t="shared" si="73"/>
        <v>518</v>
      </c>
      <c r="D534" s="133" t="str">
        <f t="shared" si="74"/>
        <v xml:space="preserve">Тормозная площадка</v>
      </c>
      <c r="E534" s="115" t="str">
        <f t="shared" si="75"/>
        <v xml:space="preserve">Национальный режим не предоставляется – ограничение</v>
      </c>
      <c r="F534" s="113" t="str">
        <f t="shared" si="76"/>
        <v>26.20.40.190</v>
      </c>
      <c r="G534" s="116" t="str">
        <f t="shared" si="77"/>
        <v>шт.</v>
      </c>
      <c r="H534" s="117">
        <f t="shared" si="78"/>
        <v>6</v>
      </c>
      <c r="I534" s="118" t="s">
        <v>27</v>
      </c>
      <c r="J534" s="118" t="s">
        <v>27</v>
      </c>
      <c r="K534" s="119" t="s">
        <v>27</v>
      </c>
      <c r="L534" s="119"/>
      <c r="M534" s="120">
        <v>0</v>
      </c>
      <c r="N534" s="121">
        <f t="shared" si="79"/>
        <v>0</v>
      </c>
      <c r="O534" s="122"/>
      <c r="P534" s="132"/>
      <c r="Q534" s="132"/>
      <c r="R534" s="123">
        <f t="shared" si="81"/>
        <v>518</v>
      </c>
      <c r="S534" s="124" t="s">
        <v>39</v>
      </c>
      <c r="T534" s="125" t="s">
        <v>29</v>
      </c>
      <c r="U534" s="126" t="s">
        <v>30</v>
      </c>
      <c r="V534" s="127" t="s">
        <v>31</v>
      </c>
      <c r="W534" s="128">
        <v>6</v>
      </c>
      <c r="X534" s="129" t="s">
        <v>32</v>
      </c>
      <c r="Y534" s="130">
        <v>500</v>
      </c>
      <c r="Z534" s="131">
        <f t="shared" si="80"/>
        <v>3000</v>
      </c>
    </row>
    <row r="535" s="10" customFormat="1" ht="31.5">
      <c r="B535" s="112"/>
      <c r="C535" s="113">
        <f t="shared" si="73"/>
        <v>519</v>
      </c>
      <c r="D535" s="133" t="str">
        <f t="shared" si="74"/>
        <v xml:space="preserve">Узел роликов ADF</v>
      </c>
      <c r="E535" s="115" t="str">
        <f t="shared" si="75"/>
        <v xml:space="preserve">Национальный режим не предоставляется – ограничение</v>
      </c>
      <c r="F535" s="113" t="str">
        <f t="shared" si="76"/>
        <v>26.20.40.190</v>
      </c>
      <c r="G535" s="116" t="str">
        <f t="shared" si="77"/>
        <v>шт.</v>
      </c>
      <c r="H535" s="117">
        <f t="shared" si="78"/>
        <v>10</v>
      </c>
      <c r="I535" s="118" t="s">
        <v>27</v>
      </c>
      <c r="J535" s="118" t="s">
        <v>27</v>
      </c>
      <c r="K535" s="119" t="s">
        <v>27</v>
      </c>
      <c r="L535" s="119"/>
      <c r="M535" s="120">
        <v>0</v>
      </c>
      <c r="N535" s="121">
        <f t="shared" si="79"/>
        <v>0</v>
      </c>
      <c r="O535" s="122"/>
      <c r="P535" s="132"/>
      <c r="Q535" s="132"/>
      <c r="R535" s="123">
        <f t="shared" si="81"/>
        <v>519</v>
      </c>
      <c r="S535" s="124" t="s">
        <v>35</v>
      </c>
      <c r="T535" s="125" t="s">
        <v>29</v>
      </c>
      <c r="U535" s="126" t="s">
        <v>30</v>
      </c>
      <c r="V535" s="127" t="s">
        <v>31</v>
      </c>
      <c r="W535" s="128">
        <v>10</v>
      </c>
      <c r="X535" s="129" t="s">
        <v>32</v>
      </c>
      <c r="Y535" s="130">
        <v>841.80327868852464</v>
      </c>
      <c r="Z535" s="131">
        <f t="shared" si="80"/>
        <v>8418.0327868852473</v>
      </c>
    </row>
    <row r="536" s="10" customFormat="1" ht="31.5">
      <c r="B536" s="112"/>
      <c r="C536" s="113">
        <f t="shared" si="73"/>
        <v>520</v>
      </c>
      <c r="D536" s="133" t="str">
        <f t="shared" si="74"/>
        <v xml:space="preserve">Этикет лента</v>
      </c>
      <c r="E536" s="115" t="str">
        <f t="shared" si="75"/>
        <v xml:space="preserve">Национальный режим не предоставляется – ограничение</v>
      </c>
      <c r="F536" s="113" t="str">
        <f t="shared" si="76"/>
        <v>26.20.40.190</v>
      </c>
      <c r="G536" s="116" t="str">
        <f t="shared" si="77"/>
        <v>шт.</v>
      </c>
      <c r="H536" s="117">
        <f t="shared" si="78"/>
        <v>20</v>
      </c>
      <c r="I536" s="118" t="s">
        <v>27</v>
      </c>
      <c r="J536" s="118" t="s">
        <v>27</v>
      </c>
      <c r="K536" s="119" t="s">
        <v>27</v>
      </c>
      <c r="L536" s="119"/>
      <c r="M536" s="120">
        <v>0</v>
      </c>
      <c r="N536" s="121">
        <f t="shared" si="79"/>
        <v>0</v>
      </c>
      <c r="O536" s="122"/>
      <c r="P536" s="132"/>
      <c r="Q536" s="132"/>
      <c r="R536" s="123">
        <f t="shared" si="81"/>
        <v>520</v>
      </c>
      <c r="S536" s="124" t="s">
        <v>51</v>
      </c>
      <c r="T536" s="125" t="s">
        <v>29</v>
      </c>
      <c r="U536" s="126" t="s">
        <v>30</v>
      </c>
      <c r="V536" s="127" t="s">
        <v>31</v>
      </c>
      <c r="W536" s="128">
        <v>20</v>
      </c>
      <c r="X536" s="129" t="s">
        <v>32</v>
      </c>
      <c r="Y536" s="130">
        <v>520</v>
      </c>
      <c r="Z536" s="131">
        <f t="shared" si="80"/>
        <v>10400</v>
      </c>
    </row>
    <row r="537" s="10" customFormat="1" ht="31.5">
      <c r="B537" s="112"/>
      <c r="C537" s="113">
        <f t="shared" si="73"/>
        <v>521</v>
      </c>
      <c r="D537" s="133" t="str">
        <f t="shared" si="74"/>
        <v xml:space="preserve">Этикет лента</v>
      </c>
      <c r="E537" s="115" t="str">
        <f t="shared" si="75"/>
        <v xml:space="preserve">Национальный режим не предоставляется – ограничение</v>
      </c>
      <c r="F537" s="113" t="str">
        <f t="shared" si="76"/>
        <v>26.20.40.190</v>
      </c>
      <c r="G537" s="116" t="str">
        <f t="shared" si="77"/>
        <v>шт.</v>
      </c>
      <c r="H537" s="117">
        <f t="shared" si="78"/>
        <v>20</v>
      </c>
      <c r="I537" s="118" t="s">
        <v>27</v>
      </c>
      <c r="J537" s="118" t="s">
        <v>27</v>
      </c>
      <c r="K537" s="119" t="s">
        <v>27</v>
      </c>
      <c r="L537" s="119"/>
      <c r="M537" s="120">
        <v>0</v>
      </c>
      <c r="N537" s="121">
        <f t="shared" si="79"/>
        <v>0</v>
      </c>
      <c r="O537" s="122"/>
      <c r="P537" s="132"/>
      <c r="Q537" s="132"/>
      <c r="R537" s="123">
        <f t="shared" si="81"/>
        <v>521</v>
      </c>
      <c r="S537" s="124" t="s">
        <v>51</v>
      </c>
      <c r="T537" s="125" t="s">
        <v>29</v>
      </c>
      <c r="U537" s="126" t="s">
        <v>30</v>
      </c>
      <c r="V537" s="127" t="s">
        <v>31</v>
      </c>
      <c r="W537" s="128">
        <v>20</v>
      </c>
      <c r="X537" s="129" t="s">
        <v>32</v>
      </c>
      <c r="Y537" s="130">
        <v>1040.983606557377</v>
      </c>
      <c r="Z537" s="131">
        <f t="shared" si="80"/>
        <v>20819.672131147541</v>
      </c>
    </row>
    <row r="538" s="10" customFormat="1" ht="31.5">
      <c r="B538" s="112"/>
      <c r="C538" s="113">
        <f t="shared" si="73"/>
        <v>522</v>
      </c>
      <c r="D538" s="133" t="str">
        <f t="shared" si="74"/>
        <v xml:space="preserve">Этикет лента</v>
      </c>
      <c r="E538" s="115" t="str">
        <f t="shared" si="75"/>
        <v xml:space="preserve">Национальный режим не предоставляется – ограничение</v>
      </c>
      <c r="F538" s="113" t="str">
        <f t="shared" si="76"/>
        <v>26.20.40.190</v>
      </c>
      <c r="G538" s="116" t="str">
        <f t="shared" si="77"/>
        <v>шт.</v>
      </c>
      <c r="H538" s="117">
        <f t="shared" si="78"/>
        <v>20</v>
      </c>
      <c r="I538" s="118" t="s">
        <v>27</v>
      </c>
      <c r="J538" s="118" t="s">
        <v>27</v>
      </c>
      <c r="K538" s="119" t="s">
        <v>27</v>
      </c>
      <c r="L538" s="119"/>
      <c r="M538" s="120">
        <v>0</v>
      </c>
      <c r="N538" s="121">
        <f t="shared" si="79"/>
        <v>0</v>
      </c>
      <c r="O538" s="122"/>
      <c r="P538" s="132"/>
      <c r="Q538" s="132"/>
      <c r="R538" s="123">
        <f t="shared" si="81"/>
        <v>522</v>
      </c>
      <c r="S538" s="124" t="s">
        <v>51</v>
      </c>
      <c r="T538" s="125" t="s">
        <v>29</v>
      </c>
      <c r="U538" s="126" t="s">
        <v>30</v>
      </c>
      <c r="V538" s="127" t="s">
        <v>31</v>
      </c>
      <c r="W538" s="128">
        <v>20</v>
      </c>
      <c r="X538" s="129" t="s">
        <v>32</v>
      </c>
      <c r="Y538" s="130">
        <v>350</v>
      </c>
      <c r="Z538" s="131">
        <f t="shared" si="80"/>
        <v>7000</v>
      </c>
    </row>
    <row r="539" s="10" customFormat="1" ht="31.5">
      <c r="B539" s="112"/>
      <c r="C539" s="113">
        <f t="shared" si="73"/>
        <v>523</v>
      </c>
      <c r="D539" s="133" t="str">
        <f t="shared" si="74"/>
        <v>Датчик</v>
      </c>
      <c r="E539" s="115" t="str">
        <f t="shared" si="75"/>
        <v xml:space="preserve">Национальный режим не предоставляется – ограничение</v>
      </c>
      <c r="F539" s="113" t="str">
        <f t="shared" si="76"/>
        <v>26.20.40.190</v>
      </c>
      <c r="G539" s="116" t="str">
        <f t="shared" si="77"/>
        <v>шт.</v>
      </c>
      <c r="H539" s="117">
        <f t="shared" si="78"/>
        <v>1</v>
      </c>
      <c r="I539" s="118" t="s">
        <v>27</v>
      </c>
      <c r="J539" s="118" t="s">
        <v>27</v>
      </c>
      <c r="K539" s="119" t="s">
        <v>27</v>
      </c>
      <c r="L539" s="119"/>
      <c r="M539" s="120">
        <v>0</v>
      </c>
      <c r="N539" s="121">
        <f t="shared" si="79"/>
        <v>0</v>
      </c>
      <c r="O539" s="122"/>
      <c r="P539" s="132"/>
      <c r="Q539" s="132"/>
      <c r="R539" s="123">
        <f t="shared" si="81"/>
        <v>523</v>
      </c>
      <c r="S539" s="124" t="s">
        <v>66</v>
      </c>
      <c r="T539" s="125" t="s">
        <v>29</v>
      </c>
      <c r="U539" s="126" t="s">
        <v>30</v>
      </c>
      <c r="V539" s="127" t="s">
        <v>31</v>
      </c>
      <c r="W539" s="128">
        <v>1</v>
      </c>
      <c r="X539" s="129" t="s">
        <v>32</v>
      </c>
      <c r="Y539" s="130">
        <v>8196.7213114754104</v>
      </c>
      <c r="Z539" s="131">
        <f t="shared" si="80"/>
        <v>8196.7213114754104</v>
      </c>
    </row>
    <row r="540" s="10" customFormat="1" ht="31.5">
      <c r="B540" s="112"/>
      <c r="C540" s="113">
        <f t="shared" si="73"/>
        <v>524</v>
      </c>
      <c r="D540" s="133" t="str">
        <f t="shared" si="74"/>
        <v>Картридж</v>
      </c>
      <c r="E540" s="115" t="str">
        <f t="shared" si="75"/>
        <v xml:space="preserve">Национальный режим не предоставляется – ограничение</v>
      </c>
      <c r="F540" s="113" t="str">
        <f t="shared" si="76"/>
        <v>26.20.40.190</v>
      </c>
      <c r="G540" s="116" t="str">
        <f t="shared" si="77"/>
        <v>шт.</v>
      </c>
      <c r="H540" s="117">
        <f t="shared" si="78"/>
        <v>10</v>
      </c>
      <c r="I540" s="118" t="s">
        <v>27</v>
      </c>
      <c r="J540" s="118" t="s">
        <v>27</v>
      </c>
      <c r="K540" s="119" t="s">
        <v>27</v>
      </c>
      <c r="L540" s="119"/>
      <c r="M540" s="120">
        <v>0</v>
      </c>
      <c r="N540" s="121">
        <f t="shared" si="79"/>
        <v>0</v>
      </c>
      <c r="O540" s="122"/>
      <c r="P540" s="132"/>
      <c r="Q540" s="132"/>
      <c r="R540" s="123">
        <f t="shared" si="81"/>
        <v>524</v>
      </c>
      <c r="S540" s="124" t="s">
        <v>28</v>
      </c>
      <c r="T540" s="125" t="s">
        <v>29</v>
      </c>
      <c r="U540" s="126" t="s">
        <v>30</v>
      </c>
      <c r="V540" s="127" t="s">
        <v>31</v>
      </c>
      <c r="W540" s="128">
        <v>10</v>
      </c>
      <c r="X540" s="129" t="s">
        <v>32</v>
      </c>
      <c r="Y540" s="130">
        <v>288.52459016393442</v>
      </c>
      <c r="Z540" s="131">
        <f t="shared" si="80"/>
        <v>2885.2459016393441</v>
      </c>
    </row>
    <row r="541" s="10" customFormat="1" ht="31.5">
      <c r="B541" s="112"/>
      <c r="C541" s="113">
        <f t="shared" si="73"/>
        <v>525</v>
      </c>
      <c r="D541" s="133" t="str">
        <f t="shared" si="74"/>
        <v>Картридж</v>
      </c>
      <c r="E541" s="115" t="str">
        <f t="shared" si="75"/>
        <v xml:space="preserve">Национальный режим не предоставляется – ограничение</v>
      </c>
      <c r="F541" s="113" t="str">
        <f t="shared" si="76"/>
        <v>26.20.40.190</v>
      </c>
      <c r="G541" s="116" t="str">
        <f t="shared" si="77"/>
        <v>шт.</v>
      </c>
      <c r="H541" s="117">
        <f t="shared" si="78"/>
        <v>85</v>
      </c>
      <c r="I541" s="118" t="s">
        <v>27</v>
      </c>
      <c r="J541" s="118" t="s">
        <v>27</v>
      </c>
      <c r="K541" s="119" t="s">
        <v>27</v>
      </c>
      <c r="L541" s="119"/>
      <c r="M541" s="120">
        <v>0</v>
      </c>
      <c r="N541" s="121">
        <f t="shared" si="79"/>
        <v>0</v>
      </c>
      <c r="O541" s="122"/>
      <c r="P541" s="132"/>
      <c r="Q541" s="132"/>
      <c r="R541" s="123">
        <f t="shared" si="81"/>
        <v>525</v>
      </c>
      <c r="S541" s="124" t="s">
        <v>28</v>
      </c>
      <c r="T541" s="125" t="s">
        <v>29</v>
      </c>
      <c r="U541" s="126" t="s">
        <v>30</v>
      </c>
      <c r="V541" s="127" t="s">
        <v>31</v>
      </c>
      <c r="W541" s="128">
        <v>85</v>
      </c>
      <c r="X541" s="129" t="s">
        <v>32</v>
      </c>
      <c r="Y541" s="130">
        <v>536.88524590163934</v>
      </c>
      <c r="Z541" s="131">
        <f t="shared" si="80"/>
        <v>45635.24590163934</v>
      </c>
    </row>
    <row r="542" s="10" customFormat="1" ht="31.5">
      <c r="B542" s="112"/>
      <c r="C542" s="113">
        <f t="shared" si="73"/>
        <v>526</v>
      </c>
      <c r="D542" s="133" t="str">
        <f t="shared" si="74"/>
        <v>Картридж</v>
      </c>
      <c r="E542" s="115" t="str">
        <f t="shared" si="75"/>
        <v xml:space="preserve">Национальный режим не предоставляется – ограничение</v>
      </c>
      <c r="F542" s="113" t="str">
        <f t="shared" si="76"/>
        <v>26.20.40.190</v>
      </c>
      <c r="G542" s="116" t="str">
        <f t="shared" si="77"/>
        <v>шт.</v>
      </c>
      <c r="H542" s="117">
        <f t="shared" si="78"/>
        <v>30</v>
      </c>
      <c r="I542" s="118" t="s">
        <v>27</v>
      </c>
      <c r="J542" s="118" t="s">
        <v>27</v>
      </c>
      <c r="K542" s="119" t="s">
        <v>27</v>
      </c>
      <c r="L542" s="119"/>
      <c r="M542" s="120">
        <v>0</v>
      </c>
      <c r="N542" s="121">
        <f t="shared" si="79"/>
        <v>0</v>
      </c>
      <c r="O542" s="122"/>
      <c r="P542" s="132"/>
      <c r="Q542" s="132"/>
      <c r="R542" s="123">
        <f t="shared" si="81"/>
        <v>526</v>
      </c>
      <c r="S542" s="124" t="s">
        <v>28</v>
      </c>
      <c r="T542" s="125" t="s">
        <v>29</v>
      </c>
      <c r="U542" s="126" t="s">
        <v>30</v>
      </c>
      <c r="V542" s="127" t="s">
        <v>31</v>
      </c>
      <c r="W542" s="128">
        <v>30</v>
      </c>
      <c r="X542" s="129" t="s">
        <v>32</v>
      </c>
      <c r="Y542" s="130">
        <v>762.29508196721315</v>
      </c>
      <c r="Z542" s="131">
        <f t="shared" si="80"/>
        <v>22868.852459016394</v>
      </c>
    </row>
    <row r="543" s="10" customFormat="1" ht="31.5">
      <c r="B543" s="112"/>
      <c r="C543" s="113">
        <f t="shared" si="73"/>
        <v>527</v>
      </c>
      <c r="D543" s="133" t="str">
        <f t="shared" si="74"/>
        <v>Картридж</v>
      </c>
      <c r="E543" s="115" t="str">
        <f t="shared" si="75"/>
        <v xml:space="preserve">Национальный режим не предоставляется – ограничение</v>
      </c>
      <c r="F543" s="113" t="str">
        <f t="shared" si="76"/>
        <v>26.20.40.190</v>
      </c>
      <c r="G543" s="116" t="str">
        <f t="shared" si="77"/>
        <v>шт.</v>
      </c>
      <c r="H543" s="117">
        <f t="shared" si="78"/>
        <v>10</v>
      </c>
      <c r="I543" s="118" t="s">
        <v>27</v>
      </c>
      <c r="J543" s="118" t="s">
        <v>27</v>
      </c>
      <c r="K543" s="119" t="s">
        <v>27</v>
      </c>
      <c r="L543" s="119"/>
      <c r="M543" s="120">
        <v>0</v>
      </c>
      <c r="N543" s="121">
        <f t="shared" si="79"/>
        <v>0</v>
      </c>
      <c r="O543" s="122"/>
      <c r="P543" s="132"/>
      <c r="Q543" s="132"/>
      <c r="R543" s="123">
        <f t="shared" si="81"/>
        <v>527</v>
      </c>
      <c r="S543" s="124" t="s">
        <v>28</v>
      </c>
      <c r="T543" s="125" t="s">
        <v>29</v>
      </c>
      <c r="U543" s="126" t="s">
        <v>30</v>
      </c>
      <c r="V543" s="127" t="s">
        <v>31</v>
      </c>
      <c r="W543" s="128">
        <v>10</v>
      </c>
      <c r="X543" s="129" t="s">
        <v>32</v>
      </c>
      <c r="Y543" s="130">
        <v>870.00000000000011</v>
      </c>
      <c r="Z543" s="131">
        <f t="shared" si="80"/>
        <v>8700.0000000000018</v>
      </c>
    </row>
    <row r="544" s="10" customFormat="1" ht="31.5">
      <c r="B544" s="112"/>
      <c r="C544" s="113">
        <f t="shared" si="73"/>
        <v>528</v>
      </c>
      <c r="D544" s="133" t="str">
        <f t="shared" si="74"/>
        <v>Картридж</v>
      </c>
      <c r="E544" s="115" t="str">
        <f t="shared" si="75"/>
        <v xml:space="preserve">Национальный режим не предоставляется – ограничение</v>
      </c>
      <c r="F544" s="113" t="str">
        <f t="shared" si="76"/>
        <v>26.20.40.190</v>
      </c>
      <c r="G544" s="116" t="str">
        <f t="shared" si="77"/>
        <v>шт.</v>
      </c>
      <c r="H544" s="117">
        <f t="shared" si="78"/>
        <v>10</v>
      </c>
      <c r="I544" s="118" t="s">
        <v>27</v>
      </c>
      <c r="J544" s="118" t="s">
        <v>27</v>
      </c>
      <c r="K544" s="119" t="s">
        <v>27</v>
      </c>
      <c r="L544" s="119"/>
      <c r="M544" s="120">
        <v>0</v>
      </c>
      <c r="N544" s="121">
        <f t="shared" si="79"/>
        <v>0</v>
      </c>
      <c r="O544" s="122"/>
      <c r="P544" s="132"/>
      <c r="Q544" s="132"/>
      <c r="R544" s="123">
        <f t="shared" si="81"/>
        <v>528</v>
      </c>
      <c r="S544" s="124" t="s">
        <v>28</v>
      </c>
      <c r="T544" s="125" t="s">
        <v>29</v>
      </c>
      <c r="U544" s="126" t="s">
        <v>30</v>
      </c>
      <c r="V544" s="127" t="s">
        <v>31</v>
      </c>
      <c r="W544" s="128">
        <v>10</v>
      </c>
      <c r="X544" s="129" t="s">
        <v>32</v>
      </c>
      <c r="Y544" s="130">
        <v>415.57377049180332</v>
      </c>
      <c r="Z544" s="131">
        <f t="shared" si="80"/>
        <v>4155.7377049180332</v>
      </c>
    </row>
    <row r="545" s="10" customFormat="1" ht="31.5">
      <c r="B545" s="112"/>
      <c r="C545" s="113">
        <f t="shared" si="73"/>
        <v>529</v>
      </c>
      <c r="D545" s="133" t="str">
        <f t="shared" si="74"/>
        <v>Картридж</v>
      </c>
      <c r="E545" s="115" t="str">
        <f t="shared" si="75"/>
        <v xml:space="preserve">Национальный режим не предоставляется – ограничение</v>
      </c>
      <c r="F545" s="113" t="str">
        <f t="shared" si="76"/>
        <v>26.20.40.190</v>
      </c>
      <c r="G545" s="116" t="str">
        <f t="shared" si="77"/>
        <v>шт.</v>
      </c>
      <c r="H545" s="117">
        <f t="shared" si="78"/>
        <v>3</v>
      </c>
      <c r="I545" s="118" t="s">
        <v>27</v>
      </c>
      <c r="J545" s="118" t="s">
        <v>27</v>
      </c>
      <c r="K545" s="119" t="s">
        <v>27</v>
      </c>
      <c r="L545" s="119"/>
      <c r="M545" s="120">
        <v>0</v>
      </c>
      <c r="N545" s="121">
        <f t="shared" si="79"/>
        <v>0</v>
      </c>
      <c r="O545" s="122"/>
      <c r="P545" s="132"/>
      <c r="Q545" s="132"/>
      <c r="R545" s="123">
        <f t="shared" si="81"/>
        <v>529</v>
      </c>
      <c r="S545" s="124" t="s">
        <v>28</v>
      </c>
      <c r="T545" s="125" t="s">
        <v>29</v>
      </c>
      <c r="U545" s="126" t="s">
        <v>30</v>
      </c>
      <c r="V545" s="127" t="s">
        <v>31</v>
      </c>
      <c r="W545" s="128">
        <v>3</v>
      </c>
      <c r="X545" s="129" t="s">
        <v>32</v>
      </c>
      <c r="Y545" s="130">
        <v>33620</v>
      </c>
      <c r="Z545" s="131">
        <f t="shared" si="80"/>
        <v>100860</v>
      </c>
    </row>
    <row r="546" s="10" customFormat="1" ht="31.5">
      <c r="B546" s="112"/>
      <c r="C546" s="113">
        <f t="shared" si="73"/>
        <v>530</v>
      </c>
      <c r="D546" s="133" t="str">
        <f t="shared" si="74"/>
        <v>Картридж</v>
      </c>
      <c r="E546" s="115" t="str">
        <f t="shared" si="75"/>
        <v xml:space="preserve">Национальный режим не предоставляется – ограничение</v>
      </c>
      <c r="F546" s="113" t="str">
        <f t="shared" si="76"/>
        <v>26.20.40.190</v>
      </c>
      <c r="G546" s="116" t="str">
        <f t="shared" si="77"/>
        <v>шт.</v>
      </c>
      <c r="H546" s="117">
        <f t="shared" si="78"/>
        <v>9</v>
      </c>
      <c r="I546" s="118" t="s">
        <v>27</v>
      </c>
      <c r="J546" s="118" t="s">
        <v>27</v>
      </c>
      <c r="K546" s="119" t="s">
        <v>27</v>
      </c>
      <c r="L546" s="119"/>
      <c r="M546" s="120">
        <v>0</v>
      </c>
      <c r="N546" s="121">
        <f t="shared" si="79"/>
        <v>0</v>
      </c>
      <c r="O546" s="122"/>
      <c r="P546" s="132"/>
      <c r="Q546" s="132"/>
      <c r="R546" s="123">
        <f t="shared" si="81"/>
        <v>530</v>
      </c>
      <c r="S546" s="124" t="s">
        <v>28</v>
      </c>
      <c r="T546" s="125" t="s">
        <v>29</v>
      </c>
      <c r="U546" s="126" t="s">
        <v>30</v>
      </c>
      <c r="V546" s="127" t="s">
        <v>31</v>
      </c>
      <c r="W546" s="128">
        <v>9</v>
      </c>
      <c r="X546" s="129" t="s">
        <v>32</v>
      </c>
      <c r="Y546" s="130">
        <v>3913.9344262295081</v>
      </c>
      <c r="Z546" s="131">
        <f t="shared" si="80"/>
        <v>35225.40983606557</v>
      </c>
    </row>
    <row r="547" s="10" customFormat="1" ht="31.5">
      <c r="B547" s="112"/>
      <c r="C547" s="113">
        <f t="shared" si="73"/>
        <v>531</v>
      </c>
      <c r="D547" s="133" t="str">
        <f t="shared" si="74"/>
        <v>Картридж</v>
      </c>
      <c r="E547" s="115" t="str">
        <f t="shared" si="75"/>
        <v xml:space="preserve">Национальный режим не предоставляется – ограничение</v>
      </c>
      <c r="F547" s="113" t="str">
        <f t="shared" si="76"/>
        <v>26.20.40.190</v>
      </c>
      <c r="G547" s="116" t="str">
        <f t="shared" si="77"/>
        <v>шт.</v>
      </c>
      <c r="H547" s="117">
        <f t="shared" si="78"/>
        <v>5</v>
      </c>
      <c r="I547" s="118" t="s">
        <v>27</v>
      </c>
      <c r="J547" s="118" t="s">
        <v>27</v>
      </c>
      <c r="K547" s="119" t="s">
        <v>27</v>
      </c>
      <c r="L547" s="119"/>
      <c r="M547" s="120">
        <v>0</v>
      </c>
      <c r="N547" s="121">
        <f t="shared" si="79"/>
        <v>0</v>
      </c>
      <c r="O547" s="122"/>
      <c r="P547" s="132"/>
      <c r="Q547" s="132"/>
      <c r="R547" s="123">
        <f t="shared" si="81"/>
        <v>531</v>
      </c>
      <c r="S547" s="124" t="s">
        <v>28</v>
      </c>
      <c r="T547" s="125" t="s">
        <v>29</v>
      </c>
      <c r="U547" s="126" t="s">
        <v>30</v>
      </c>
      <c r="V547" s="127" t="s">
        <v>31</v>
      </c>
      <c r="W547" s="128">
        <v>5</v>
      </c>
      <c r="X547" s="129" t="s">
        <v>32</v>
      </c>
      <c r="Y547" s="130">
        <v>680</v>
      </c>
      <c r="Z547" s="131">
        <f t="shared" si="80"/>
        <v>3400</v>
      </c>
    </row>
    <row r="548" s="10" customFormat="1" ht="31.5">
      <c r="B548" s="112"/>
      <c r="C548" s="113">
        <f t="shared" si="73"/>
        <v>532</v>
      </c>
      <c r="D548" s="133" t="str">
        <f t="shared" si="74"/>
        <v>Картридж</v>
      </c>
      <c r="E548" s="115" t="str">
        <f t="shared" si="75"/>
        <v xml:space="preserve">Национальный режим не предоставляется – ограничение</v>
      </c>
      <c r="F548" s="113" t="str">
        <f t="shared" si="76"/>
        <v>26.20.40.190</v>
      </c>
      <c r="G548" s="116" t="str">
        <f t="shared" si="77"/>
        <v>шт.</v>
      </c>
      <c r="H548" s="117">
        <f t="shared" si="78"/>
        <v>5</v>
      </c>
      <c r="I548" s="118" t="s">
        <v>27</v>
      </c>
      <c r="J548" s="118" t="s">
        <v>27</v>
      </c>
      <c r="K548" s="119" t="s">
        <v>27</v>
      </c>
      <c r="L548" s="119"/>
      <c r="M548" s="120">
        <v>0</v>
      </c>
      <c r="N548" s="121">
        <f t="shared" si="79"/>
        <v>0</v>
      </c>
      <c r="O548" s="122"/>
      <c r="P548" s="132"/>
      <c r="Q548" s="132"/>
      <c r="R548" s="123">
        <f t="shared" si="81"/>
        <v>532</v>
      </c>
      <c r="S548" s="124" t="s">
        <v>28</v>
      </c>
      <c r="T548" s="125" t="s">
        <v>29</v>
      </c>
      <c r="U548" s="126" t="s">
        <v>30</v>
      </c>
      <c r="V548" s="127" t="s">
        <v>31</v>
      </c>
      <c r="W548" s="128">
        <v>5</v>
      </c>
      <c r="X548" s="129" t="s">
        <v>32</v>
      </c>
      <c r="Y548" s="130">
        <v>1004.0000000000001</v>
      </c>
      <c r="Z548" s="131">
        <f t="shared" si="80"/>
        <v>5020.0000000000009</v>
      </c>
    </row>
    <row r="549" s="10" customFormat="1" ht="31.5">
      <c r="B549" s="112"/>
      <c r="C549" s="113">
        <f t="shared" si="73"/>
        <v>533</v>
      </c>
      <c r="D549" s="133" t="str">
        <f t="shared" si="74"/>
        <v xml:space="preserve">Лезвие для авторезчика</v>
      </c>
      <c r="E549" s="115" t="str">
        <f t="shared" si="75"/>
        <v xml:space="preserve">Национальный режим не предоставляется – ограничение</v>
      </c>
      <c r="F549" s="113" t="str">
        <f t="shared" si="76"/>
        <v>26.20.40.190</v>
      </c>
      <c r="G549" s="116" t="str">
        <f t="shared" si="77"/>
        <v>шт.</v>
      </c>
      <c r="H549" s="117">
        <f t="shared" si="78"/>
        <v>1</v>
      </c>
      <c r="I549" s="118" t="s">
        <v>27</v>
      </c>
      <c r="J549" s="118" t="s">
        <v>27</v>
      </c>
      <c r="K549" s="119" t="s">
        <v>27</v>
      </c>
      <c r="L549" s="119"/>
      <c r="M549" s="120">
        <v>0</v>
      </c>
      <c r="N549" s="121">
        <f t="shared" si="79"/>
        <v>0</v>
      </c>
      <c r="O549" s="122"/>
      <c r="P549" s="132"/>
      <c r="Q549" s="132"/>
      <c r="R549" s="123">
        <f t="shared" si="81"/>
        <v>533</v>
      </c>
      <c r="S549" s="124" t="s">
        <v>67</v>
      </c>
      <c r="T549" s="125" t="s">
        <v>29</v>
      </c>
      <c r="U549" s="126" t="s">
        <v>30</v>
      </c>
      <c r="V549" s="127" t="s">
        <v>31</v>
      </c>
      <c r="W549" s="128">
        <v>1</v>
      </c>
      <c r="X549" s="129" t="s">
        <v>32</v>
      </c>
      <c r="Y549" s="130">
        <v>33811.475409836065</v>
      </c>
      <c r="Z549" s="131">
        <f t="shared" si="80"/>
        <v>33811.475409836065</v>
      </c>
    </row>
    <row r="550" s="10" customFormat="1" ht="31.5">
      <c r="B550" s="112"/>
      <c r="C550" s="113">
        <f t="shared" si="73"/>
        <v>534</v>
      </c>
      <c r="D550" s="133" t="str">
        <f t="shared" si="74"/>
        <v xml:space="preserve">Ремень переноса</v>
      </c>
      <c r="E550" s="115" t="str">
        <f t="shared" si="75"/>
        <v xml:space="preserve">Национальный режим не предоставляется – ограничение</v>
      </c>
      <c r="F550" s="113" t="str">
        <f t="shared" si="76"/>
        <v>26.20.40.190</v>
      </c>
      <c r="G550" s="116" t="str">
        <f t="shared" si="77"/>
        <v>шт.</v>
      </c>
      <c r="H550" s="117">
        <f t="shared" si="78"/>
        <v>5</v>
      </c>
      <c r="I550" s="118" t="s">
        <v>27</v>
      </c>
      <c r="J550" s="118" t="s">
        <v>27</v>
      </c>
      <c r="K550" s="119" t="s">
        <v>27</v>
      </c>
      <c r="L550" s="119"/>
      <c r="M550" s="120">
        <v>0</v>
      </c>
      <c r="N550" s="121">
        <f t="shared" si="79"/>
        <v>0</v>
      </c>
      <c r="O550" s="122"/>
      <c r="P550" s="132"/>
      <c r="Q550" s="132"/>
      <c r="R550" s="123">
        <f t="shared" si="81"/>
        <v>534</v>
      </c>
      <c r="S550" s="124" t="s">
        <v>53</v>
      </c>
      <c r="T550" s="125" t="s">
        <v>29</v>
      </c>
      <c r="U550" s="126" t="s">
        <v>30</v>
      </c>
      <c r="V550" s="127" t="s">
        <v>31</v>
      </c>
      <c r="W550" s="128">
        <v>5</v>
      </c>
      <c r="X550" s="129" t="s">
        <v>32</v>
      </c>
      <c r="Y550" s="130">
        <v>15994.262295081968</v>
      </c>
      <c r="Z550" s="131">
        <f t="shared" si="80"/>
        <v>79971.311475409835</v>
      </c>
    </row>
    <row r="551" s="10" customFormat="1" ht="31.5">
      <c r="B551" s="112"/>
      <c r="C551" s="113">
        <f t="shared" si="73"/>
        <v>535</v>
      </c>
      <c r="D551" s="133" t="str">
        <f t="shared" si="74"/>
        <v>Фотовал</v>
      </c>
      <c r="E551" s="115" t="str">
        <f t="shared" si="75"/>
        <v xml:space="preserve">Национальный режим не предоставляется – ограничение</v>
      </c>
      <c r="F551" s="113" t="str">
        <f t="shared" si="76"/>
        <v>26.20.40.190</v>
      </c>
      <c r="G551" s="116" t="str">
        <f t="shared" si="77"/>
        <v>шт.</v>
      </c>
      <c r="H551" s="117">
        <f t="shared" si="78"/>
        <v>85</v>
      </c>
      <c r="I551" s="118" t="s">
        <v>27</v>
      </c>
      <c r="J551" s="118" t="s">
        <v>27</v>
      </c>
      <c r="K551" s="119" t="s">
        <v>27</v>
      </c>
      <c r="L551" s="119"/>
      <c r="M551" s="120">
        <v>0</v>
      </c>
      <c r="N551" s="121">
        <f t="shared" si="79"/>
        <v>0</v>
      </c>
      <c r="O551" s="122"/>
      <c r="P551" s="132"/>
      <c r="Q551" s="132"/>
      <c r="R551" s="123">
        <f t="shared" si="81"/>
        <v>535</v>
      </c>
      <c r="S551" s="124" t="s">
        <v>64</v>
      </c>
      <c r="T551" s="125" t="s">
        <v>29</v>
      </c>
      <c r="U551" s="126" t="s">
        <v>30</v>
      </c>
      <c r="V551" s="127" t="s">
        <v>31</v>
      </c>
      <c r="W551" s="128">
        <v>85</v>
      </c>
      <c r="X551" s="129" t="s">
        <v>32</v>
      </c>
      <c r="Y551" s="130">
        <v>213.11475409836066</v>
      </c>
      <c r="Z551" s="131">
        <f t="shared" si="80"/>
        <v>18114.754098360656</v>
      </c>
    </row>
    <row r="552" s="10" customFormat="1" ht="31.5">
      <c r="B552" s="112"/>
      <c r="C552" s="113">
        <f t="shared" si="73"/>
        <v>536</v>
      </c>
      <c r="D552" s="133" t="str">
        <f t="shared" si="74"/>
        <v>Фьюзер</v>
      </c>
      <c r="E552" s="115" t="str">
        <f t="shared" si="75"/>
        <v xml:space="preserve">Национальный режим не предоставляется – ограничение</v>
      </c>
      <c r="F552" s="113" t="str">
        <f t="shared" si="76"/>
        <v>26.20.40.190</v>
      </c>
      <c r="G552" s="116" t="str">
        <f t="shared" si="77"/>
        <v>шт.</v>
      </c>
      <c r="H552" s="117">
        <f t="shared" si="78"/>
        <v>1</v>
      </c>
      <c r="I552" s="118" t="s">
        <v>27</v>
      </c>
      <c r="J552" s="118" t="s">
        <v>27</v>
      </c>
      <c r="K552" s="119" t="s">
        <v>27</v>
      </c>
      <c r="L552" s="119"/>
      <c r="M552" s="120">
        <v>0</v>
      </c>
      <c r="N552" s="121">
        <f t="shared" si="79"/>
        <v>0</v>
      </c>
      <c r="O552" s="122"/>
      <c r="P552" s="132"/>
      <c r="Q552" s="132"/>
      <c r="R552" s="123">
        <f t="shared" si="81"/>
        <v>536</v>
      </c>
      <c r="S552" s="124" t="s">
        <v>40</v>
      </c>
      <c r="T552" s="125" t="s">
        <v>29</v>
      </c>
      <c r="U552" s="126" t="s">
        <v>30</v>
      </c>
      <c r="V552" s="127" t="s">
        <v>31</v>
      </c>
      <c r="W552" s="128">
        <v>1</v>
      </c>
      <c r="X552" s="129" t="s">
        <v>32</v>
      </c>
      <c r="Y552" s="130">
        <v>9429.5081967213118</v>
      </c>
      <c r="Z552" s="131">
        <f t="shared" si="80"/>
        <v>9429.5081967213118</v>
      </c>
    </row>
    <row r="553" s="10" customFormat="1" ht="31.5">
      <c r="B553" s="112"/>
      <c r="C553" s="113">
        <f t="shared" si="73"/>
        <v>537</v>
      </c>
      <c r="D553" s="133" t="str">
        <f t="shared" si="74"/>
        <v>Чип</v>
      </c>
      <c r="E553" s="115" t="str">
        <f t="shared" si="75"/>
        <v xml:space="preserve">Национальный режим не предоставляется – ограничение</v>
      </c>
      <c r="F553" s="113" t="str">
        <f t="shared" si="76"/>
        <v>26.20.40.190</v>
      </c>
      <c r="G553" s="116" t="str">
        <f t="shared" si="77"/>
        <v>шт.</v>
      </c>
      <c r="H553" s="117">
        <f t="shared" si="78"/>
        <v>2</v>
      </c>
      <c r="I553" s="118" t="s">
        <v>27</v>
      </c>
      <c r="J553" s="118" t="s">
        <v>27</v>
      </c>
      <c r="K553" s="119" t="s">
        <v>27</v>
      </c>
      <c r="L553" s="119"/>
      <c r="M553" s="120">
        <v>0</v>
      </c>
      <c r="N553" s="121">
        <f t="shared" si="79"/>
        <v>0</v>
      </c>
      <c r="O553" s="122"/>
      <c r="P553" s="132"/>
      <c r="Q553" s="132"/>
      <c r="R553" s="123">
        <f t="shared" si="81"/>
        <v>537</v>
      </c>
      <c r="S553" s="124" t="s">
        <v>68</v>
      </c>
      <c r="T553" s="125" t="s">
        <v>29</v>
      </c>
      <c r="U553" s="126" t="s">
        <v>30</v>
      </c>
      <c r="V553" s="127" t="s">
        <v>31</v>
      </c>
      <c r="W553" s="128">
        <v>2</v>
      </c>
      <c r="X553" s="129" t="s">
        <v>32</v>
      </c>
      <c r="Y553" s="130">
        <v>262.29508196721309</v>
      </c>
      <c r="Z553" s="131">
        <f t="shared" si="80"/>
        <v>524.59016393442619</v>
      </c>
    </row>
    <row r="554" s="10" customFormat="1" ht="31.5">
      <c r="B554" s="112"/>
      <c r="C554" s="113">
        <f t="shared" si="73"/>
        <v>538</v>
      </c>
      <c r="D554" s="133" t="str">
        <f t="shared" si="74"/>
        <v xml:space="preserve">Блок проявки</v>
      </c>
      <c r="E554" s="115" t="str">
        <f t="shared" si="75"/>
        <v xml:space="preserve">Национальный режим не предоставляется – ограничение</v>
      </c>
      <c r="F554" s="113" t="str">
        <f t="shared" si="76"/>
        <v>26.20.40.190</v>
      </c>
      <c r="G554" s="116" t="str">
        <f t="shared" si="77"/>
        <v>шт.</v>
      </c>
      <c r="H554" s="117">
        <f t="shared" si="78"/>
        <v>6</v>
      </c>
      <c r="I554" s="118" t="s">
        <v>27</v>
      </c>
      <c r="J554" s="118" t="s">
        <v>27</v>
      </c>
      <c r="K554" s="119" t="s">
        <v>27</v>
      </c>
      <c r="L554" s="119"/>
      <c r="M554" s="120">
        <v>0</v>
      </c>
      <c r="N554" s="121">
        <f t="shared" si="79"/>
        <v>0</v>
      </c>
      <c r="O554" s="122"/>
      <c r="P554" s="132"/>
      <c r="Q554" s="132"/>
      <c r="R554" s="123">
        <f t="shared" si="81"/>
        <v>538</v>
      </c>
      <c r="S554" s="124" t="s">
        <v>41</v>
      </c>
      <c r="T554" s="125" t="s">
        <v>29</v>
      </c>
      <c r="U554" s="126" t="s">
        <v>30</v>
      </c>
      <c r="V554" s="127" t="s">
        <v>31</v>
      </c>
      <c r="W554" s="128">
        <v>6</v>
      </c>
      <c r="X554" s="129" t="s">
        <v>32</v>
      </c>
      <c r="Y554" s="130">
        <v>5221.311475409836</v>
      </c>
      <c r="Z554" s="131">
        <f t="shared" si="80"/>
        <v>31327.868852459018</v>
      </c>
    </row>
    <row r="555" s="10" customFormat="1" ht="31.5">
      <c r="B555" s="112"/>
      <c r="C555" s="113">
        <f t="shared" si="73"/>
        <v>539</v>
      </c>
      <c r="D555" s="133" t="str">
        <f t="shared" si="74"/>
        <v>Картридж</v>
      </c>
      <c r="E555" s="115" t="str">
        <f t="shared" si="75"/>
        <v xml:space="preserve">Национальный режим не предоставляется – ограничение</v>
      </c>
      <c r="F555" s="113" t="str">
        <f t="shared" si="76"/>
        <v>26.20.40.190</v>
      </c>
      <c r="G555" s="116" t="str">
        <f t="shared" si="77"/>
        <v>шт.</v>
      </c>
      <c r="H555" s="117">
        <f t="shared" si="78"/>
        <v>5</v>
      </c>
      <c r="I555" s="118" t="s">
        <v>27</v>
      </c>
      <c r="J555" s="118" t="s">
        <v>27</v>
      </c>
      <c r="K555" s="119" t="s">
        <v>27</v>
      </c>
      <c r="L555" s="119"/>
      <c r="M555" s="120">
        <v>0</v>
      </c>
      <c r="N555" s="121">
        <f t="shared" si="79"/>
        <v>0</v>
      </c>
      <c r="O555" s="122"/>
      <c r="P555" s="132"/>
      <c r="Q555" s="132"/>
      <c r="R555" s="123">
        <f t="shared" si="81"/>
        <v>539</v>
      </c>
      <c r="S555" s="124" t="s">
        <v>28</v>
      </c>
      <c r="T555" s="125" t="s">
        <v>29</v>
      </c>
      <c r="U555" s="126" t="s">
        <v>30</v>
      </c>
      <c r="V555" s="127" t="s">
        <v>31</v>
      </c>
      <c r="W555" s="128">
        <v>5</v>
      </c>
      <c r="X555" s="129" t="s">
        <v>32</v>
      </c>
      <c r="Y555" s="130">
        <v>536.88524590163934</v>
      </c>
      <c r="Z555" s="131">
        <f t="shared" si="80"/>
        <v>2684.4262295081967</v>
      </c>
    </row>
    <row r="556" s="10" customFormat="1" ht="31.5">
      <c r="B556" s="112"/>
      <c r="C556" s="113">
        <f t="shared" si="73"/>
        <v>540</v>
      </c>
      <c r="D556" s="133" t="str">
        <f t="shared" si="74"/>
        <v>Картридж</v>
      </c>
      <c r="E556" s="115" t="str">
        <f t="shared" si="75"/>
        <v xml:space="preserve">Национальный режим не предоставляется – ограничение</v>
      </c>
      <c r="F556" s="113" t="str">
        <f t="shared" si="76"/>
        <v>26.20.40.190</v>
      </c>
      <c r="G556" s="116" t="str">
        <f t="shared" si="77"/>
        <v>шт.</v>
      </c>
      <c r="H556" s="117">
        <f t="shared" si="78"/>
        <v>15</v>
      </c>
      <c r="I556" s="118" t="s">
        <v>27</v>
      </c>
      <c r="J556" s="118" t="s">
        <v>27</v>
      </c>
      <c r="K556" s="119" t="s">
        <v>27</v>
      </c>
      <c r="L556" s="119"/>
      <c r="M556" s="120">
        <v>0</v>
      </c>
      <c r="N556" s="121">
        <f t="shared" si="79"/>
        <v>0</v>
      </c>
      <c r="O556" s="122"/>
      <c r="P556" s="132"/>
      <c r="Q556" s="132"/>
      <c r="R556" s="123">
        <f t="shared" si="81"/>
        <v>540</v>
      </c>
      <c r="S556" s="124" t="s">
        <v>28</v>
      </c>
      <c r="T556" s="125" t="s">
        <v>29</v>
      </c>
      <c r="U556" s="126" t="s">
        <v>30</v>
      </c>
      <c r="V556" s="127" t="s">
        <v>31</v>
      </c>
      <c r="W556" s="128">
        <v>15</v>
      </c>
      <c r="X556" s="129" t="s">
        <v>32</v>
      </c>
      <c r="Y556" s="130">
        <v>395.90163934426232</v>
      </c>
      <c r="Z556" s="131">
        <f t="shared" si="80"/>
        <v>5938.5245901639346</v>
      </c>
    </row>
    <row r="557" s="10" customFormat="1" ht="31.5">
      <c r="B557" s="112"/>
      <c r="C557" s="113">
        <f t="shared" si="73"/>
        <v>541</v>
      </c>
      <c r="D557" s="133" t="str">
        <f t="shared" si="74"/>
        <v>Картридж</v>
      </c>
      <c r="E557" s="115" t="str">
        <f t="shared" si="75"/>
        <v xml:space="preserve">Национальный режим не предоставляется – ограничение</v>
      </c>
      <c r="F557" s="113" t="str">
        <f t="shared" si="76"/>
        <v>26.20.40.190</v>
      </c>
      <c r="G557" s="116" t="str">
        <f t="shared" si="77"/>
        <v>шт.</v>
      </c>
      <c r="H557" s="117">
        <f t="shared" si="78"/>
        <v>11</v>
      </c>
      <c r="I557" s="118" t="s">
        <v>27</v>
      </c>
      <c r="J557" s="118" t="s">
        <v>27</v>
      </c>
      <c r="K557" s="119" t="s">
        <v>27</v>
      </c>
      <c r="L557" s="119"/>
      <c r="M557" s="120">
        <v>0</v>
      </c>
      <c r="N557" s="121">
        <f t="shared" si="79"/>
        <v>0</v>
      </c>
      <c r="O557" s="122"/>
      <c r="P557" s="132"/>
      <c r="Q557" s="132"/>
      <c r="R557" s="123">
        <f t="shared" si="81"/>
        <v>541</v>
      </c>
      <c r="S557" s="124" t="s">
        <v>28</v>
      </c>
      <c r="T557" s="125" t="s">
        <v>29</v>
      </c>
      <c r="U557" s="126" t="s">
        <v>30</v>
      </c>
      <c r="V557" s="127" t="s">
        <v>31</v>
      </c>
      <c r="W557" s="128">
        <v>11</v>
      </c>
      <c r="X557" s="129" t="s">
        <v>32</v>
      </c>
      <c r="Y557" s="130">
        <v>1745</v>
      </c>
      <c r="Z557" s="131">
        <f t="shared" si="80"/>
        <v>19195</v>
      </c>
    </row>
    <row r="558" s="10" customFormat="1" ht="31.5">
      <c r="B558" s="112"/>
      <c r="C558" s="113">
        <f t="shared" si="73"/>
        <v>542</v>
      </c>
      <c r="D558" s="133" t="str">
        <f t="shared" si="74"/>
        <v>Картридж</v>
      </c>
      <c r="E558" s="115" t="str">
        <f t="shared" si="75"/>
        <v xml:space="preserve">Национальный режим не предоставляется – ограничение</v>
      </c>
      <c r="F558" s="113" t="str">
        <f t="shared" si="76"/>
        <v>26.20.40.190</v>
      </c>
      <c r="G558" s="116" t="str">
        <f t="shared" si="77"/>
        <v>шт.</v>
      </c>
      <c r="H558" s="117">
        <f t="shared" si="78"/>
        <v>12</v>
      </c>
      <c r="I558" s="118" t="s">
        <v>27</v>
      </c>
      <c r="J558" s="118" t="s">
        <v>27</v>
      </c>
      <c r="K558" s="119" t="s">
        <v>27</v>
      </c>
      <c r="L558" s="119"/>
      <c r="M558" s="120">
        <v>0</v>
      </c>
      <c r="N558" s="121">
        <f t="shared" si="79"/>
        <v>0</v>
      </c>
      <c r="O558" s="122"/>
      <c r="P558" s="132"/>
      <c r="Q558" s="132"/>
      <c r="R558" s="123">
        <f t="shared" si="81"/>
        <v>542</v>
      </c>
      <c r="S558" s="124" t="s">
        <v>28</v>
      </c>
      <c r="T558" s="125" t="s">
        <v>29</v>
      </c>
      <c r="U558" s="126" t="s">
        <v>30</v>
      </c>
      <c r="V558" s="127" t="s">
        <v>31</v>
      </c>
      <c r="W558" s="128">
        <v>12</v>
      </c>
      <c r="X558" s="129" t="s">
        <v>32</v>
      </c>
      <c r="Y558" s="130">
        <v>670</v>
      </c>
      <c r="Z558" s="131">
        <f t="shared" si="80"/>
        <v>8040</v>
      </c>
    </row>
    <row r="559" s="10" customFormat="1" ht="31.5">
      <c r="B559" s="112"/>
      <c r="C559" s="113">
        <f t="shared" si="73"/>
        <v>543</v>
      </c>
      <c r="D559" s="133" t="str">
        <f t="shared" si="74"/>
        <v>Картридж</v>
      </c>
      <c r="E559" s="115" t="str">
        <f t="shared" si="75"/>
        <v xml:space="preserve">Национальный режим не предоставляется – ограничение</v>
      </c>
      <c r="F559" s="113" t="str">
        <f t="shared" si="76"/>
        <v>26.20.40.190</v>
      </c>
      <c r="G559" s="116" t="str">
        <f t="shared" si="77"/>
        <v>шт.</v>
      </c>
      <c r="H559" s="117">
        <f t="shared" si="78"/>
        <v>11</v>
      </c>
      <c r="I559" s="118" t="s">
        <v>27</v>
      </c>
      <c r="J559" s="118" t="s">
        <v>27</v>
      </c>
      <c r="K559" s="119" t="s">
        <v>27</v>
      </c>
      <c r="L559" s="119"/>
      <c r="M559" s="120">
        <v>0</v>
      </c>
      <c r="N559" s="121">
        <f t="shared" si="79"/>
        <v>0</v>
      </c>
      <c r="O559" s="122"/>
      <c r="P559" s="132"/>
      <c r="Q559" s="132"/>
      <c r="R559" s="123">
        <f t="shared" si="81"/>
        <v>543</v>
      </c>
      <c r="S559" s="124" t="s">
        <v>28</v>
      </c>
      <c r="T559" s="125" t="s">
        <v>29</v>
      </c>
      <c r="U559" s="126" t="s">
        <v>30</v>
      </c>
      <c r="V559" s="127" t="s">
        <v>31</v>
      </c>
      <c r="W559" s="128">
        <v>11</v>
      </c>
      <c r="X559" s="129" t="s">
        <v>32</v>
      </c>
      <c r="Y559" s="130">
        <v>420.49180327868851</v>
      </c>
      <c r="Z559" s="131">
        <f t="shared" si="80"/>
        <v>4625.4098360655735</v>
      </c>
    </row>
    <row r="560" s="10" customFormat="1" ht="31.5">
      <c r="B560" s="112"/>
      <c r="C560" s="113">
        <f t="shared" si="73"/>
        <v>544</v>
      </c>
      <c r="D560" s="133" t="str">
        <f t="shared" si="74"/>
        <v>Картридж</v>
      </c>
      <c r="E560" s="115" t="str">
        <f t="shared" si="75"/>
        <v xml:space="preserve">Национальный режим не предоставляется – ограничение</v>
      </c>
      <c r="F560" s="113" t="str">
        <f t="shared" si="76"/>
        <v>26.20.40.190</v>
      </c>
      <c r="G560" s="116" t="str">
        <f t="shared" si="77"/>
        <v>шт.</v>
      </c>
      <c r="H560" s="117">
        <f t="shared" si="78"/>
        <v>2</v>
      </c>
      <c r="I560" s="118" t="s">
        <v>27</v>
      </c>
      <c r="J560" s="118" t="s">
        <v>27</v>
      </c>
      <c r="K560" s="119" t="s">
        <v>27</v>
      </c>
      <c r="L560" s="119"/>
      <c r="M560" s="120">
        <v>0</v>
      </c>
      <c r="N560" s="121">
        <f t="shared" si="79"/>
        <v>0</v>
      </c>
      <c r="O560" s="122"/>
      <c r="P560" s="132"/>
      <c r="Q560" s="132"/>
      <c r="R560" s="123">
        <f t="shared" si="81"/>
        <v>544</v>
      </c>
      <c r="S560" s="124" t="s">
        <v>28</v>
      </c>
      <c r="T560" s="125" t="s">
        <v>29</v>
      </c>
      <c r="U560" s="126" t="s">
        <v>30</v>
      </c>
      <c r="V560" s="127" t="s">
        <v>31</v>
      </c>
      <c r="W560" s="128">
        <v>2</v>
      </c>
      <c r="X560" s="129" t="s">
        <v>32</v>
      </c>
      <c r="Y560" s="130">
        <v>9068.0327868852455</v>
      </c>
      <c r="Z560" s="131">
        <f t="shared" si="80"/>
        <v>18136.065573770491</v>
      </c>
    </row>
    <row r="561" s="10" customFormat="1" ht="31.5">
      <c r="B561" s="112"/>
      <c r="C561" s="113">
        <f t="shared" si="73"/>
        <v>545</v>
      </c>
      <c r="D561" s="133" t="str">
        <f t="shared" si="74"/>
        <v>Картридж</v>
      </c>
      <c r="E561" s="115" t="str">
        <f t="shared" si="75"/>
        <v xml:space="preserve">Национальный режим не предоставляется – ограничение</v>
      </c>
      <c r="F561" s="113" t="str">
        <f t="shared" si="76"/>
        <v>26.20.40.190</v>
      </c>
      <c r="G561" s="116" t="str">
        <f t="shared" si="77"/>
        <v>шт.</v>
      </c>
      <c r="H561" s="117">
        <f t="shared" si="78"/>
        <v>25</v>
      </c>
      <c r="I561" s="118" t="s">
        <v>27</v>
      </c>
      <c r="J561" s="118" t="s">
        <v>27</v>
      </c>
      <c r="K561" s="119" t="s">
        <v>27</v>
      </c>
      <c r="L561" s="119"/>
      <c r="M561" s="120">
        <v>0</v>
      </c>
      <c r="N561" s="121">
        <f t="shared" si="79"/>
        <v>0</v>
      </c>
      <c r="O561" s="122"/>
      <c r="P561" s="132"/>
      <c r="Q561" s="132"/>
      <c r="R561" s="123">
        <f t="shared" si="81"/>
        <v>545</v>
      </c>
      <c r="S561" s="124" t="s">
        <v>28</v>
      </c>
      <c r="T561" s="125" t="s">
        <v>29</v>
      </c>
      <c r="U561" s="126" t="s">
        <v>30</v>
      </c>
      <c r="V561" s="127" t="s">
        <v>31</v>
      </c>
      <c r="W561" s="128">
        <v>25</v>
      </c>
      <c r="X561" s="129" t="s">
        <v>32</v>
      </c>
      <c r="Y561" s="130">
        <v>781.14754098360652</v>
      </c>
      <c r="Z561" s="131">
        <f t="shared" si="80"/>
        <v>19528.688524590161</v>
      </c>
    </row>
    <row r="562" s="10" customFormat="1" ht="31.5">
      <c r="B562" s="112"/>
      <c r="C562" s="113">
        <f t="shared" si="73"/>
        <v>546</v>
      </c>
      <c r="D562" s="133" t="str">
        <f t="shared" si="74"/>
        <v>Картридж</v>
      </c>
      <c r="E562" s="115" t="str">
        <f t="shared" si="75"/>
        <v xml:space="preserve">Национальный режим не предоставляется – ограничение</v>
      </c>
      <c r="F562" s="113" t="str">
        <f t="shared" si="76"/>
        <v>26.20.40.190</v>
      </c>
      <c r="G562" s="116" t="str">
        <f t="shared" si="77"/>
        <v>шт.</v>
      </c>
      <c r="H562" s="117">
        <f t="shared" si="78"/>
        <v>2</v>
      </c>
      <c r="I562" s="118" t="s">
        <v>27</v>
      </c>
      <c r="J562" s="118" t="s">
        <v>27</v>
      </c>
      <c r="K562" s="119" t="s">
        <v>27</v>
      </c>
      <c r="L562" s="119"/>
      <c r="M562" s="120">
        <v>0</v>
      </c>
      <c r="N562" s="121">
        <f t="shared" si="79"/>
        <v>0</v>
      </c>
      <c r="O562" s="122"/>
      <c r="P562" s="132"/>
      <c r="Q562" s="132"/>
      <c r="R562" s="123">
        <f t="shared" si="81"/>
        <v>546</v>
      </c>
      <c r="S562" s="124" t="s">
        <v>28</v>
      </c>
      <c r="T562" s="125" t="s">
        <v>29</v>
      </c>
      <c r="U562" s="126" t="s">
        <v>30</v>
      </c>
      <c r="V562" s="127" t="s">
        <v>31</v>
      </c>
      <c r="W562" s="128">
        <v>2</v>
      </c>
      <c r="X562" s="129" t="s">
        <v>32</v>
      </c>
      <c r="Y562" s="130">
        <v>680</v>
      </c>
      <c r="Z562" s="131">
        <f t="shared" si="80"/>
        <v>1360</v>
      </c>
    </row>
    <row r="563" s="10" customFormat="1" ht="31.5">
      <c r="B563" s="112"/>
      <c r="C563" s="113">
        <f t="shared" si="73"/>
        <v>547</v>
      </c>
      <c r="D563" s="133" t="str">
        <f t="shared" si="74"/>
        <v xml:space="preserve">Комплект роликов</v>
      </c>
      <c r="E563" s="115" t="str">
        <f t="shared" si="75"/>
        <v xml:space="preserve">Национальный режим не предоставляется – ограничение</v>
      </c>
      <c r="F563" s="113" t="str">
        <f t="shared" si="76"/>
        <v>26.20.40.190</v>
      </c>
      <c r="G563" s="116" t="str">
        <f t="shared" si="77"/>
        <v>шт.</v>
      </c>
      <c r="H563" s="117">
        <f t="shared" si="78"/>
        <v>10</v>
      </c>
      <c r="I563" s="118" t="s">
        <v>27</v>
      </c>
      <c r="J563" s="118" t="s">
        <v>27</v>
      </c>
      <c r="K563" s="119" t="s">
        <v>27</v>
      </c>
      <c r="L563" s="119"/>
      <c r="M563" s="120">
        <v>0</v>
      </c>
      <c r="N563" s="121">
        <f t="shared" si="79"/>
        <v>0</v>
      </c>
      <c r="O563" s="122"/>
      <c r="P563" s="132"/>
      <c r="Q563" s="132"/>
      <c r="R563" s="123">
        <f t="shared" si="81"/>
        <v>547</v>
      </c>
      <c r="S563" s="124" t="s">
        <v>45</v>
      </c>
      <c r="T563" s="125" t="s">
        <v>29</v>
      </c>
      <c r="U563" s="126" t="s">
        <v>30</v>
      </c>
      <c r="V563" s="127" t="s">
        <v>31</v>
      </c>
      <c r="W563" s="128">
        <v>10</v>
      </c>
      <c r="X563" s="134" t="s">
        <v>32</v>
      </c>
      <c r="Y563" s="135">
        <v>991.80327868852464</v>
      </c>
      <c r="Z563" s="131">
        <f t="shared" si="80"/>
        <v>9918.0327868852473</v>
      </c>
    </row>
    <row r="564" s="10" customFormat="1" ht="31.5">
      <c r="B564" s="112"/>
      <c r="C564" s="113">
        <f t="shared" si="73"/>
        <v>548</v>
      </c>
      <c r="D564" s="133" t="str">
        <f t="shared" si="74"/>
        <v xml:space="preserve">Комплект роликов подачи</v>
      </c>
      <c r="E564" s="115" t="str">
        <f t="shared" si="75"/>
        <v xml:space="preserve">Национальный режим не предоставляется – ограничение</v>
      </c>
      <c r="F564" s="113" t="str">
        <f t="shared" si="76"/>
        <v>26.20.40.190</v>
      </c>
      <c r="G564" s="116" t="str">
        <f t="shared" si="77"/>
        <v>шт.</v>
      </c>
      <c r="H564" s="117">
        <f t="shared" si="78"/>
        <v>4</v>
      </c>
      <c r="I564" s="118" t="s">
        <v>27</v>
      </c>
      <c r="J564" s="118" t="s">
        <v>27</v>
      </c>
      <c r="K564" s="119" t="s">
        <v>27</v>
      </c>
      <c r="L564" s="119"/>
      <c r="M564" s="120">
        <v>0</v>
      </c>
      <c r="N564" s="121">
        <f t="shared" si="79"/>
        <v>0</v>
      </c>
      <c r="O564" s="122"/>
      <c r="P564" s="132"/>
      <c r="Q564" s="132"/>
      <c r="R564" s="123">
        <f t="shared" si="81"/>
        <v>548</v>
      </c>
      <c r="S564" s="124" t="s">
        <v>36</v>
      </c>
      <c r="T564" s="125" t="s">
        <v>29</v>
      </c>
      <c r="U564" s="126" t="s">
        <v>30</v>
      </c>
      <c r="V564" s="127" t="s">
        <v>31</v>
      </c>
      <c r="W564" s="128">
        <v>4</v>
      </c>
      <c r="X564" s="136" t="s">
        <v>32</v>
      </c>
      <c r="Y564" s="130">
        <v>1024.5901639344263</v>
      </c>
      <c r="Z564" s="131">
        <f t="shared" si="80"/>
        <v>4098.3606557377052</v>
      </c>
    </row>
    <row r="565" s="10" customFormat="1" ht="31.5">
      <c r="B565" s="112"/>
      <c r="C565" s="113">
        <f t="shared" si="73"/>
        <v>549</v>
      </c>
      <c r="D565" s="133" t="str">
        <f t="shared" si="74"/>
        <v xml:space="preserve">Ремень сканера зубчатый</v>
      </c>
      <c r="E565" s="115" t="str">
        <f t="shared" si="75"/>
        <v xml:space="preserve">Национальный режим не предоставляется – ограничение</v>
      </c>
      <c r="F565" s="113" t="str">
        <f t="shared" si="76"/>
        <v>26.20.40.190</v>
      </c>
      <c r="G565" s="116" t="str">
        <f t="shared" si="77"/>
        <v>шт.</v>
      </c>
      <c r="H565" s="117">
        <f t="shared" si="78"/>
        <v>2</v>
      </c>
      <c r="I565" s="118" t="s">
        <v>27</v>
      </c>
      <c r="J565" s="118" t="s">
        <v>27</v>
      </c>
      <c r="K565" s="119" t="s">
        <v>27</v>
      </c>
      <c r="L565" s="119"/>
      <c r="M565" s="120">
        <v>0</v>
      </c>
      <c r="N565" s="121">
        <f t="shared" si="79"/>
        <v>0</v>
      </c>
      <c r="O565" s="122"/>
      <c r="P565" s="132"/>
      <c r="Q565" s="132"/>
      <c r="R565" s="123">
        <f t="shared" si="81"/>
        <v>549</v>
      </c>
      <c r="S565" s="124" t="s">
        <v>60</v>
      </c>
      <c r="T565" s="125" t="s">
        <v>29</v>
      </c>
      <c r="U565" s="126" t="s">
        <v>30</v>
      </c>
      <c r="V565" s="127" t="s">
        <v>31</v>
      </c>
      <c r="W565" s="128">
        <v>2</v>
      </c>
      <c r="X565" s="129" t="s">
        <v>32</v>
      </c>
      <c r="Y565" s="130">
        <v>745.90163934426232</v>
      </c>
      <c r="Z565" s="131">
        <f t="shared" si="80"/>
        <v>1491.8032786885246</v>
      </c>
    </row>
    <row r="566" s="10" customFormat="1" ht="31.5">
      <c r="B566" s="112"/>
      <c r="C566" s="113">
        <f t="shared" si="73"/>
        <v>550</v>
      </c>
      <c r="D566" s="133" t="str">
        <f t="shared" si="74"/>
        <v xml:space="preserve">Ролик захвата бумаги</v>
      </c>
      <c r="E566" s="115" t="str">
        <f t="shared" si="75"/>
        <v xml:space="preserve">Национальный режим не предоставляется – ограничение</v>
      </c>
      <c r="F566" s="113" t="str">
        <f t="shared" si="76"/>
        <v>26.20.40.190</v>
      </c>
      <c r="G566" s="116" t="str">
        <f t="shared" si="77"/>
        <v>шт.</v>
      </c>
      <c r="H566" s="117">
        <f t="shared" si="78"/>
        <v>3</v>
      </c>
      <c r="I566" s="118" t="s">
        <v>27</v>
      </c>
      <c r="J566" s="118" t="s">
        <v>27</v>
      </c>
      <c r="K566" s="119" t="s">
        <v>27</v>
      </c>
      <c r="L566" s="119"/>
      <c r="M566" s="120">
        <v>0</v>
      </c>
      <c r="N566" s="121">
        <f t="shared" si="79"/>
        <v>0</v>
      </c>
      <c r="O566" s="122"/>
      <c r="P566" s="132"/>
      <c r="Q566" s="132"/>
      <c r="R566" s="123">
        <f t="shared" si="81"/>
        <v>550</v>
      </c>
      <c r="S566" s="124" t="s">
        <v>46</v>
      </c>
      <c r="T566" s="125" t="s">
        <v>29</v>
      </c>
      <c r="U566" s="126" t="s">
        <v>30</v>
      </c>
      <c r="V566" s="127" t="s">
        <v>31</v>
      </c>
      <c r="W566" s="128">
        <v>3</v>
      </c>
      <c r="X566" s="129" t="s">
        <v>32</v>
      </c>
      <c r="Y566" s="130">
        <v>1401.639344262295</v>
      </c>
      <c r="Z566" s="131">
        <f t="shared" si="80"/>
        <v>4204.9180327868853</v>
      </c>
    </row>
    <row r="567" s="10" customFormat="1" ht="31.5">
      <c r="B567" s="112"/>
      <c r="C567" s="113">
        <f t="shared" si="73"/>
        <v>551</v>
      </c>
      <c r="D567" s="133" t="str">
        <f t="shared" si="74"/>
        <v xml:space="preserve">Ролик захвата бумаги</v>
      </c>
      <c r="E567" s="115" t="str">
        <f t="shared" si="75"/>
        <v xml:space="preserve">Национальный режим не предоставляется – ограничение</v>
      </c>
      <c r="F567" s="113" t="str">
        <f t="shared" si="76"/>
        <v>26.20.40.190</v>
      </c>
      <c r="G567" s="116" t="str">
        <f t="shared" si="77"/>
        <v>шт.</v>
      </c>
      <c r="H567" s="117">
        <f t="shared" si="78"/>
        <v>10</v>
      </c>
      <c r="I567" s="118" t="s">
        <v>27</v>
      </c>
      <c r="J567" s="118" t="s">
        <v>27</v>
      </c>
      <c r="K567" s="119" t="s">
        <v>27</v>
      </c>
      <c r="L567" s="119"/>
      <c r="M567" s="120">
        <v>0</v>
      </c>
      <c r="N567" s="121">
        <f t="shared" si="79"/>
        <v>0</v>
      </c>
      <c r="O567" s="122"/>
      <c r="P567" s="132"/>
      <c r="Q567" s="132"/>
      <c r="R567" s="123">
        <f t="shared" si="81"/>
        <v>551</v>
      </c>
      <c r="S567" s="124" t="s">
        <v>46</v>
      </c>
      <c r="T567" s="125" t="s">
        <v>29</v>
      </c>
      <c r="U567" s="126" t="s">
        <v>30</v>
      </c>
      <c r="V567" s="127" t="s">
        <v>31</v>
      </c>
      <c r="W567" s="128">
        <v>10</v>
      </c>
      <c r="X567" s="129" t="s">
        <v>32</v>
      </c>
      <c r="Y567" s="130">
        <v>467.2131147540984</v>
      </c>
      <c r="Z567" s="131">
        <f t="shared" si="80"/>
        <v>4672.1311475409839</v>
      </c>
    </row>
    <row r="568" s="10" customFormat="1" ht="31.5">
      <c r="B568" s="112"/>
      <c r="C568" s="113">
        <f t="shared" si="73"/>
        <v>552</v>
      </c>
      <c r="D568" s="133" t="str">
        <f t="shared" si="74"/>
        <v xml:space="preserve">Ролик подачи/захвата бумаги</v>
      </c>
      <c r="E568" s="115" t="str">
        <f t="shared" si="75"/>
        <v xml:space="preserve">Национальный режим не предоставляется – ограничение</v>
      </c>
      <c r="F568" s="113" t="str">
        <f t="shared" si="76"/>
        <v>26.20.40.190</v>
      </c>
      <c r="G568" s="116" t="str">
        <f t="shared" si="77"/>
        <v>шт.</v>
      </c>
      <c r="H568" s="117">
        <f t="shared" si="78"/>
        <v>10</v>
      </c>
      <c r="I568" s="118" t="s">
        <v>27</v>
      </c>
      <c r="J568" s="118" t="s">
        <v>27</v>
      </c>
      <c r="K568" s="119" t="s">
        <v>27</v>
      </c>
      <c r="L568" s="119"/>
      <c r="M568" s="120">
        <v>0</v>
      </c>
      <c r="N568" s="121">
        <f t="shared" si="79"/>
        <v>0</v>
      </c>
      <c r="O568" s="122"/>
      <c r="P568" s="132"/>
      <c r="Q568" s="132"/>
      <c r="R568" s="123">
        <f t="shared" si="81"/>
        <v>552</v>
      </c>
      <c r="S568" s="124" t="s">
        <v>33</v>
      </c>
      <c r="T568" s="125" t="s">
        <v>29</v>
      </c>
      <c r="U568" s="126" t="s">
        <v>30</v>
      </c>
      <c r="V568" s="127" t="s">
        <v>31</v>
      </c>
      <c r="W568" s="128">
        <v>10</v>
      </c>
      <c r="X568" s="129" t="s">
        <v>32</v>
      </c>
      <c r="Y568" s="130">
        <v>532.78688524590166</v>
      </c>
      <c r="Z568" s="131">
        <f t="shared" si="80"/>
        <v>5327.8688524590161</v>
      </c>
    </row>
    <row r="569" s="10" customFormat="1" ht="31.5">
      <c r="B569" s="112"/>
      <c r="C569" s="113">
        <f t="shared" si="73"/>
        <v>553</v>
      </c>
      <c r="D569" s="133" t="str">
        <f t="shared" si="74"/>
        <v>Фьюзер</v>
      </c>
      <c r="E569" s="115" t="str">
        <f t="shared" si="75"/>
        <v xml:space="preserve">Национальный режим не предоставляется – ограничение</v>
      </c>
      <c r="F569" s="113" t="str">
        <f t="shared" si="76"/>
        <v>26.20.40.190</v>
      </c>
      <c r="G569" s="116" t="str">
        <f t="shared" si="77"/>
        <v>шт.</v>
      </c>
      <c r="H569" s="117">
        <f t="shared" si="78"/>
        <v>3</v>
      </c>
      <c r="I569" s="118" t="s">
        <v>27</v>
      </c>
      <c r="J569" s="118" t="s">
        <v>27</v>
      </c>
      <c r="K569" s="119" t="s">
        <v>27</v>
      </c>
      <c r="L569" s="119"/>
      <c r="M569" s="120">
        <v>0</v>
      </c>
      <c r="N569" s="121">
        <f t="shared" si="79"/>
        <v>0</v>
      </c>
      <c r="O569" s="122"/>
      <c r="P569" s="132"/>
      <c r="Q569" s="132"/>
      <c r="R569" s="123">
        <f t="shared" si="81"/>
        <v>553</v>
      </c>
      <c r="S569" s="124" t="s">
        <v>40</v>
      </c>
      <c r="T569" s="125" t="s">
        <v>29</v>
      </c>
      <c r="U569" s="126" t="s">
        <v>30</v>
      </c>
      <c r="V569" s="127" t="s">
        <v>31</v>
      </c>
      <c r="W569" s="128">
        <v>3</v>
      </c>
      <c r="X569" s="129" t="s">
        <v>32</v>
      </c>
      <c r="Y569" s="130">
        <v>9429.5081967213118</v>
      </c>
      <c r="Z569" s="131">
        <f t="shared" si="80"/>
        <v>28288.524590163935</v>
      </c>
    </row>
    <row r="570" s="10" customFormat="1" ht="31.5">
      <c r="B570" s="112"/>
      <c r="C570" s="113">
        <f t="shared" si="73"/>
        <v>554</v>
      </c>
      <c r="D570" s="133" t="str">
        <f t="shared" si="74"/>
        <v>Фьюзер</v>
      </c>
      <c r="E570" s="115" t="str">
        <f t="shared" si="75"/>
        <v xml:space="preserve">Национальный режим не предоставляется – ограничение</v>
      </c>
      <c r="F570" s="113" t="str">
        <f t="shared" si="76"/>
        <v>26.20.40.190</v>
      </c>
      <c r="G570" s="116" t="str">
        <f t="shared" si="77"/>
        <v>шт.</v>
      </c>
      <c r="H570" s="117">
        <f t="shared" si="78"/>
        <v>5</v>
      </c>
      <c r="I570" s="118" t="s">
        <v>27</v>
      </c>
      <c r="J570" s="118" t="s">
        <v>27</v>
      </c>
      <c r="K570" s="119" t="s">
        <v>27</v>
      </c>
      <c r="L570" s="119"/>
      <c r="M570" s="120">
        <v>0</v>
      </c>
      <c r="N570" s="121">
        <f t="shared" si="79"/>
        <v>0</v>
      </c>
      <c r="O570" s="122"/>
      <c r="P570" s="132"/>
      <c r="Q570" s="132"/>
      <c r="R570" s="123">
        <f t="shared" si="81"/>
        <v>554</v>
      </c>
      <c r="S570" s="124" t="s">
        <v>40</v>
      </c>
      <c r="T570" s="125" t="s">
        <v>29</v>
      </c>
      <c r="U570" s="126" t="s">
        <v>30</v>
      </c>
      <c r="V570" s="127" t="s">
        <v>31</v>
      </c>
      <c r="W570" s="128">
        <v>5</v>
      </c>
      <c r="X570" s="129" t="s">
        <v>32</v>
      </c>
      <c r="Y570" s="130">
        <v>11362.295081967213</v>
      </c>
      <c r="Z570" s="131">
        <f t="shared" si="80"/>
        <v>56811.475409836065</v>
      </c>
    </row>
    <row r="571" s="10" customFormat="1" ht="31.5">
      <c r="B571" s="112"/>
      <c r="C571" s="113">
        <f t="shared" si="73"/>
        <v>555</v>
      </c>
      <c r="D571" s="133" t="str">
        <f t="shared" si="74"/>
        <v>Фьюзер</v>
      </c>
      <c r="E571" s="115" t="str">
        <f t="shared" si="75"/>
        <v xml:space="preserve">Национальный режим не предоставляется – ограничение</v>
      </c>
      <c r="F571" s="113" t="str">
        <f t="shared" si="76"/>
        <v>26.20.40.190</v>
      </c>
      <c r="G571" s="116" t="str">
        <f t="shared" si="77"/>
        <v>шт.</v>
      </c>
      <c r="H571" s="117">
        <f t="shared" si="78"/>
        <v>3</v>
      </c>
      <c r="I571" s="118" t="s">
        <v>27</v>
      </c>
      <c r="J571" s="118" t="s">
        <v>27</v>
      </c>
      <c r="K571" s="119" t="s">
        <v>27</v>
      </c>
      <c r="L571" s="119"/>
      <c r="M571" s="120">
        <v>0</v>
      </c>
      <c r="N571" s="121">
        <f t="shared" si="79"/>
        <v>0</v>
      </c>
      <c r="O571" s="122"/>
      <c r="P571" s="132"/>
      <c r="Q571" s="132"/>
      <c r="R571" s="123">
        <f t="shared" si="81"/>
        <v>555</v>
      </c>
      <c r="S571" s="124" t="s">
        <v>40</v>
      </c>
      <c r="T571" s="125" t="s">
        <v>29</v>
      </c>
      <c r="U571" s="126" t="s">
        <v>30</v>
      </c>
      <c r="V571" s="127" t="s">
        <v>31</v>
      </c>
      <c r="W571" s="128">
        <v>3</v>
      </c>
      <c r="X571" s="129" t="s">
        <v>32</v>
      </c>
      <c r="Y571" s="130">
        <v>10754.098360655738</v>
      </c>
      <c r="Z571" s="131">
        <f t="shared" si="80"/>
        <v>32262.295081967215</v>
      </c>
    </row>
    <row r="572" s="10" customFormat="1" ht="31.5">
      <c r="B572" s="112"/>
      <c r="C572" s="113">
        <f t="shared" si="73"/>
        <v>556</v>
      </c>
      <c r="D572" s="133" t="str">
        <f t="shared" si="74"/>
        <v>Картридж</v>
      </c>
      <c r="E572" s="115" t="str">
        <f t="shared" si="75"/>
        <v xml:space="preserve">Национальный режим не предоставляется – ограничение</v>
      </c>
      <c r="F572" s="113" t="str">
        <f t="shared" si="76"/>
        <v>26.20.40.190</v>
      </c>
      <c r="G572" s="116" t="str">
        <f t="shared" si="77"/>
        <v>шт.</v>
      </c>
      <c r="H572" s="117">
        <f t="shared" si="78"/>
        <v>4</v>
      </c>
      <c r="I572" s="118" t="s">
        <v>27</v>
      </c>
      <c r="J572" s="118" t="s">
        <v>27</v>
      </c>
      <c r="K572" s="119" t="s">
        <v>27</v>
      </c>
      <c r="L572" s="119"/>
      <c r="M572" s="120">
        <v>0</v>
      </c>
      <c r="N572" s="121">
        <f t="shared" si="79"/>
        <v>0</v>
      </c>
      <c r="O572" s="122"/>
      <c r="P572" s="132"/>
      <c r="Q572" s="132"/>
      <c r="R572" s="123">
        <f t="shared" si="81"/>
        <v>556</v>
      </c>
      <c r="S572" s="124" t="s">
        <v>28</v>
      </c>
      <c r="T572" s="125" t="s">
        <v>29</v>
      </c>
      <c r="U572" s="126" t="s">
        <v>30</v>
      </c>
      <c r="V572" s="127" t="s">
        <v>31</v>
      </c>
      <c r="W572" s="128">
        <v>4</v>
      </c>
      <c r="X572" s="129" t="s">
        <v>32</v>
      </c>
      <c r="Y572" s="130">
        <v>536.88524590163934</v>
      </c>
      <c r="Z572" s="131">
        <f t="shared" si="80"/>
        <v>2147.5409836065573</v>
      </c>
    </row>
    <row r="573" s="10" customFormat="1" ht="31.5">
      <c r="B573" s="112"/>
      <c r="C573" s="113">
        <f t="shared" si="73"/>
        <v>557</v>
      </c>
      <c r="D573" s="133" t="str">
        <f t="shared" si="74"/>
        <v>Картридж</v>
      </c>
      <c r="E573" s="115" t="str">
        <f t="shared" si="75"/>
        <v xml:space="preserve">Национальный режим не предоставляется – ограничение</v>
      </c>
      <c r="F573" s="113" t="str">
        <f t="shared" si="76"/>
        <v>26.20.40.190</v>
      </c>
      <c r="G573" s="116" t="str">
        <f t="shared" si="77"/>
        <v>шт.</v>
      </c>
      <c r="H573" s="117">
        <f t="shared" si="78"/>
        <v>12</v>
      </c>
      <c r="I573" s="118" t="s">
        <v>27</v>
      </c>
      <c r="J573" s="118" t="s">
        <v>27</v>
      </c>
      <c r="K573" s="119" t="s">
        <v>27</v>
      </c>
      <c r="L573" s="119"/>
      <c r="M573" s="120">
        <v>0</v>
      </c>
      <c r="N573" s="121">
        <f t="shared" si="79"/>
        <v>0</v>
      </c>
      <c r="O573" s="122"/>
      <c r="P573" s="132"/>
      <c r="Q573" s="132"/>
      <c r="R573" s="123">
        <f t="shared" si="81"/>
        <v>557</v>
      </c>
      <c r="S573" s="124" t="s">
        <v>28</v>
      </c>
      <c r="T573" s="125" t="s">
        <v>29</v>
      </c>
      <c r="U573" s="126" t="s">
        <v>30</v>
      </c>
      <c r="V573" s="127" t="s">
        <v>31</v>
      </c>
      <c r="W573" s="128">
        <v>12</v>
      </c>
      <c r="X573" s="129" t="s">
        <v>32</v>
      </c>
      <c r="Y573" s="130">
        <v>860</v>
      </c>
      <c r="Z573" s="131">
        <f t="shared" si="80"/>
        <v>10320</v>
      </c>
    </row>
    <row r="574" s="10" customFormat="1" ht="31.5">
      <c r="B574" s="112"/>
      <c r="C574" s="113">
        <f t="shared" si="73"/>
        <v>558</v>
      </c>
      <c r="D574" s="133" t="str">
        <f t="shared" si="74"/>
        <v>Картридж</v>
      </c>
      <c r="E574" s="115" t="str">
        <f t="shared" si="75"/>
        <v xml:space="preserve">Национальный режим не предоставляется – ограничение</v>
      </c>
      <c r="F574" s="113" t="str">
        <f t="shared" si="76"/>
        <v>26.20.40.190</v>
      </c>
      <c r="G574" s="116" t="str">
        <f t="shared" si="77"/>
        <v>шт.</v>
      </c>
      <c r="H574" s="117">
        <f t="shared" si="78"/>
        <v>3</v>
      </c>
      <c r="I574" s="118" t="s">
        <v>27</v>
      </c>
      <c r="J574" s="118" t="s">
        <v>27</v>
      </c>
      <c r="K574" s="119" t="s">
        <v>27</v>
      </c>
      <c r="L574" s="119"/>
      <c r="M574" s="120">
        <v>0</v>
      </c>
      <c r="N574" s="121">
        <f t="shared" si="79"/>
        <v>0</v>
      </c>
      <c r="O574" s="122"/>
      <c r="P574" s="132"/>
      <c r="Q574" s="132"/>
      <c r="R574" s="123">
        <f t="shared" si="81"/>
        <v>558</v>
      </c>
      <c r="S574" s="124" t="s">
        <v>28</v>
      </c>
      <c r="T574" s="125" t="s">
        <v>29</v>
      </c>
      <c r="U574" s="126" t="s">
        <v>30</v>
      </c>
      <c r="V574" s="127" t="s">
        <v>31</v>
      </c>
      <c r="W574" s="128">
        <v>3</v>
      </c>
      <c r="X574" s="129" t="s">
        <v>32</v>
      </c>
      <c r="Y574" s="130">
        <v>1210</v>
      </c>
      <c r="Z574" s="131">
        <f t="shared" si="80"/>
        <v>3630</v>
      </c>
    </row>
    <row r="575" s="10" customFormat="1" ht="31.5">
      <c r="B575" s="112"/>
      <c r="C575" s="113">
        <f t="shared" si="73"/>
        <v>559</v>
      </c>
      <c r="D575" s="133" t="str">
        <f t="shared" si="74"/>
        <v>Картридж</v>
      </c>
      <c r="E575" s="115" t="str">
        <f t="shared" si="75"/>
        <v xml:space="preserve">Национальный режим не предоставляется – ограничение</v>
      </c>
      <c r="F575" s="113" t="str">
        <f t="shared" si="76"/>
        <v>26.20.40.190</v>
      </c>
      <c r="G575" s="116" t="str">
        <f t="shared" si="77"/>
        <v>шт.</v>
      </c>
      <c r="H575" s="117">
        <f t="shared" si="78"/>
        <v>2</v>
      </c>
      <c r="I575" s="118" t="s">
        <v>27</v>
      </c>
      <c r="J575" s="118" t="s">
        <v>27</v>
      </c>
      <c r="K575" s="119" t="s">
        <v>27</v>
      </c>
      <c r="L575" s="119"/>
      <c r="M575" s="120">
        <v>0</v>
      </c>
      <c r="N575" s="121">
        <f t="shared" si="79"/>
        <v>0</v>
      </c>
      <c r="O575" s="122"/>
      <c r="P575" s="132"/>
      <c r="Q575" s="132"/>
      <c r="R575" s="123">
        <f t="shared" si="81"/>
        <v>559</v>
      </c>
      <c r="S575" s="124" t="s">
        <v>28</v>
      </c>
      <c r="T575" s="125" t="s">
        <v>29</v>
      </c>
      <c r="U575" s="126" t="s">
        <v>30</v>
      </c>
      <c r="V575" s="127" t="s">
        <v>31</v>
      </c>
      <c r="W575" s="128">
        <v>2</v>
      </c>
      <c r="X575" s="129" t="s">
        <v>32</v>
      </c>
      <c r="Y575" s="130">
        <v>33620</v>
      </c>
      <c r="Z575" s="131">
        <f t="shared" si="80"/>
        <v>67240</v>
      </c>
    </row>
    <row r="576" s="10" customFormat="1" ht="31.5">
      <c r="B576" s="112"/>
      <c r="C576" s="113">
        <f t="shared" si="73"/>
        <v>560</v>
      </c>
      <c r="D576" s="133" t="str">
        <f t="shared" si="74"/>
        <v>Картридж</v>
      </c>
      <c r="E576" s="115" t="str">
        <f t="shared" si="75"/>
        <v xml:space="preserve">Национальный режим не предоставляется – ограничение</v>
      </c>
      <c r="F576" s="113" t="str">
        <f t="shared" si="76"/>
        <v>26.20.40.190</v>
      </c>
      <c r="G576" s="116" t="str">
        <f t="shared" si="77"/>
        <v>шт.</v>
      </c>
      <c r="H576" s="117">
        <f t="shared" si="78"/>
        <v>1</v>
      </c>
      <c r="I576" s="118" t="s">
        <v>27</v>
      </c>
      <c r="J576" s="118" t="s">
        <v>27</v>
      </c>
      <c r="K576" s="119" t="s">
        <v>27</v>
      </c>
      <c r="L576" s="119"/>
      <c r="M576" s="120">
        <v>0</v>
      </c>
      <c r="N576" s="121">
        <f t="shared" si="79"/>
        <v>0</v>
      </c>
      <c r="O576" s="122"/>
      <c r="P576" s="132"/>
      <c r="Q576" s="132"/>
      <c r="R576" s="123">
        <f t="shared" si="81"/>
        <v>560</v>
      </c>
      <c r="S576" s="124" t="s">
        <v>28</v>
      </c>
      <c r="T576" s="125" t="s">
        <v>29</v>
      </c>
      <c r="U576" s="126" t="s">
        <v>30</v>
      </c>
      <c r="V576" s="127" t="s">
        <v>31</v>
      </c>
      <c r="W576" s="128">
        <v>1</v>
      </c>
      <c r="X576" s="129" t="s">
        <v>32</v>
      </c>
      <c r="Y576" s="130">
        <v>9314.7540983606559</v>
      </c>
      <c r="Z576" s="131">
        <f t="shared" si="80"/>
        <v>9314.7540983606559</v>
      </c>
    </row>
    <row r="577" s="10" customFormat="1" ht="31.5">
      <c r="B577" s="112"/>
      <c r="C577" s="113">
        <f t="shared" si="73"/>
        <v>561</v>
      </c>
      <c r="D577" s="133" t="str">
        <f t="shared" si="74"/>
        <v>Картридж</v>
      </c>
      <c r="E577" s="115" t="str">
        <f t="shared" si="75"/>
        <v xml:space="preserve">Национальный режим не предоставляется – ограничение</v>
      </c>
      <c r="F577" s="113" t="str">
        <f t="shared" si="76"/>
        <v>26.20.40.190</v>
      </c>
      <c r="G577" s="116" t="str">
        <f t="shared" si="77"/>
        <v>шт.</v>
      </c>
      <c r="H577" s="117">
        <f t="shared" si="78"/>
        <v>2</v>
      </c>
      <c r="I577" s="118" t="s">
        <v>27</v>
      </c>
      <c r="J577" s="118" t="s">
        <v>27</v>
      </c>
      <c r="K577" s="119" t="s">
        <v>27</v>
      </c>
      <c r="L577" s="119"/>
      <c r="M577" s="120">
        <v>0</v>
      </c>
      <c r="N577" s="121">
        <f t="shared" si="79"/>
        <v>0</v>
      </c>
      <c r="O577" s="122"/>
      <c r="P577" s="132"/>
      <c r="Q577" s="132"/>
      <c r="R577" s="123">
        <f t="shared" si="81"/>
        <v>561</v>
      </c>
      <c r="S577" s="124" t="s">
        <v>28</v>
      </c>
      <c r="T577" s="125" t="s">
        <v>29</v>
      </c>
      <c r="U577" s="126" t="s">
        <v>30</v>
      </c>
      <c r="V577" s="127" t="s">
        <v>31</v>
      </c>
      <c r="W577" s="128">
        <v>2</v>
      </c>
      <c r="X577" s="129" t="s">
        <v>32</v>
      </c>
      <c r="Y577" s="130">
        <v>9314.7540983606559</v>
      </c>
      <c r="Z577" s="131">
        <f t="shared" si="80"/>
        <v>18629.508196721312</v>
      </c>
    </row>
    <row r="578" s="10" customFormat="1" ht="31.5">
      <c r="B578" s="112"/>
      <c r="C578" s="113">
        <f t="shared" si="73"/>
        <v>562</v>
      </c>
      <c r="D578" s="133" t="str">
        <f t="shared" si="74"/>
        <v>Картридж</v>
      </c>
      <c r="E578" s="115" t="str">
        <f t="shared" si="75"/>
        <v xml:space="preserve">Национальный режим не предоставляется – ограничение</v>
      </c>
      <c r="F578" s="113" t="str">
        <f t="shared" si="76"/>
        <v>26.20.40.190</v>
      </c>
      <c r="G578" s="116" t="str">
        <f t="shared" si="77"/>
        <v>шт.</v>
      </c>
      <c r="H578" s="117">
        <f t="shared" si="78"/>
        <v>1</v>
      </c>
      <c r="I578" s="118" t="s">
        <v>27</v>
      </c>
      <c r="J578" s="118" t="s">
        <v>27</v>
      </c>
      <c r="K578" s="119" t="s">
        <v>27</v>
      </c>
      <c r="L578" s="119"/>
      <c r="M578" s="120">
        <v>0</v>
      </c>
      <c r="N578" s="121">
        <f t="shared" si="79"/>
        <v>0</v>
      </c>
      <c r="O578" s="122"/>
      <c r="P578" s="132"/>
      <c r="Q578" s="132"/>
      <c r="R578" s="123">
        <f t="shared" si="81"/>
        <v>562</v>
      </c>
      <c r="S578" s="124" t="s">
        <v>28</v>
      </c>
      <c r="T578" s="125" t="s">
        <v>29</v>
      </c>
      <c r="U578" s="126" t="s">
        <v>30</v>
      </c>
      <c r="V578" s="127" t="s">
        <v>31</v>
      </c>
      <c r="W578" s="128">
        <v>1</v>
      </c>
      <c r="X578" s="129" t="s">
        <v>32</v>
      </c>
      <c r="Y578" s="130">
        <v>9315</v>
      </c>
      <c r="Z578" s="131">
        <f t="shared" si="80"/>
        <v>9315</v>
      </c>
    </row>
    <row r="579" s="10" customFormat="1" ht="31.5">
      <c r="B579" s="112"/>
      <c r="C579" s="113">
        <f t="shared" si="73"/>
        <v>563</v>
      </c>
      <c r="D579" s="133" t="str">
        <f t="shared" si="74"/>
        <v>Картридж</v>
      </c>
      <c r="E579" s="115" t="str">
        <f t="shared" si="75"/>
        <v xml:space="preserve">Национальный режим не предоставляется – ограничение</v>
      </c>
      <c r="F579" s="113" t="str">
        <f t="shared" si="76"/>
        <v>26.20.40.190</v>
      </c>
      <c r="G579" s="116" t="str">
        <f t="shared" si="77"/>
        <v>шт.</v>
      </c>
      <c r="H579" s="117">
        <f t="shared" si="78"/>
        <v>1</v>
      </c>
      <c r="I579" s="118" t="s">
        <v>27</v>
      </c>
      <c r="J579" s="118" t="s">
        <v>27</v>
      </c>
      <c r="K579" s="119" t="s">
        <v>27</v>
      </c>
      <c r="L579" s="119"/>
      <c r="M579" s="120">
        <v>0</v>
      </c>
      <c r="N579" s="121">
        <f t="shared" si="79"/>
        <v>0</v>
      </c>
      <c r="O579" s="122"/>
      <c r="P579" s="132"/>
      <c r="Q579" s="132"/>
      <c r="R579" s="123">
        <f t="shared" si="81"/>
        <v>563</v>
      </c>
      <c r="S579" s="124" t="s">
        <v>28</v>
      </c>
      <c r="T579" s="125" t="s">
        <v>29</v>
      </c>
      <c r="U579" s="126" t="s">
        <v>30</v>
      </c>
      <c r="V579" s="127" t="s">
        <v>31</v>
      </c>
      <c r="W579" s="128">
        <v>1</v>
      </c>
      <c r="X579" s="129" t="s">
        <v>32</v>
      </c>
      <c r="Y579" s="130">
        <v>9315</v>
      </c>
      <c r="Z579" s="131">
        <f t="shared" si="80"/>
        <v>9315</v>
      </c>
    </row>
    <row r="580" s="10" customFormat="1" ht="31.5">
      <c r="B580" s="112"/>
      <c r="C580" s="113">
        <f t="shared" si="73"/>
        <v>564</v>
      </c>
      <c r="D580" s="133" t="str">
        <f t="shared" si="74"/>
        <v>Картридж</v>
      </c>
      <c r="E580" s="115" t="str">
        <f t="shared" si="75"/>
        <v xml:space="preserve">Национальный режим не предоставляется – ограничение</v>
      </c>
      <c r="F580" s="113" t="str">
        <f t="shared" si="76"/>
        <v>26.20.40.190</v>
      </c>
      <c r="G580" s="116" t="str">
        <f t="shared" si="77"/>
        <v>шт.</v>
      </c>
      <c r="H580" s="117">
        <f t="shared" si="78"/>
        <v>2</v>
      </c>
      <c r="I580" s="118" t="s">
        <v>27</v>
      </c>
      <c r="J580" s="118" t="s">
        <v>27</v>
      </c>
      <c r="K580" s="119" t="s">
        <v>27</v>
      </c>
      <c r="L580" s="119"/>
      <c r="M580" s="120">
        <v>0</v>
      </c>
      <c r="N580" s="121">
        <f t="shared" si="79"/>
        <v>0</v>
      </c>
      <c r="O580" s="122"/>
      <c r="P580" s="132"/>
      <c r="Q580" s="132"/>
      <c r="R580" s="123">
        <f t="shared" si="81"/>
        <v>564</v>
      </c>
      <c r="S580" s="124" t="s">
        <v>28</v>
      </c>
      <c r="T580" s="125" t="s">
        <v>29</v>
      </c>
      <c r="U580" s="126" t="s">
        <v>30</v>
      </c>
      <c r="V580" s="127" t="s">
        <v>31</v>
      </c>
      <c r="W580" s="128">
        <v>2</v>
      </c>
      <c r="X580" s="129" t="s">
        <v>32</v>
      </c>
      <c r="Y580" s="130">
        <v>740</v>
      </c>
      <c r="Z580" s="131">
        <f t="shared" si="80"/>
        <v>1480</v>
      </c>
    </row>
    <row r="581" s="10" customFormat="1" ht="31.5">
      <c r="B581" s="112"/>
      <c r="C581" s="113">
        <f t="shared" si="73"/>
        <v>565</v>
      </c>
      <c r="D581" s="133" t="str">
        <f t="shared" si="74"/>
        <v>Картридж</v>
      </c>
      <c r="E581" s="115" t="str">
        <f t="shared" si="75"/>
        <v xml:space="preserve">Национальный режим не предоставляется – ограничение</v>
      </c>
      <c r="F581" s="113" t="str">
        <f t="shared" si="76"/>
        <v>26.20.40.190</v>
      </c>
      <c r="G581" s="116" t="str">
        <f t="shared" si="77"/>
        <v>шт.</v>
      </c>
      <c r="H581" s="117">
        <f t="shared" si="78"/>
        <v>2</v>
      </c>
      <c r="I581" s="118" t="s">
        <v>27</v>
      </c>
      <c r="J581" s="118" t="s">
        <v>27</v>
      </c>
      <c r="K581" s="119" t="s">
        <v>27</v>
      </c>
      <c r="L581" s="119"/>
      <c r="M581" s="120">
        <v>0</v>
      </c>
      <c r="N581" s="121">
        <f t="shared" si="79"/>
        <v>0</v>
      </c>
      <c r="O581" s="122"/>
      <c r="P581" s="132"/>
      <c r="Q581" s="132"/>
      <c r="R581" s="123">
        <f t="shared" si="81"/>
        <v>565</v>
      </c>
      <c r="S581" s="124" t="s">
        <v>28</v>
      </c>
      <c r="T581" s="125" t="s">
        <v>29</v>
      </c>
      <c r="U581" s="126" t="s">
        <v>30</v>
      </c>
      <c r="V581" s="127" t="s">
        <v>31</v>
      </c>
      <c r="W581" s="128">
        <v>2</v>
      </c>
      <c r="X581" s="129" t="s">
        <v>32</v>
      </c>
      <c r="Y581" s="130">
        <v>740</v>
      </c>
      <c r="Z581" s="131">
        <f t="shared" si="80"/>
        <v>1480</v>
      </c>
    </row>
    <row r="582" s="10" customFormat="1" ht="31.5">
      <c r="B582" s="112"/>
      <c r="C582" s="113">
        <f t="shared" si="73"/>
        <v>566</v>
      </c>
      <c r="D582" s="133" t="str">
        <f t="shared" si="74"/>
        <v>Картридж</v>
      </c>
      <c r="E582" s="115" t="str">
        <f t="shared" si="75"/>
        <v xml:space="preserve">Национальный режим не предоставляется – ограничение</v>
      </c>
      <c r="F582" s="113" t="str">
        <f t="shared" si="76"/>
        <v>26.20.40.190</v>
      </c>
      <c r="G582" s="116" t="str">
        <f t="shared" si="77"/>
        <v>шт.</v>
      </c>
      <c r="H582" s="117">
        <f t="shared" si="78"/>
        <v>2</v>
      </c>
      <c r="I582" s="118" t="s">
        <v>27</v>
      </c>
      <c r="J582" s="118" t="s">
        <v>27</v>
      </c>
      <c r="K582" s="119" t="s">
        <v>27</v>
      </c>
      <c r="L582" s="119"/>
      <c r="M582" s="120">
        <v>0</v>
      </c>
      <c r="N582" s="121">
        <f t="shared" si="79"/>
        <v>0</v>
      </c>
      <c r="O582" s="122"/>
      <c r="P582" s="132"/>
      <c r="Q582" s="132"/>
      <c r="R582" s="123">
        <f t="shared" si="81"/>
        <v>566</v>
      </c>
      <c r="S582" s="124" t="s">
        <v>28</v>
      </c>
      <c r="T582" s="125" t="s">
        <v>29</v>
      </c>
      <c r="U582" s="126" t="s">
        <v>30</v>
      </c>
      <c r="V582" s="127" t="s">
        <v>31</v>
      </c>
      <c r="W582" s="128">
        <v>2</v>
      </c>
      <c r="X582" s="129" t="s">
        <v>32</v>
      </c>
      <c r="Y582" s="130">
        <v>900</v>
      </c>
      <c r="Z582" s="131">
        <f t="shared" si="80"/>
        <v>1800</v>
      </c>
    </row>
    <row r="583" s="10" customFormat="1" ht="31.5">
      <c r="B583" s="112"/>
      <c r="C583" s="113">
        <f t="shared" si="73"/>
        <v>567</v>
      </c>
      <c r="D583" s="133" t="str">
        <f t="shared" si="74"/>
        <v>Картридж</v>
      </c>
      <c r="E583" s="115" t="str">
        <f t="shared" si="75"/>
        <v xml:space="preserve">Национальный режим не предоставляется – ограничение</v>
      </c>
      <c r="F583" s="113" t="str">
        <f t="shared" si="76"/>
        <v>26.20.40.190</v>
      </c>
      <c r="G583" s="116" t="str">
        <f t="shared" si="77"/>
        <v>шт.</v>
      </c>
      <c r="H583" s="117">
        <f t="shared" si="78"/>
        <v>2</v>
      </c>
      <c r="I583" s="118" t="s">
        <v>27</v>
      </c>
      <c r="J583" s="118" t="s">
        <v>27</v>
      </c>
      <c r="K583" s="119" t="s">
        <v>27</v>
      </c>
      <c r="L583" s="119"/>
      <c r="M583" s="120">
        <v>0</v>
      </c>
      <c r="N583" s="121">
        <f t="shared" si="79"/>
        <v>0</v>
      </c>
      <c r="O583" s="122"/>
      <c r="P583" s="132"/>
      <c r="Q583" s="132"/>
      <c r="R583" s="123">
        <f t="shared" si="81"/>
        <v>567</v>
      </c>
      <c r="S583" s="124" t="s">
        <v>28</v>
      </c>
      <c r="T583" s="125" t="s">
        <v>29</v>
      </c>
      <c r="U583" s="126" t="s">
        <v>30</v>
      </c>
      <c r="V583" s="127" t="s">
        <v>31</v>
      </c>
      <c r="W583" s="128">
        <v>2</v>
      </c>
      <c r="X583" s="129" t="s">
        <v>32</v>
      </c>
      <c r="Y583" s="130">
        <v>980</v>
      </c>
      <c r="Z583" s="131">
        <f t="shared" si="80"/>
        <v>1960</v>
      </c>
    </row>
    <row r="584" s="10" customFormat="1" ht="31.5">
      <c r="B584" s="112"/>
      <c r="C584" s="113">
        <f t="shared" si="73"/>
        <v>568</v>
      </c>
      <c r="D584" s="133" t="str">
        <f t="shared" si="74"/>
        <v>Картридж</v>
      </c>
      <c r="E584" s="115" t="str">
        <f t="shared" si="75"/>
        <v xml:space="preserve">Национальный режим не предоставляется – ограничение</v>
      </c>
      <c r="F584" s="113" t="str">
        <f t="shared" si="76"/>
        <v>26.20.40.190</v>
      </c>
      <c r="G584" s="116" t="str">
        <f t="shared" si="77"/>
        <v>шт.</v>
      </c>
      <c r="H584" s="117">
        <f t="shared" si="78"/>
        <v>2</v>
      </c>
      <c r="I584" s="118" t="s">
        <v>27</v>
      </c>
      <c r="J584" s="118" t="s">
        <v>27</v>
      </c>
      <c r="K584" s="119" t="s">
        <v>27</v>
      </c>
      <c r="L584" s="119"/>
      <c r="M584" s="120">
        <v>0</v>
      </c>
      <c r="N584" s="121">
        <f t="shared" si="79"/>
        <v>0</v>
      </c>
      <c r="O584" s="122"/>
      <c r="P584" s="132"/>
      <c r="Q584" s="132"/>
      <c r="R584" s="123">
        <f t="shared" si="81"/>
        <v>568</v>
      </c>
      <c r="S584" s="124" t="s">
        <v>28</v>
      </c>
      <c r="T584" s="125" t="s">
        <v>29</v>
      </c>
      <c r="U584" s="126" t="s">
        <v>30</v>
      </c>
      <c r="V584" s="127" t="s">
        <v>31</v>
      </c>
      <c r="W584" s="128">
        <v>2</v>
      </c>
      <c r="X584" s="129" t="s">
        <v>32</v>
      </c>
      <c r="Y584" s="130">
        <v>961.47540983606564</v>
      </c>
      <c r="Z584" s="131">
        <f t="shared" si="80"/>
        <v>1922.9508196721313</v>
      </c>
    </row>
    <row r="585" s="10" customFormat="1" ht="31.5">
      <c r="B585" s="112"/>
      <c r="C585" s="113">
        <f t="shared" si="73"/>
        <v>569</v>
      </c>
      <c r="D585" s="133" t="str">
        <f t="shared" si="74"/>
        <v>Картридж</v>
      </c>
      <c r="E585" s="115" t="str">
        <f t="shared" si="75"/>
        <v xml:space="preserve">Национальный режим не предоставляется – ограничение</v>
      </c>
      <c r="F585" s="113" t="str">
        <f t="shared" si="76"/>
        <v>26.20.40.190</v>
      </c>
      <c r="G585" s="116" t="str">
        <f t="shared" si="77"/>
        <v>шт.</v>
      </c>
      <c r="H585" s="117">
        <f t="shared" si="78"/>
        <v>2</v>
      </c>
      <c r="I585" s="118" t="s">
        <v>27</v>
      </c>
      <c r="J585" s="118" t="s">
        <v>27</v>
      </c>
      <c r="K585" s="119" t="s">
        <v>27</v>
      </c>
      <c r="L585" s="119"/>
      <c r="M585" s="120">
        <v>0</v>
      </c>
      <c r="N585" s="121">
        <f t="shared" si="79"/>
        <v>0</v>
      </c>
      <c r="O585" s="122"/>
      <c r="P585" s="132"/>
      <c r="Q585" s="132"/>
      <c r="R585" s="123">
        <f t="shared" si="81"/>
        <v>569</v>
      </c>
      <c r="S585" s="124" t="s">
        <v>28</v>
      </c>
      <c r="T585" s="125" t="s">
        <v>29</v>
      </c>
      <c r="U585" s="126" t="s">
        <v>30</v>
      </c>
      <c r="V585" s="127" t="s">
        <v>31</v>
      </c>
      <c r="W585" s="128">
        <v>2</v>
      </c>
      <c r="X585" s="129" t="s">
        <v>32</v>
      </c>
      <c r="Y585" s="130">
        <v>961.47540983606564</v>
      </c>
      <c r="Z585" s="131">
        <f t="shared" si="80"/>
        <v>1922.9508196721313</v>
      </c>
    </row>
    <row r="586" s="10" customFormat="1" ht="31.5">
      <c r="B586" s="112"/>
      <c r="C586" s="113">
        <f t="shared" si="73"/>
        <v>570</v>
      </c>
      <c r="D586" s="133" t="str">
        <f t="shared" si="74"/>
        <v>Картридж</v>
      </c>
      <c r="E586" s="115" t="str">
        <f t="shared" si="75"/>
        <v xml:space="preserve">Национальный режим не предоставляется – ограничение</v>
      </c>
      <c r="F586" s="113" t="str">
        <f t="shared" si="76"/>
        <v>26.20.40.190</v>
      </c>
      <c r="G586" s="116" t="str">
        <f t="shared" si="77"/>
        <v>шт.</v>
      </c>
      <c r="H586" s="117">
        <f t="shared" si="78"/>
        <v>2</v>
      </c>
      <c r="I586" s="118" t="s">
        <v>27</v>
      </c>
      <c r="J586" s="118" t="s">
        <v>27</v>
      </c>
      <c r="K586" s="119" t="s">
        <v>27</v>
      </c>
      <c r="L586" s="119"/>
      <c r="M586" s="120">
        <v>0</v>
      </c>
      <c r="N586" s="121">
        <f t="shared" si="79"/>
        <v>0</v>
      </c>
      <c r="O586" s="122"/>
      <c r="P586" s="132"/>
      <c r="Q586" s="132"/>
      <c r="R586" s="123">
        <f t="shared" si="81"/>
        <v>570</v>
      </c>
      <c r="S586" s="124" t="s">
        <v>28</v>
      </c>
      <c r="T586" s="125" t="s">
        <v>29</v>
      </c>
      <c r="U586" s="126" t="s">
        <v>30</v>
      </c>
      <c r="V586" s="127" t="s">
        <v>31</v>
      </c>
      <c r="W586" s="128">
        <v>2</v>
      </c>
      <c r="X586" s="129" t="s">
        <v>32</v>
      </c>
      <c r="Y586" s="130">
        <v>961.47540983606564</v>
      </c>
      <c r="Z586" s="131">
        <f t="shared" si="80"/>
        <v>1922.9508196721313</v>
      </c>
    </row>
    <row r="587" s="10" customFormat="1" ht="31.5">
      <c r="B587" s="112"/>
      <c r="C587" s="113">
        <f t="shared" si="73"/>
        <v>571</v>
      </c>
      <c r="D587" s="133" t="str">
        <f t="shared" si="74"/>
        <v>Картридж</v>
      </c>
      <c r="E587" s="115" t="str">
        <f t="shared" si="75"/>
        <v xml:space="preserve">Национальный режим не предоставляется – ограничение</v>
      </c>
      <c r="F587" s="113" t="str">
        <f t="shared" si="76"/>
        <v>26.20.40.190</v>
      </c>
      <c r="G587" s="116" t="str">
        <f t="shared" si="77"/>
        <v>шт.</v>
      </c>
      <c r="H587" s="117">
        <f t="shared" si="78"/>
        <v>2</v>
      </c>
      <c r="I587" s="118" t="s">
        <v>27</v>
      </c>
      <c r="J587" s="118" t="s">
        <v>27</v>
      </c>
      <c r="K587" s="119" t="s">
        <v>27</v>
      </c>
      <c r="L587" s="119"/>
      <c r="M587" s="120">
        <v>0</v>
      </c>
      <c r="N587" s="121">
        <f t="shared" si="79"/>
        <v>0</v>
      </c>
      <c r="O587" s="122"/>
      <c r="P587" s="132"/>
      <c r="Q587" s="132"/>
      <c r="R587" s="123">
        <f t="shared" si="81"/>
        <v>571</v>
      </c>
      <c r="S587" s="124" t="s">
        <v>28</v>
      </c>
      <c r="T587" s="125" t="s">
        <v>29</v>
      </c>
      <c r="U587" s="126" t="s">
        <v>30</v>
      </c>
      <c r="V587" s="127" t="s">
        <v>31</v>
      </c>
      <c r="W587" s="128">
        <v>2</v>
      </c>
      <c r="X587" s="129" t="s">
        <v>32</v>
      </c>
      <c r="Y587" s="130">
        <v>1008.1967213114755</v>
      </c>
      <c r="Z587" s="131">
        <f t="shared" si="80"/>
        <v>2016.3934426229509</v>
      </c>
    </row>
    <row r="588" s="10" customFormat="1" ht="31.5">
      <c r="B588" s="112"/>
      <c r="C588" s="113">
        <f t="shared" si="73"/>
        <v>572</v>
      </c>
      <c r="D588" s="133" t="str">
        <f t="shared" si="74"/>
        <v>Картридж</v>
      </c>
      <c r="E588" s="115" t="str">
        <f t="shared" si="75"/>
        <v xml:space="preserve">Национальный режим не предоставляется – ограничение</v>
      </c>
      <c r="F588" s="113" t="str">
        <f t="shared" si="76"/>
        <v>26.20.40.190</v>
      </c>
      <c r="G588" s="116" t="str">
        <f t="shared" si="77"/>
        <v>шт.</v>
      </c>
      <c r="H588" s="117">
        <f t="shared" si="78"/>
        <v>6</v>
      </c>
      <c r="I588" s="118" t="s">
        <v>27</v>
      </c>
      <c r="J588" s="118" t="s">
        <v>27</v>
      </c>
      <c r="K588" s="119" t="s">
        <v>27</v>
      </c>
      <c r="L588" s="119"/>
      <c r="M588" s="120">
        <v>0</v>
      </c>
      <c r="N588" s="121">
        <f t="shared" si="79"/>
        <v>0</v>
      </c>
      <c r="O588" s="122"/>
      <c r="P588" s="132"/>
      <c r="Q588" s="132"/>
      <c r="R588" s="123">
        <f t="shared" si="81"/>
        <v>572</v>
      </c>
      <c r="S588" s="124" t="s">
        <v>28</v>
      </c>
      <c r="T588" s="125" t="s">
        <v>29</v>
      </c>
      <c r="U588" s="126" t="s">
        <v>30</v>
      </c>
      <c r="V588" s="127" t="s">
        <v>31</v>
      </c>
      <c r="W588" s="128">
        <v>6</v>
      </c>
      <c r="X588" s="129" t="s">
        <v>32</v>
      </c>
      <c r="Y588" s="130">
        <v>670</v>
      </c>
      <c r="Z588" s="131">
        <f t="shared" si="80"/>
        <v>4020</v>
      </c>
    </row>
    <row r="589" s="10" customFormat="1" ht="31.5">
      <c r="B589" s="112"/>
      <c r="C589" s="113">
        <f t="shared" si="73"/>
        <v>573</v>
      </c>
      <c r="D589" s="133" t="str">
        <f t="shared" si="74"/>
        <v>Картридж</v>
      </c>
      <c r="E589" s="115" t="str">
        <f t="shared" si="75"/>
        <v xml:space="preserve">Национальный режим не предоставляется – ограничение</v>
      </c>
      <c r="F589" s="113" t="str">
        <f t="shared" si="76"/>
        <v>26.20.40.190</v>
      </c>
      <c r="G589" s="116" t="str">
        <f t="shared" si="77"/>
        <v>шт.</v>
      </c>
      <c r="H589" s="117">
        <f t="shared" si="78"/>
        <v>10</v>
      </c>
      <c r="I589" s="118" t="s">
        <v>27</v>
      </c>
      <c r="J589" s="118" t="s">
        <v>27</v>
      </c>
      <c r="K589" s="119" t="s">
        <v>27</v>
      </c>
      <c r="L589" s="119"/>
      <c r="M589" s="120">
        <v>0</v>
      </c>
      <c r="N589" s="121">
        <f t="shared" si="79"/>
        <v>0</v>
      </c>
      <c r="O589" s="122"/>
      <c r="P589" s="132"/>
      <c r="Q589" s="132"/>
      <c r="R589" s="123">
        <f t="shared" si="81"/>
        <v>573</v>
      </c>
      <c r="S589" s="124" t="s">
        <v>28</v>
      </c>
      <c r="T589" s="125" t="s">
        <v>29</v>
      </c>
      <c r="U589" s="126" t="s">
        <v>30</v>
      </c>
      <c r="V589" s="127" t="s">
        <v>31</v>
      </c>
      <c r="W589" s="128">
        <v>10</v>
      </c>
      <c r="X589" s="129" t="s">
        <v>32</v>
      </c>
      <c r="Y589" s="130">
        <v>683.60655737704917</v>
      </c>
      <c r="Z589" s="131">
        <f t="shared" si="80"/>
        <v>6836.0655737704919</v>
      </c>
    </row>
    <row r="590" s="10" customFormat="1" ht="31.5">
      <c r="B590" s="112"/>
      <c r="C590" s="113">
        <f t="shared" si="73"/>
        <v>574</v>
      </c>
      <c r="D590" s="133" t="str">
        <f t="shared" si="74"/>
        <v>Картридж</v>
      </c>
      <c r="E590" s="115" t="str">
        <f t="shared" si="75"/>
        <v xml:space="preserve">Национальный режим не предоставляется – ограничение</v>
      </c>
      <c r="F590" s="113" t="str">
        <f t="shared" si="76"/>
        <v>26.20.40.190</v>
      </c>
      <c r="G590" s="116" t="str">
        <f t="shared" si="77"/>
        <v>шт.</v>
      </c>
      <c r="H590" s="117">
        <f t="shared" si="78"/>
        <v>10</v>
      </c>
      <c r="I590" s="118" t="s">
        <v>27</v>
      </c>
      <c r="J590" s="118" t="s">
        <v>27</v>
      </c>
      <c r="K590" s="119" t="s">
        <v>27</v>
      </c>
      <c r="L590" s="119"/>
      <c r="M590" s="120">
        <v>0</v>
      </c>
      <c r="N590" s="121">
        <f t="shared" si="79"/>
        <v>0</v>
      </c>
      <c r="O590" s="122"/>
      <c r="P590" s="132"/>
      <c r="Q590" s="132"/>
      <c r="R590" s="123">
        <f t="shared" si="81"/>
        <v>574</v>
      </c>
      <c r="S590" s="124" t="s">
        <v>28</v>
      </c>
      <c r="T590" s="125" t="s">
        <v>29</v>
      </c>
      <c r="U590" s="126" t="s">
        <v>30</v>
      </c>
      <c r="V590" s="127" t="s">
        <v>31</v>
      </c>
      <c r="W590" s="128">
        <v>10</v>
      </c>
      <c r="X590" s="129" t="s">
        <v>32</v>
      </c>
      <c r="Y590" s="130">
        <v>420.49180327868851</v>
      </c>
      <c r="Z590" s="131">
        <f t="shared" si="80"/>
        <v>4204.9180327868853</v>
      </c>
    </row>
    <row r="591" s="10" customFormat="1" ht="31.5">
      <c r="B591" s="112"/>
      <c r="C591" s="113">
        <f t="shared" si="73"/>
        <v>575</v>
      </c>
      <c r="D591" s="133" t="str">
        <f t="shared" si="74"/>
        <v>Картридж</v>
      </c>
      <c r="E591" s="115" t="str">
        <f t="shared" si="75"/>
        <v xml:space="preserve">Национальный режим не предоставляется – ограничение</v>
      </c>
      <c r="F591" s="113" t="str">
        <f t="shared" si="76"/>
        <v>26.20.40.190</v>
      </c>
      <c r="G591" s="116" t="str">
        <f t="shared" si="77"/>
        <v>шт.</v>
      </c>
      <c r="H591" s="117">
        <f t="shared" si="78"/>
        <v>3</v>
      </c>
      <c r="I591" s="118" t="s">
        <v>27</v>
      </c>
      <c r="J591" s="118" t="s">
        <v>27</v>
      </c>
      <c r="K591" s="119" t="s">
        <v>27</v>
      </c>
      <c r="L591" s="119"/>
      <c r="M591" s="120">
        <v>0</v>
      </c>
      <c r="N591" s="121">
        <f t="shared" si="79"/>
        <v>0</v>
      </c>
      <c r="O591" s="122"/>
      <c r="P591" s="132"/>
      <c r="Q591" s="132"/>
      <c r="R591" s="123">
        <f t="shared" si="81"/>
        <v>575</v>
      </c>
      <c r="S591" s="124" t="s">
        <v>28</v>
      </c>
      <c r="T591" s="125" t="s">
        <v>29</v>
      </c>
      <c r="U591" s="126" t="s">
        <v>30</v>
      </c>
      <c r="V591" s="127" t="s">
        <v>31</v>
      </c>
      <c r="W591" s="128">
        <v>3</v>
      </c>
      <c r="X591" s="129" t="s">
        <v>32</v>
      </c>
      <c r="Y591" s="130">
        <v>2050</v>
      </c>
      <c r="Z591" s="131">
        <f t="shared" si="80"/>
        <v>6150</v>
      </c>
    </row>
    <row r="592" s="10" customFormat="1" ht="31.5">
      <c r="B592" s="112"/>
      <c r="C592" s="113">
        <f t="shared" si="73"/>
        <v>576</v>
      </c>
      <c r="D592" s="133" t="str">
        <f t="shared" si="74"/>
        <v>Картридж</v>
      </c>
      <c r="E592" s="115" t="str">
        <f t="shared" si="75"/>
        <v xml:space="preserve">Национальный режим не предоставляется – ограничение</v>
      </c>
      <c r="F592" s="113" t="str">
        <f t="shared" si="76"/>
        <v>26.20.40.190</v>
      </c>
      <c r="G592" s="116" t="str">
        <f t="shared" si="77"/>
        <v>шт.</v>
      </c>
      <c r="H592" s="117">
        <f t="shared" si="78"/>
        <v>3</v>
      </c>
      <c r="I592" s="118" t="s">
        <v>27</v>
      </c>
      <c r="J592" s="118" t="s">
        <v>27</v>
      </c>
      <c r="K592" s="119" t="s">
        <v>27</v>
      </c>
      <c r="L592" s="119"/>
      <c r="M592" s="120">
        <v>0</v>
      </c>
      <c r="N592" s="121">
        <f t="shared" si="79"/>
        <v>0</v>
      </c>
      <c r="O592" s="122"/>
      <c r="P592" s="132"/>
      <c r="Q592" s="132"/>
      <c r="R592" s="123">
        <f t="shared" si="81"/>
        <v>576</v>
      </c>
      <c r="S592" s="124" t="s">
        <v>28</v>
      </c>
      <c r="T592" s="125" t="s">
        <v>29</v>
      </c>
      <c r="U592" s="126" t="s">
        <v>30</v>
      </c>
      <c r="V592" s="127" t="s">
        <v>31</v>
      </c>
      <c r="W592" s="128">
        <v>3</v>
      </c>
      <c r="X592" s="129" t="s">
        <v>32</v>
      </c>
      <c r="Y592" s="130">
        <v>2050</v>
      </c>
      <c r="Z592" s="131">
        <f t="shared" si="80"/>
        <v>6150</v>
      </c>
    </row>
    <row r="593" s="10" customFormat="1" ht="31.5">
      <c r="B593" s="112"/>
      <c r="C593" s="113">
        <f t="shared" ref="C593:C656" si="82">R593</f>
        <v>577</v>
      </c>
      <c r="D593" s="133" t="str">
        <f t="shared" ref="D593:H656" si="83">S593</f>
        <v>Картридж</v>
      </c>
      <c r="E593" s="115" t="str">
        <f t="shared" ref="E593:E656" si="84">T593</f>
        <v xml:space="preserve">Национальный режим не предоставляется – ограничение</v>
      </c>
      <c r="F593" s="113" t="str">
        <f t="shared" ref="F593:F656" si="85">U593</f>
        <v>26.20.40.190</v>
      </c>
      <c r="G593" s="116" t="str">
        <f t="shared" ref="G593:G656" si="86">V593</f>
        <v>шт.</v>
      </c>
      <c r="H593" s="117">
        <f t="shared" ref="H593:H656" si="87">W593</f>
        <v>3</v>
      </c>
      <c r="I593" s="118" t="s">
        <v>27</v>
      </c>
      <c r="J593" s="118" t="s">
        <v>27</v>
      </c>
      <c r="K593" s="119" t="s">
        <v>27</v>
      </c>
      <c r="L593" s="119"/>
      <c r="M593" s="120">
        <v>0</v>
      </c>
      <c r="N593" s="121">
        <f t="shared" ref="N593:N656" si="88">H593*M593</f>
        <v>0</v>
      </c>
      <c r="O593" s="122"/>
      <c r="P593" s="132"/>
      <c r="Q593" s="132"/>
      <c r="R593" s="123">
        <f t="shared" si="81"/>
        <v>577</v>
      </c>
      <c r="S593" s="124" t="s">
        <v>28</v>
      </c>
      <c r="T593" s="125" t="s">
        <v>29</v>
      </c>
      <c r="U593" s="126" t="s">
        <v>30</v>
      </c>
      <c r="V593" s="127" t="s">
        <v>31</v>
      </c>
      <c r="W593" s="128">
        <v>3</v>
      </c>
      <c r="X593" s="129" t="s">
        <v>32</v>
      </c>
      <c r="Y593" s="130">
        <v>2050</v>
      </c>
      <c r="Z593" s="131">
        <f t="shared" ref="Z593:Z656" si="89">W593*Y593</f>
        <v>6150</v>
      </c>
    </row>
    <row r="594" s="10" customFormat="1" ht="31.5">
      <c r="B594" s="112"/>
      <c r="C594" s="113">
        <f t="shared" si="82"/>
        <v>578</v>
      </c>
      <c r="D594" s="133" t="str">
        <f t="shared" si="83"/>
        <v>Картридж</v>
      </c>
      <c r="E594" s="115" t="str">
        <f t="shared" si="84"/>
        <v xml:space="preserve">Национальный режим не предоставляется – ограничение</v>
      </c>
      <c r="F594" s="113" t="str">
        <f t="shared" si="85"/>
        <v>26.20.40.190</v>
      </c>
      <c r="G594" s="116" t="str">
        <f t="shared" si="86"/>
        <v>шт.</v>
      </c>
      <c r="H594" s="117">
        <f t="shared" si="87"/>
        <v>3</v>
      </c>
      <c r="I594" s="118" t="s">
        <v>27</v>
      </c>
      <c r="J594" s="118" t="s">
        <v>27</v>
      </c>
      <c r="K594" s="119" t="s">
        <v>27</v>
      </c>
      <c r="L594" s="119"/>
      <c r="M594" s="120">
        <v>0</v>
      </c>
      <c r="N594" s="121">
        <f t="shared" si="88"/>
        <v>0</v>
      </c>
      <c r="O594" s="122"/>
      <c r="P594" s="132"/>
      <c r="Q594" s="132"/>
      <c r="R594" s="123">
        <f t="shared" ref="R594:R657" si="90">R593+1</f>
        <v>578</v>
      </c>
      <c r="S594" s="124" t="s">
        <v>28</v>
      </c>
      <c r="T594" s="125" t="s">
        <v>29</v>
      </c>
      <c r="U594" s="126" t="s">
        <v>30</v>
      </c>
      <c r="V594" s="127" t="s">
        <v>31</v>
      </c>
      <c r="W594" s="128">
        <v>3</v>
      </c>
      <c r="X594" s="129" t="s">
        <v>32</v>
      </c>
      <c r="Y594" s="130">
        <v>2050</v>
      </c>
      <c r="Z594" s="131">
        <f t="shared" si="89"/>
        <v>6150</v>
      </c>
    </row>
    <row r="595" s="10" customFormat="1" ht="31.5">
      <c r="B595" s="112"/>
      <c r="C595" s="113">
        <f t="shared" si="82"/>
        <v>579</v>
      </c>
      <c r="D595" s="133" t="str">
        <f t="shared" si="83"/>
        <v>Картридж</v>
      </c>
      <c r="E595" s="115" t="str">
        <f t="shared" si="84"/>
        <v xml:space="preserve">Национальный режим не предоставляется – ограничение</v>
      </c>
      <c r="F595" s="113" t="str">
        <f t="shared" si="85"/>
        <v>26.20.40.190</v>
      </c>
      <c r="G595" s="116" t="str">
        <f t="shared" si="86"/>
        <v>шт.</v>
      </c>
      <c r="H595" s="117">
        <f t="shared" si="87"/>
        <v>1</v>
      </c>
      <c r="I595" s="118" t="s">
        <v>27</v>
      </c>
      <c r="J595" s="118" t="s">
        <v>27</v>
      </c>
      <c r="K595" s="119" t="s">
        <v>27</v>
      </c>
      <c r="L595" s="119"/>
      <c r="M595" s="120">
        <v>0</v>
      </c>
      <c r="N595" s="121">
        <f t="shared" si="88"/>
        <v>0</v>
      </c>
      <c r="O595" s="122"/>
      <c r="P595" s="132"/>
      <c r="Q595" s="132"/>
      <c r="R595" s="123">
        <f t="shared" si="90"/>
        <v>579</v>
      </c>
      <c r="S595" s="124" t="s">
        <v>28</v>
      </c>
      <c r="T595" s="125" t="s">
        <v>29</v>
      </c>
      <c r="U595" s="126" t="s">
        <v>30</v>
      </c>
      <c r="V595" s="127" t="s">
        <v>31</v>
      </c>
      <c r="W595" s="128">
        <v>1</v>
      </c>
      <c r="X595" s="129" t="s">
        <v>32</v>
      </c>
      <c r="Y595" s="130">
        <v>38370.491803278688</v>
      </c>
      <c r="Z595" s="131">
        <f t="shared" si="89"/>
        <v>38370.491803278688</v>
      </c>
    </row>
    <row r="596" s="10" customFormat="1" ht="31.5">
      <c r="B596" s="112"/>
      <c r="C596" s="113">
        <f t="shared" si="82"/>
        <v>580</v>
      </c>
      <c r="D596" s="133" t="str">
        <f t="shared" si="83"/>
        <v>Картридж</v>
      </c>
      <c r="E596" s="115" t="str">
        <f t="shared" si="84"/>
        <v xml:space="preserve">Национальный режим не предоставляется – ограничение</v>
      </c>
      <c r="F596" s="113" t="str">
        <f t="shared" si="85"/>
        <v>26.20.40.190</v>
      </c>
      <c r="G596" s="116" t="str">
        <f t="shared" si="86"/>
        <v>шт.</v>
      </c>
      <c r="H596" s="117">
        <f t="shared" si="87"/>
        <v>4</v>
      </c>
      <c r="I596" s="118" t="s">
        <v>27</v>
      </c>
      <c r="J596" s="118" t="s">
        <v>27</v>
      </c>
      <c r="K596" s="119" t="s">
        <v>27</v>
      </c>
      <c r="L596" s="119"/>
      <c r="M596" s="120">
        <v>0</v>
      </c>
      <c r="N596" s="121">
        <f t="shared" si="88"/>
        <v>0</v>
      </c>
      <c r="O596" s="122"/>
      <c r="P596" s="132"/>
      <c r="Q596" s="132"/>
      <c r="R596" s="123">
        <f t="shared" si="90"/>
        <v>580</v>
      </c>
      <c r="S596" s="124" t="s">
        <v>28</v>
      </c>
      <c r="T596" s="125" t="s">
        <v>29</v>
      </c>
      <c r="U596" s="126" t="s">
        <v>30</v>
      </c>
      <c r="V596" s="127" t="s">
        <v>31</v>
      </c>
      <c r="W596" s="128">
        <v>4</v>
      </c>
      <c r="X596" s="129" t="s">
        <v>32</v>
      </c>
      <c r="Y596" s="130">
        <v>16704.098360655738</v>
      </c>
      <c r="Z596" s="131">
        <f t="shared" si="89"/>
        <v>66816.393442622953</v>
      </c>
    </row>
    <row r="597" s="10" customFormat="1" ht="31.5">
      <c r="B597" s="112"/>
      <c r="C597" s="113">
        <f t="shared" si="82"/>
        <v>581</v>
      </c>
      <c r="D597" s="133" t="str">
        <f t="shared" si="83"/>
        <v>Картридж</v>
      </c>
      <c r="E597" s="115" t="str">
        <f t="shared" si="84"/>
        <v xml:space="preserve">Национальный режим не предоставляется – ограничение</v>
      </c>
      <c r="F597" s="113" t="str">
        <f t="shared" si="85"/>
        <v>26.20.40.190</v>
      </c>
      <c r="G597" s="116" t="str">
        <f t="shared" si="86"/>
        <v>шт.</v>
      </c>
      <c r="H597" s="117">
        <f t="shared" si="87"/>
        <v>2</v>
      </c>
      <c r="I597" s="118" t="s">
        <v>27</v>
      </c>
      <c r="J597" s="118" t="s">
        <v>27</v>
      </c>
      <c r="K597" s="119" t="s">
        <v>27</v>
      </c>
      <c r="L597" s="119"/>
      <c r="M597" s="120">
        <v>0</v>
      </c>
      <c r="N597" s="121">
        <f t="shared" si="88"/>
        <v>0</v>
      </c>
      <c r="O597" s="122"/>
      <c r="P597" s="132"/>
      <c r="Q597" s="132"/>
      <c r="R597" s="123">
        <f t="shared" si="90"/>
        <v>581</v>
      </c>
      <c r="S597" s="124" t="s">
        <v>28</v>
      </c>
      <c r="T597" s="125" t="s">
        <v>29</v>
      </c>
      <c r="U597" s="126" t="s">
        <v>30</v>
      </c>
      <c r="V597" s="127" t="s">
        <v>31</v>
      </c>
      <c r="W597" s="128">
        <v>2</v>
      </c>
      <c r="X597" s="129" t="s">
        <v>32</v>
      </c>
      <c r="Y597" s="130">
        <v>450</v>
      </c>
      <c r="Z597" s="131">
        <f t="shared" si="89"/>
        <v>900</v>
      </c>
    </row>
    <row r="598" s="10" customFormat="1" ht="31.5">
      <c r="B598" s="112"/>
      <c r="C598" s="113">
        <f t="shared" si="82"/>
        <v>582</v>
      </c>
      <c r="D598" s="133" t="str">
        <f t="shared" si="83"/>
        <v>Картридж</v>
      </c>
      <c r="E598" s="115" t="str">
        <f t="shared" si="84"/>
        <v xml:space="preserve">Национальный режим не предоставляется – ограничение</v>
      </c>
      <c r="F598" s="113" t="str">
        <f t="shared" si="85"/>
        <v>26.20.40.190</v>
      </c>
      <c r="G598" s="116" t="str">
        <f t="shared" si="86"/>
        <v>шт.</v>
      </c>
      <c r="H598" s="117">
        <f t="shared" si="87"/>
        <v>1</v>
      </c>
      <c r="I598" s="118" t="s">
        <v>27</v>
      </c>
      <c r="J598" s="118" t="s">
        <v>27</v>
      </c>
      <c r="K598" s="119" t="s">
        <v>27</v>
      </c>
      <c r="L598" s="119"/>
      <c r="M598" s="120">
        <v>0</v>
      </c>
      <c r="N598" s="121">
        <f t="shared" si="88"/>
        <v>0</v>
      </c>
      <c r="O598" s="122"/>
      <c r="P598" s="132"/>
      <c r="Q598" s="132"/>
      <c r="R598" s="123">
        <f t="shared" si="90"/>
        <v>582</v>
      </c>
      <c r="S598" s="124" t="s">
        <v>28</v>
      </c>
      <c r="T598" s="125" t="s">
        <v>29</v>
      </c>
      <c r="U598" s="126" t="s">
        <v>30</v>
      </c>
      <c r="V598" s="127" t="s">
        <v>31</v>
      </c>
      <c r="W598" s="128">
        <v>1</v>
      </c>
      <c r="X598" s="129" t="s">
        <v>32</v>
      </c>
      <c r="Y598" s="130">
        <v>4939.3442622950824</v>
      </c>
      <c r="Z598" s="131">
        <f t="shared" si="89"/>
        <v>4939.3442622950824</v>
      </c>
    </row>
    <row r="599" s="10" customFormat="1" ht="31.5">
      <c r="B599" s="112"/>
      <c r="C599" s="113">
        <f t="shared" si="82"/>
        <v>583</v>
      </c>
      <c r="D599" s="133" t="str">
        <f t="shared" si="83"/>
        <v>Картридж</v>
      </c>
      <c r="E599" s="115" t="str">
        <f t="shared" si="84"/>
        <v xml:space="preserve">Национальный режим не предоставляется – ограничение</v>
      </c>
      <c r="F599" s="113" t="str">
        <f t="shared" si="85"/>
        <v>26.20.40.190</v>
      </c>
      <c r="G599" s="116" t="str">
        <f t="shared" si="86"/>
        <v>шт.</v>
      </c>
      <c r="H599" s="117">
        <f t="shared" si="87"/>
        <v>6</v>
      </c>
      <c r="I599" s="118" t="s">
        <v>27</v>
      </c>
      <c r="J599" s="118" t="s">
        <v>27</v>
      </c>
      <c r="K599" s="119" t="s">
        <v>27</v>
      </c>
      <c r="L599" s="119"/>
      <c r="M599" s="120">
        <v>0</v>
      </c>
      <c r="N599" s="121">
        <f t="shared" si="88"/>
        <v>0</v>
      </c>
      <c r="O599" s="122"/>
      <c r="P599" s="132"/>
      <c r="Q599" s="132"/>
      <c r="R599" s="123">
        <f t="shared" si="90"/>
        <v>583</v>
      </c>
      <c r="S599" s="124" t="s">
        <v>28</v>
      </c>
      <c r="T599" s="125" t="s">
        <v>29</v>
      </c>
      <c r="U599" s="126" t="s">
        <v>30</v>
      </c>
      <c r="V599" s="127" t="s">
        <v>31</v>
      </c>
      <c r="W599" s="128">
        <v>6</v>
      </c>
      <c r="X599" s="129" t="s">
        <v>32</v>
      </c>
      <c r="Y599" s="130">
        <v>1810</v>
      </c>
      <c r="Z599" s="131">
        <f t="shared" si="89"/>
        <v>10860</v>
      </c>
    </row>
    <row r="600" s="10" customFormat="1" ht="31.5">
      <c r="B600" s="112"/>
      <c r="C600" s="113">
        <f t="shared" si="82"/>
        <v>584</v>
      </c>
      <c r="D600" s="133" t="str">
        <f t="shared" si="83"/>
        <v>Картридж</v>
      </c>
      <c r="E600" s="115" t="str">
        <f t="shared" si="84"/>
        <v xml:space="preserve">Национальный режим не предоставляется – ограничение</v>
      </c>
      <c r="F600" s="113" t="str">
        <f t="shared" si="85"/>
        <v>26.20.40.190</v>
      </c>
      <c r="G600" s="116" t="str">
        <f t="shared" si="86"/>
        <v>шт.</v>
      </c>
      <c r="H600" s="117">
        <f t="shared" si="87"/>
        <v>2</v>
      </c>
      <c r="I600" s="118" t="s">
        <v>27</v>
      </c>
      <c r="J600" s="118" t="s">
        <v>27</v>
      </c>
      <c r="K600" s="119" t="s">
        <v>27</v>
      </c>
      <c r="L600" s="119"/>
      <c r="M600" s="120">
        <v>0</v>
      </c>
      <c r="N600" s="121">
        <f t="shared" si="88"/>
        <v>0</v>
      </c>
      <c r="O600" s="122"/>
      <c r="P600" s="132"/>
      <c r="Q600" s="132"/>
      <c r="R600" s="123">
        <f t="shared" si="90"/>
        <v>584</v>
      </c>
      <c r="S600" s="124" t="s">
        <v>28</v>
      </c>
      <c r="T600" s="125" t="s">
        <v>29</v>
      </c>
      <c r="U600" s="126" t="s">
        <v>30</v>
      </c>
      <c r="V600" s="127" t="s">
        <v>31</v>
      </c>
      <c r="W600" s="128">
        <v>2</v>
      </c>
      <c r="X600" s="129" t="s">
        <v>32</v>
      </c>
      <c r="Y600" s="130">
        <v>1400</v>
      </c>
      <c r="Z600" s="131">
        <f t="shared" si="89"/>
        <v>2800</v>
      </c>
    </row>
    <row r="601" s="10" customFormat="1" ht="31.5">
      <c r="B601" s="112"/>
      <c r="C601" s="113">
        <f t="shared" si="82"/>
        <v>585</v>
      </c>
      <c r="D601" s="133" t="str">
        <f t="shared" si="83"/>
        <v xml:space="preserve">Контейнер отработанных чернил</v>
      </c>
      <c r="E601" s="115" t="str">
        <f t="shared" si="84"/>
        <v xml:space="preserve">Национальный режим не предоставляется – ограничение</v>
      </c>
      <c r="F601" s="113" t="str">
        <f t="shared" si="85"/>
        <v>26.20.40.190</v>
      </c>
      <c r="G601" s="116" t="str">
        <f t="shared" si="86"/>
        <v>шт.</v>
      </c>
      <c r="H601" s="117">
        <f t="shared" si="87"/>
        <v>2</v>
      </c>
      <c r="I601" s="118" t="s">
        <v>27</v>
      </c>
      <c r="J601" s="118" t="s">
        <v>27</v>
      </c>
      <c r="K601" s="119" t="s">
        <v>27</v>
      </c>
      <c r="L601" s="119"/>
      <c r="M601" s="120">
        <v>0</v>
      </c>
      <c r="N601" s="121">
        <f t="shared" si="88"/>
        <v>0</v>
      </c>
      <c r="O601" s="122"/>
      <c r="P601" s="132"/>
      <c r="Q601" s="132"/>
      <c r="R601" s="123">
        <f t="shared" si="90"/>
        <v>585</v>
      </c>
      <c r="S601" s="124" t="s">
        <v>42</v>
      </c>
      <c r="T601" s="125" t="s">
        <v>29</v>
      </c>
      <c r="U601" s="126" t="s">
        <v>30</v>
      </c>
      <c r="V601" s="127" t="s">
        <v>31</v>
      </c>
      <c r="W601" s="128">
        <v>2</v>
      </c>
      <c r="X601" s="129" t="s">
        <v>32</v>
      </c>
      <c r="Y601" s="130">
        <v>6918.0327868852464</v>
      </c>
      <c r="Z601" s="131">
        <f t="shared" si="89"/>
        <v>13836.065573770493</v>
      </c>
    </row>
    <row r="602" s="10" customFormat="1" ht="31.5">
      <c r="B602" s="112"/>
      <c r="C602" s="113">
        <f t="shared" si="82"/>
        <v>586</v>
      </c>
      <c r="D602" s="133" t="str">
        <f t="shared" si="83"/>
        <v xml:space="preserve">Многолотковое устройство</v>
      </c>
      <c r="E602" s="115" t="str">
        <f t="shared" si="84"/>
        <v xml:space="preserve">Национальный режим не предоставляется – ограничение</v>
      </c>
      <c r="F602" s="113" t="str">
        <f t="shared" si="85"/>
        <v>26.20.40.190</v>
      </c>
      <c r="G602" s="116" t="str">
        <f t="shared" si="86"/>
        <v>шт.</v>
      </c>
      <c r="H602" s="117">
        <f t="shared" si="87"/>
        <v>1</v>
      </c>
      <c r="I602" s="118" t="s">
        <v>27</v>
      </c>
      <c r="J602" s="118" t="s">
        <v>27</v>
      </c>
      <c r="K602" s="119" t="s">
        <v>27</v>
      </c>
      <c r="L602" s="119"/>
      <c r="M602" s="120">
        <v>0</v>
      </c>
      <c r="N602" s="121">
        <f t="shared" si="88"/>
        <v>0</v>
      </c>
      <c r="O602" s="122"/>
      <c r="P602" s="132"/>
      <c r="Q602" s="132"/>
      <c r="R602" s="123">
        <f t="shared" si="90"/>
        <v>586</v>
      </c>
      <c r="S602" s="124" t="s">
        <v>69</v>
      </c>
      <c r="T602" s="125" t="s">
        <v>29</v>
      </c>
      <c r="U602" s="126" t="s">
        <v>30</v>
      </c>
      <c r="V602" s="127" t="s">
        <v>31</v>
      </c>
      <c r="W602" s="128">
        <v>1</v>
      </c>
      <c r="X602" s="129" t="s">
        <v>32</v>
      </c>
      <c r="Y602" s="130">
        <v>74680.327868852459</v>
      </c>
      <c r="Z602" s="131">
        <f t="shared" si="89"/>
        <v>74680.327868852459</v>
      </c>
    </row>
    <row r="603" s="10" customFormat="1" ht="31.5">
      <c r="B603" s="112"/>
      <c r="C603" s="113">
        <f t="shared" si="82"/>
        <v>587</v>
      </c>
      <c r="D603" s="133" t="str">
        <f t="shared" si="83"/>
        <v>Пластик</v>
      </c>
      <c r="E603" s="115" t="str">
        <f t="shared" si="84"/>
        <v xml:space="preserve">Национальный режим не предоставляется – ограничение</v>
      </c>
      <c r="F603" s="113" t="str">
        <f t="shared" si="85"/>
        <v>26.20.40.190</v>
      </c>
      <c r="G603" s="116" t="str">
        <f t="shared" si="86"/>
        <v>шт.</v>
      </c>
      <c r="H603" s="117">
        <f t="shared" si="87"/>
        <v>1</v>
      </c>
      <c r="I603" s="118" t="s">
        <v>27</v>
      </c>
      <c r="J603" s="118" t="s">
        <v>27</v>
      </c>
      <c r="K603" s="119" t="s">
        <v>27</v>
      </c>
      <c r="L603" s="119"/>
      <c r="M603" s="120">
        <v>0</v>
      </c>
      <c r="N603" s="121">
        <f t="shared" si="88"/>
        <v>0</v>
      </c>
      <c r="O603" s="122"/>
      <c r="P603" s="132"/>
      <c r="Q603" s="132"/>
      <c r="R603" s="123">
        <f t="shared" si="90"/>
        <v>587</v>
      </c>
      <c r="S603" s="124" t="s">
        <v>52</v>
      </c>
      <c r="T603" s="125" t="s">
        <v>29</v>
      </c>
      <c r="U603" s="126" t="s">
        <v>30</v>
      </c>
      <c r="V603" s="127" t="s">
        <v>31</v>
      </c>
      <c r="W603" s="128">
        <v>1</v>
      </c>
      <c r="X603" s="129" t="s">
        <v>32</v>
      </c>
      <c r="Y603" s="130">
        <v>2428.688524590164</v>
      </c>
      <c r="Z603" s="131">
        <f t="shared" si="89"/>
        <v>2428.688524590164</v>
      </c>
    </row>
    <row r="604" s="10" customFormat="1" ht="31.5">
      <c r="B604" s="112"/>
      <c r="C604" s="113">
        <f t="shared" si="82"/>
        <v>588</v>
      </c>
      <c r="D604" s="133" t="str">
        <f t="shared" si="83"/>
        <v>Пластик</v>
      </c>
      <c r="E604" s="115" t="str">
        <f t="shared" si="84"/>
        <v xml:space="preserve">Национальный режим не предоставляется – ограничение</v>
      </c>
      <c r="F604" s="113" t="str">
        <f t="shared" si="85"/>
        <v>26.20.40.190</v>
      </c>
      <c r="G604" s="116" t="str">
        <f t="shared" si="86"/>
        <v>шт.</v>
      </c>
      <c r="H604" s="117">
        <f t="shared" si="87"/>
        <v>1</v>
      </c>
      <c r="I604" s="118" t="s">
        <v>27</v>
      </c>
      <c r="J604" s="118" t="s">
        <v>27</v>
      </c>
      <c r="K604" s="119" t="s">
        <v>27</v>
      </c>
      <c r="L604" s="119"/>
      <c r="M604" s="120">
        <v>0</v>
      </c>
      <c r="N604" s="121">
        <f t="shared" si="88"/>
        <v>0</v>
      </c>
      <c r="O604" s="122"/>
      <c r="P604" s="132"/>
      <c r="Q604" s="132"/>
      <c r="R604" s="123">
        <f t="shared" si="90"/>
        <v>588</v>
      </c>
      <c r="S604" s="124" t="s">
        <v>52</v>
      </c>
      <c r="T604" s="125" t="s">
        <v>29</v>
      </c>
      <c r="U604" s="126" t="s">
        <v>30</v>
      </c>
      <c r="V604" s="127" t="s">
        <v>31</v>
      </c>
      <c r="W604" s="128">
        <v>1</v>
      </c>
      <c r="X604" s="129" t="s">
        <v>32</v>
      </c>
      <c r="Y604" s="130">
        <v>4813.1147540983611</v>
      </c>
      <c r="Z604" s="131">
        <f t="shared" si="89"/>
        <v>4813.1147540983611</v>
      </c>
    </row>
    <row r="605" s="10" customFormat="1" ht="31.5">
      <c r="B605" s="112"/>
      <c r="C605" s="113">
        <f t="shared" si="82"/>
        <v>589</v>
      </c>
      <c r="D605" s="133" t="str">
        <f t="shared" si="83"/>
        <v>Тонер/Чернила</v>
      </c>
      <c r="E605" s="115" t="str">
        <f t="shared" si="84"/>
        <v xml:space="preserve">Национальный режим не предоставляется – ограничение</v>
      </c>
      <c r="F605" s="113" t="str">
        <f t="shared" si="85"/>
        <v>26.20.40.190</v>
      </c>
      <c r="G605" s="116" t="str">
        <f t="shared" si="86"/>
        <v>шт.</v>
      </c>
      <c r="H605" s="117">
        <f t="shared" si="87"/>
        <v>1</v>
      </c>
      <c r="I605" s="118" t="s">
        <v>27</v>
      </c>
      <c r="J605" s="118" t="s">
        <v>27</v>
      </c>
      <c r="K605" s="119" t="s">
        <v>27</v>
      </c>
      <c r="L605" s="119"/>
      <c r="M605" s="120">
        <v>0</v>
      </c>
      <c r="N605" s="121">
        <f t="shared" si="88"/>
        <v>0</v>
      </c>
      <c r="O605" s="122"/>
      <c r="P605" s="132"/>
      <c r="Q605" s="132"/>
      <c r="R605" s="123">
        <f t="shared" si="90"/>
        <v>589</v>
      </c>
      <c r="S605" s="124" t="s">
        <v>61</v>
      </c>
      <c r="T605" s="125" t="s">
        <v>29</v>
      </c>
      <c r="U605" s="126" t="s">
        <v>30</v>
      </c>
      <c r="V605" s="127" t="s">
        <v>31</v>
      </c>
      <c r="W605" s="128">
        <v>1</v>
      </c>
      <c r="X605" s="129" t="s">
        <v>32</v>
      </c>
      <c r="Y605" s="130">
        <v>1419.672131147541</v>
      </c>
      <c r="Z605" s="131">
        <f t="shared" si="89"/>
        <v>1419.672131147541</v>
      </c>
    </row>
    <row r="606" s="10" customFormat="1" ht="31.5">
      <c r="B606" s="112"/>
      <c r="C606" s="113">
        <f t="shared" si="82"/>
        <v>590</v>
      </c>
      <c r="D606" s="133" t="str">
        <f t="shared" si="83"/>
        <v>Чип</v>
      </c>
      <c r="E606" s="115" t="str">
        <f t="shared" si="84"/>
        <v xml:space="preserve">Национальный режим не предоставляется – ограничение</v>
      </c>
      <c r="F606" s="113" t="str">
        <f t="shared" si="85"/>
        <v>26.20.40.190</v>
      </c>
      <c r="G606" s="116" t="str">
        <f t="shared" si="86"/>
        <v>шт.</v>
      </c>
      <c r="H606" s="117">
        <f t="shared" si="87"/>
        <v>2</v>
      </c>
      <c r="I606" s="118" t="s">
        <v>27</v>
      </c>
      <c r="J606" s="118" t="s">
        <v>27</v>
      </c>
      <c r="K606" s="119" t="s">
        <v>27</v>
      </c>
      <c r="L606" s="119"/>
      <c r="M606" s="120">
        <v>0</v>
      </c>
      <c r="N606" s="121">
        <f t="shared" si="88"/>
        <v>0</v>
      </c>
      <c r="O606" s="122"/>
      <c r="P606" s="132"/>
      <c r="Q606" s="132"/>
      <c r="R606" s="123">
        <f t="shared" si="90"/>
        <v>590</v>
      </c>
      <c r="S606" s="124" t="s">
        <v>68</v>
      </c>
      <c r="T606" s="125" t="s">
        <v>29</v>
      </c>
      <c r="U606" s="126" t="s">
        <v>30</v>
      </c>
      <c r="V606" s="127" t="s">
        <v>31</v>
      </c>
      <c r="W606" s="128">
        <v>2</v>
      </c>
      <c r="X606" s="129" t="s">
        <v>32</v>
      </c>
      <c r="Y606" s="130">
        <v>262.29508196721309</v>
      </c>
      <c r="Z606" s="131">
        <f t="shared" si="89"/>
        <v>524.59016393442619</v>
      </c>
    </row>
    <row r="607" s="10" customFormat="1" ht="31.5">
      <c r="B607" s="112"/>
      <c r="C607" s="113">
        <f t="shared" si="82"/>
        <v>591</v>
      </c>
      <c r="D607" s="133" t="str">
        <f t="shared" si="83"/>
        <v>Картридж</v>
      </c>
      <c r="E607" s="115" t="str">
        <f t="shared" si="84"/>
        <v xml:space="preserve">Национальный режим не предоставляется – ограничение</v>
      </c>
      <c r="F607" s="113" t="str">
        <f t="shared" si="85"/>
        <v>26.20.40.190</v>
      </c>
      <c r="G607" s="116" t="str">
        <f t="shared" si="86"/>
        <v>шт.</v>
      </c>
      <c r="H607" s="117">
        <f t="shared" si="87"/>
        <v>50</v>
      </c>
      <c r="I607" s="118" t="s">
        <v>27</v>
      </c>
      <c r="J607" s="118" t="s">
        <v>27</v>
      </c>
      <c r="K607" s="119" t="s">
        <v>27</v>
      </c>
      <c r="L607" s="119"/>
      <c r="M607" s="120">
        <v>0</v>
      </c>
      <c r="N607" s="121">
        <f t="shared" si="88"/>
        <v>0</v>
      </c>
      <c r="O607" s="122"/>
      <c r="P607" s="132"/>
      <c r="Q607" s="132"/>
      <c r="R607" s="123">
        <f t="shared" si="90"/>
        <v>591</v>
      </c>
      <c r="S607" s="124" t="s">
        <v>28</v>
      </c>
      <c r="T607" s="125" t="s">
        <v>29</v>
      </c>
      <c r="U607" s="126" t="s">
        <v>30</v>
      </c>
      <c r="V607" s="127" t="s">
        <v>31</v>
      </c>
      <c r="W607" s="128">
        <v>50</v>
      </c>
      <c r="X607" s="129" t="s">
        <v>32</v>
      </c>
      <c r="Y607" s="130">
        <v>870.00000000000011</v>
      </c>
      <c r="Z607" s="131">
        <f t="shared" si="89"/>
        <v>43500.000000000007</v>
      </c>
    </row>
    <row r="608" s="10" customFormat="1" ht="31.5">
      <c r="B608" s="112"/>
      <c r="C608" s="113">
        <f t="shared" si="82"/>
        <v>592</v>
      </c>
      <c r="D608" s="133" t="str">
        <f t="shared" si="83"/>
        <v>Картридж</v>
      </c>
      <c r="E608" s="115" t="str">
        <f t="shared" si="84"/>
        <v xml:space="preserve">Национальный режим не предоставляется – ограничение</v>
      </c>
      <c r="F608" s="113" t="str">
        <f t="shared" si="85"/>
        <v>26.20.40.190</v>
      </c>
      <c r="G608" s="116" t="str">
        <f t="shared" si="86"/>
        <v>шт.</v>
      </c>
      <c r="H608" s="117">
        <f t="shared" si="87"/>
        <v>40</v>
      </c>
      <c r="I608" s="118" t="s">
        <v>27</v>
      </c>
      <c r="J608" s="118" t="s">
        <v>27</v>
      </c>
      <c r="K608" s="119" t="s">
        <v>27</v>
      </c>
      <c r="L608" s="119"/>
      <c r="M608" s="120">
        <v>0</v>
      </c>
      <c r="N608" s="121">
        <f t="shared" si="88"/>
        <v>0</v>
      </c>
      <c r="O608" s="122"/>
      <c r="P608" s="132"/>
      <c r="Q608" s="132"/>
      <c r="R608" s="123">
        <f t="shared" si="90"/>
        <v>592</v>
      </c>
      <c r="S608" s="124" t="s">
        <v>28</v>
      </c>
      <c r="T608" s="125" t="s">
        <v>29</v>
      </c>
      <c r="U608" s="126" t="s">
        <v>30</v>
      </c>
      <c r="V608" s="127" t="s">
        <v>31</v>
      </c>
      <c r="W608" s="128">
        <v>40</v>
      </c>
      <c r="X608" s="129" t="s">
        <v>32</v>
      </c>
      <c r="Y608" s="130">
        <v>415.57377049180332</v>
      </c>
      <c r="Z608" s="131">
        <f t="shared" si="89"/>
        <v>16622.950819672133</v>
      </c>
    </row>
    <row r="609" s="10" customFormat="1" ht="31.5">
      <c r="B609" s="112"/>
      <c r="C609" s="113">
        <f t="shared" si="82"/>
        <v>593</v>
      </c>
      <c r="D609" s="133" t="str">
        <f t="shared" si="83"/>
        <v>Картридж</v>
      </c>
      <c r="E609" s="115" t="str">
        <f t="shared" si="84"/>
        <v xml:space="preserve">Национальный режим не предоставляется – ограничение</v>
      </c>
      <c r="F609" s="113" t="str">
        <f t="shared" si="85"/>
        <v>26.20.40.190</v>
      </c>
      <c r="G609" s="116" t="str">
        <f t="shared" si="86"/>
        <v>шт.</v>
      </c>
      <c r="H609" s="117">
        <f t="shared" si="87"/>
        <v>8</v>
      </c>
      <c r="I609" s="118" t="s">
        <v>27</v>
      </c>
      <c r="J609" s="118" t="s">
        <v>27</v>
      </c>
      <c r="K609" s="119" t="s">
        <v>27</v>
      </c>
      <c r="L609" s="119"/>
      <c r="M609" s="120">
        <v>0</v>
      </c>
      <c r="N609" s="121">
        <f t="shared" si="88"/>
        <v>0</v>
      </c>
      <c r="O609" s="122"/>
      <c r="P609" s="132"/>
      <c r="Q609" s="132"/>
      <c r="R609" s="123">
        <f t="shared" si="90"/>
        <v>593</v>
      </c>
      <c r="S609" s="124" t="s">
        <v>28</v>
      </c>
      <c r="T609" s="125" t="s">
        <v>29</v>
      </c>
      <c r="U609" s="126" t="s">
        <v>30</v>
      </c>
      <c r="V609" s="127" t="s">
        <v>31</v>
      </c>
      <c r="W609" s="128">
        <v>8</v>
      </c>
      <c r="X609" s="129" t="s">
        <v>32</v>
      </c>
      <c r="Y609" s="130">
        <v>6649.1803278688531</v>
      </c>
      <c r="Z609" s="131">
        <f t="shared" si="89"/>
        <v>53193.442622950824</v>
      </c>
    </row>
    <row r="610" s="10" customFormat="1" ht="31.5">
      <c r="B610" s="112"/>
      <c r="C610" s="113">
        <f t="shared" si="82"/>
        <v>594</v>
      </c>
      <c r="D610" s="133" t="str">
        <f t="shared" si="83"/>
        <v>Картридж</v>
      </c>
      <c r="E610" s="115" t="str">
        <f t="shared" si="84"/>
        <v xml:space="preserve">Национальный режим не предоставляется – ограничение</v>
      </c>
      <c r="F610" s="113" t="str">
        <f t="shared" si="85"/>
        <v>26.20.40.190</v>
      </c>
      <c r="G610" s="116" t="str">
        <f t="shared" si="86"/>
        <v>шт.</v>
      </c>
      <c r="H610" s="117">
        <f t="shared" si="87"/>
        <v>10</v>
      </c>
      <c r="I610" s="118" t="s">
        <v>27</v>
      </c>
      <c r="J610" s="118" t="s">
        <v>27</v>
      </c>
      <c r="K610" s="119" t="s">
        <v>27</v>
      </c>
      <c r="L610" s="119"/>
      <c r="M610" s="120">
        <v>0</v>
      </c>
      <c r="N610" s="121">
        <f t="shared" si="88"/>
        <v>0</v>
      </c>
      <c r="O610" s="122"/>
      <c r="P610" s="132"/>
      <c r="Q610" s="132"/>
      <c r="R610" s="123">
        <f t="shared" si="90"/>
        <v>594</v>
      </c>
      <c r="S610" s="124" t="s">
        <v>28</v>
      </c>
      <c r="T610" s="125" t="s">
        <v>29</v>
      </c>
      <c r="U610" s="126" t="s">
        <v>30</v>
      </c>
      <c r="V610" s="127" t="s">
        <v>31</v>
      </c>
      <c r="W610" s="128">
        <v>10</v>
      </c>
      <c r="X610" s="129" t="s">
        <v>32</v>
      </c>
      <c r="Y610" s="130">
        <v>392</v>
      </c>
      <c r="Z610" s="131">
        <f t="shared" si="89"/>
        <v>3920</v>
      </c>
    </row>
    <row r="611" s="10" customFormat="1" ht="31.5">
      <c r="B611" s="112"/>
      <c r="C611" s="113">
        <f t="shared" si="82"/>
        <v>595</v>
      </c>
      <c r="D611" s="133" t="str">
        <f t="shared" si="83"/>
        <v>Картридж</v>
      </c>
      <c r="E611" s="115" t="str">
        <f t="shared" si="84"/>
        <v xml:space="preserve">Национальный режим не предоставляется – ограничение</v>
      </c>
      <c r="F611" s="113" t="str">
        <f t="shared" si="85"/>
        <v>26.20.40.190</v>
      </c>
      <c r="G611" s="116" t="str">
        <f t="shared" si="86"/>
        <v>шт.</v>
      </c>
      <c r="H611" s="117">
        <f t="shared" si="87"/>
        <v>2</v>
      </c>
      <c r="I611" s="118" t="s">
        <v>27</v>
      </c>
      <c r="J611" s="118" t="s">
        <v>27</v>
      </c>
      <c r="K611" s="119" t="s">
        <v>27</v>
      </c>
      <c r="L611" s="119"/>
      <c r="M611" s="120">
        <v>0</v>
      </c>
      <c r="N611" s="121">
        <f t="shared" si="88"/>
        <v>0</v>
      </c>
      <c r="O611" s="122"/>
      <c r="P611" s="132"/>
      <c r="Q611" s="132"/>
      <c r="R611" s="123">
        <f t="shared" si="90"/>
        <v>595</v>
      </c>
      <c r="S611" s="124" t="s">
        <v>28</v>
      </c>
      <c r="T611" s="125" t="s">
        <v>29</v>
      </c>
      <c r="U611" s="126" t="s">
        <v>30</v>
      </c>
      <c r="V611" s="127" t="s">
        <v>31</v>
      </c>
      <c r="W611" s="128">
        <v>2</v>
      </c>
      <c r="X611" s="129" t="s">
        <v>32</v>
      </c>
      <c r="Y611" s="130">
        <v>395.90163934426232</v>
      </c>
      <c r="Z611" s="131">
        <f t="shared" si="89"/>
        <v>791.80327868852464</v>
      </c>
    </row>
    <row r="612" s="10" customFormat="1" ht="31.5">
      <c r="B612" s="112"/>
      <c r="C612" s="113">
        <f t="shared" si="82"/>
        <v>596</v>
      </c>
      <c r="D612" s="133" t="str">
        <f t="shared" si="83"/>
        <v>Картридж</v>
      </c>
      <c r="E612" s="115" t="str">
        <f t="shared" si="84"/>
        <v xml:space="preserve">Национальный режим не предоставляется – ограничение</v>
      </c>
      <c r="F612" s="113" t="str">
        <f t="shared" si="85"/>
        <v>26.20.40.190</v>
      </c>
      <c r="G612" s="116" t="str">
        <f t="shared" si="86"/>
        <v>шт.</v>
      </c>
      <c r="H612" s="117">
        <f t="shared" si="87"/>
        <v>10</v>
      </c>
      <c r="I612" s="118" t="s">
        <v>27</v>
      </c>
      <c r="J612" s="118" t="s">
        <v>27</v>
      </c>
      <c r="K612" s="119" t="s">
        <v>27</v>
      </c>
      <c r="L612" s="119"/>
      <c r="M612" s="120">
        <v>0</v>
      </c>
      <c r="N612" s="121">
        <f t="shared" si="88"/>
        <v>0</v>
      </c>
      <c r="O612" s="122"/>
      <c r="P612" s="132"/>
      <c r="Q612" s="132"/>
      <c r="R612" s="123">
        <f t="shared" si="90"/>
        <v>596</v>
      </c>
      <c r="S612" s="124" t="s">
        <v>28</v>
      </c>
      <c r="T612" s="125" t="s">
        <v>29</v>
      </c>
      <c r="U612" s="126" t="s">
        <v>30</v>
      </c>
      <c r="V612" s="127" t="s">
        <v>31</v>
      </c>
      <c r="W612" s="128">
        <v>10</v>
      </c>
      <c r="X612" s="129" t="s">
        <v>32</v>
      </c>
      <c r="Y612" s="130">
        <v>557.37704918032784</v>
      </c>
      <c r="Z612" s="131">
        <f t="shared" si="89"/>
        <v>5573.7704918032787</v>
      </c>
    </row>
    <row r="613" s="10" customFormat="1" ht="31.5">
      <c r="B613" s="112"/>
      <c r="C613" s="113">
        <f t="shared" si="82"/>
        <v>597</v>
      </c>
      <c r="D613" s="133" t="str">
        <f t="shared" si="83"/>
        <v>Картридж</v>
      </c>
      <c r="E613" s="115" t="str">
        <f t="shared" si="84"/>
        <v xml:space="preserve">Национальный режим не предоставляется – ограничение</v>
      </c>
      <c r="F613" s="113" t="str">
        <f t="shared" si="85"/>
        <v>26.20.40.190</v>
      </c>
      <c r="G613" s="116" t="str">
        <f t="shared" si="86"/>
        <v>шт.</v>
      </c>
      <c r="H613" s="117">
        <f t="shared" si="87"/>
        <v>6</v>
      </c>
      <c r="I613" s="118" t="s">
        <v>27</v>
      </c>
      <c r="J613" s="118" t="s">
        <v>27</v>
      </c>
      <c r="K613" s="119" t="s">
        <v>27</v>
      </c>
      <c r="L613" s="119"/>
      <c r="M613" s="120">
        <v>0</v>
      </c>
      <c r="N613" s="121">
        <f t="shared" si="88"/>
        <v>0</v>
      </c>
      <c r="O613" s="122"/>
      <c r="P613" s="132"/>
      <c r="Q613" s="132"/>
      <c r="R613" s="123">
        <f t="shared" si="90"/>
        <v>597</v>
      </c>
      <c r="S613" s="124" t="s">
        <v>28</v>
      </c>
      <c r="T613" s="125" t="s">
        <v>29</v>
      </c>
      <c r="U613" s="126" t="s">
        <v>30</v>
      </c>
      <c r="V613" s="127" t="s">
        <v>31</v>
      </c>
      <c r="W613" s="128">
        <v>6</v>
      </c>
      <c r="X613" s="129" t="s">
        <v>32</v>
      </c>
      <c r="Y613" s="130">
        <v>308.19672131147541</v>
      </c>
      <c r="Z613" s="131">
        <f t="shared" si="89"/>
        <v>1849.1803278688526</v>
      </c>
    </row>
    <row r="614" s="10" customFormat="1" ht="31.5">
      <c r="B614" s="112"/>
      <c r="C614" s="113">
        <f t="shared" si="82"/>
        <v>598</v>
      </c>
      <c r="D614" s="133" t="str">
        <f t="shared" si="83"/>
        <v>Картридж</v>
      </c>
      <c r="E614" s="115" t="str">
        <f t="shared" si="84"/>
        <v xml:space="preserve">Национальный режим не предоставляется – ограничение</v>
      </c>
      <c r="F614" s="113" t="str">
        <f t="shared" si="85"/>
        <v>26.20.40.190</v>
      </c>
      <c r="G614" s="116" t="str">
        <f t="shared" si="86"/>
        <v>шт.</v>
      </c>
      <c r="H614" s="117">
        <f t="shared" si="87"/>
        <v>4</v>
      </c>
      <c r="I614" s="118" t="s">
        <v>27</v>
      </c>
      <c r="J614" s="118" t="s">
        <v>27</v>
      </c>
      <c r="K614" s="119" t="s">
        <v>27</v>
      </c>
      <c r="L614" s="119"/>
      <c r="M614" s="120">
        <v>0</v>
      </c>
      <c r="N614" s="121">
        <f t="shared" si="88"/>
        <v>0</v>
      </c>
      <c r="O614" s="122"/>
      <c r="P614" s="132"/>
      <c r="Q614" s="132"/>
      <c r="R614" s="123">
        <f t="shared" si="90"/>
        <v>598</v>
      </c>
      <c r="S614" s="124" t="s">
        <v>28</v>
      </c>
      <c r="T614" s="125" t="s">
        <v>29</v>
      </c>
      <c r="U614" s="126" t="s">
        <v>30</v>
      </c>
      <c r="V614" s="127" t="s">
        <v>31</v>
      </c>
      <c r="W614" s="128">
        <v>4</v>
      </c>
      <c r="X614" s="129" t="s">
        <v>32</v>
      </c>
      <c r="Y614" s="130">
        <v>2997</v>
      </c>
      <c r="Z614" s="131">
        <f t="shared" si="89"/>
        <v>11988</v>
      </c>
    </row>
    <row r="615" s="10" customFormat="1" ht="31.5">
      <c r="B615" s="112"/>
      <c r="C615" s="113">
        <f t="shared" si="82"/>
        <v>599</v>
      </c>
      <c r="D615" s="133" t="str">
        <f t="shared" si="83"/>
        <v>Картридж</v>
      </c>
      <c r="E615" s="115" t="str">
        <f t="shared" si="84"/>
        <v xml:space="preserve">Национальный режим не предоставляется – ограничение</v>
      </c>
      <c r="F615" s="113" t="str">
        <f t="shared" si="85"/>
        <v>26.20.40.190</v>
      </c>
      <c r="G615" s="116" t="str">
        <f t="shared" si="86"/>
        <v>шт.</v>
      </c>
      <c r="H615" s="117">
        <f t="shared" si="87"/>
        <v>11</v>
      </c>
      <c r="I615" s="118" t="s">
        <v>27</v>
      </c>
      <c r="J615" s="118" t="s">
        <v>27</v>
      </c>
      <c r="K615" s="119" t="s">
        <v>27</v>
      </c>
      <c r="L615" s="119"/>
      <c r="M615" s="120">
        <v>0</v>
      </c>
      <c r="N615" s="121">
        <f t="shared" si="88"/>
        <v>0</v>
      </c>
      <c r="O615" s="122"/>
      <c r="P615" s="132"/>
      <c r="Q615" s="132"/>
      <c r="R615" s="123">
        <f t="shared" si="90"/>
        <v>599</v>
      </c>
      <c r="S615" s="124" t="s">
        <v>28</v>
      </c>
      <c r="T615" s="125" t="s">
        <v>29</v>
      </c>
      <c r="U615" s="126" t="s">
        <v>30</v>
      </c>
      <c r="V615" s="127" t="s">
        <v>31</v>
      </c>
      <c r="W615" s="128">
        <v>11</v>
      </c>
      <c r="X615" s="129" t="s">
        <v>32</v>
      </c>
      <c r="Y615" s="130">
        <v>971.31147540983613</v>
      </c>
      <c r="Z615" s="131">
        <f t="shared" si="89"/>
        <v>10684.426229508197</v>
      </c>
    </row>
    <row r="616" s="10" customFormat="1" ht="31.5">
      <c r="B616" s="112"/>
      <c r="C616" s="113">
        <f t="shared" si="82"/>
        <v>600</v>
      </c>
      <c r="D616" s="133" t="str">
        <f t="shared" si="83"/>
        <v>Картридж</v>
      </c>
      <c r="E616" s="115" t="str">
        <f t="shared" si="84"/>
        <v xml:space="preserve">Национальный режим не предоставляется – ограничение</v>
      </c>
      <c r="F616" s="113" t="str">
        <f t="shared" si="85"/>
        <v>26.20.40.190</v>
      </c>
      <c r="G616" s="116" t="str">
        <f t="shared" si="86"/>
        <v>шт.</v>
      </c>
      <c r="H616" s="117">
        <f t="shared" si="87"/>
        <v>2</v>
      </c>
      <c r="I616" s="118" t="s">
        <v>27</v>
      </c>
      <c r="J616" s="118" t="s">
        <v>27</v>
      </c>
      <c r="K616" s="119" t="s">
        <v>27</v>
      </c>
      <c r="L616" s="119"/>
      <c r="M616" s="120">
        <v>0</v>
      </c>
      <c r="N616" s="121">
        <f t="shared" si="88"/>
        <v>0</v>
      </c>
      <c r="O616" s="122"/>
      <c r="P616" s="132"/>
      <c r="Q616" s="132"/>
      <c r="R616" s="123">
        <f t="shared" si="90"/>
        <v>600</v>
      </c>
      <c r="S616" s="124" t="s">
        <v>28</v>
      </c>
      <c r="T616" s="125" t="s">
        <v>29</v>
      </c>
      <c r="U616" s="126" t="s">
        <v>30</v>
      </c>
      <c r="V616" s="127" t="s">
        <v>31</v>
      </c>
      <c r="W616" s="128">
        <v>2</v>
      </c>
      <c r="X616" s="129" t="s">
        <v>32</v>
      </c>
      <c r="Y616" s="130">
        <v>1745</v>
      </c>
      <c r="Z616" s="131">
        <f t="shared" si="89"/>
        <v>3490</v>
      </c>
    </row>
    <row r="617" s="10" customFormat="1" ht="31.5">
      <c r="B617" s="112"/>
      <c r="C617" s="113">
        <f t="shared" si="82"/>
        <v>601</v>
      </c>
      <c r="D617" s="133" t="str">
        <f t="shared" si="83"/>
        <v>Картридж</v>
      </c>
      <c r="E617" s="115" t="str">
        <f t="shared" si="84"/>
        <v xml:space="preserve">Национальный режим не предоставляется – ограничение</v>
      </c>
      <c r="F617" s="113" t="str">
        <f t="shared" si="85"/>
        <v>26.20.40.190</v>
      </c>
      <c r="G617" s="116" t="str">
        <f t="shared" si="86"/>
        <v>шт.</v>
      </c>
      <c r="H617" s="117">
        <f t="shared" si="87"/>
        <v>20</v>
      </c>
      <c r="I617" s="118" t="s">
        <v>27</v>
      </c>
      <c r="J617" s="118" t="s">
        <v>27</v>
      </c>
      <c r="K617" s="119" t="s">
        <v>27</v>
      </c>
      <c r="L617" s="119"/>
      <c r="M617" s="120">
        <v>0</v>
      </c>
      <c r="N617" s="121">
        <f t="shared" si="88"/>
        <v>0</v>
      </c>
      <c r="O617" s="122"/>
      <c r="P617" s="132"/>
      <c r="Q617" s="132"/>
      <c r="R617" s="123">
        <f t="shared" si="90"/>
        <v>601</v>
      </c>
      <c r="S617" s="124" t="s">
        <v>28</v>
      </c>
      <c r="T617" s="125" t="s">
        <v>29</v>
      </c>
      <c r="U617" s="126" t="s">
        <v>30</v>
      </c>
      <c r="V617" s="127" t="s">
        <v>31</v>
      </c>
      <c r="W617" s="128">
        <v>20</v>
      </c>
      <c r="X617" s="129" t="s">
        <v>32</v>
      </c>
      <c r="Y617" s="130">
        <v>683.60655737704917</v>
      </c>
      <c r="Z617" s="131">
        <f t="shared" si="89"/>
        <v>13672.131147540984</v>
      </c>
    </row>
    <row r="618" s="10" customFormat="1" ht="31.5">
      <c r="B618" s="112"/>
      <c r="C618" s="113">
        <f t="shared" si="82"/>
        <v>602</v>
      </c>
      <c r="D618" s="133" t="str">
        <f t="shared" si="83"/>
        <v>Картридж</v>
      </c>
      <c r="E618" s="115" t="str">
        <f t="shared" si="84"/>
        <v xml:space="preserve">Национальный режим не предоставляется – ограничение</v>
      </c>
      <c r="F618" s="113" t="str">
        <f t="shared" si="85"/>
        <v>26.20.40.190</v>
      </c>
      <c r="G618" s="116" t="str">
        <f t="shared" si="86"/>
        <v>шт.</v>
      </c>
      <c r="H618" s="117">
        <f t="shared" si="87"/>
        <v>3</v>
      </c>
      <c r="I618" s="118" t="s">
        <v>27</v>
      </c>
      <c r="J618" s="118" t="s">
        <v>27</v>
      </c>
      <c r="K618" s="119" t="s">
        <v>27</v>
      </c>
      <c r="L618" s="119"/>
      <c r="M618" s="120">
        <v>0</v>
      </c>
      <c r="N618" s="121">
        <f t="shared" si="88"/>
        <v>0</v>
      </c>
      <c r="O618" s="122"/>
      <c r="P618" s="132"/>
      <c r="Q618" s="132"/>
      <c r="R618" s="123">
        <f t="shared" si="90"/>
        <v>602</v>
      </c>
      <c r="S618" s="124" t="s">
        <v>28</v>
      </c>
      <c r="T618" s="125" t="s">
        <v>29</v>
      </c>
      <c r="U618" s="126" t="s">
        <v>30</v>
      </c>
      <c r="V618" s="127" t="s">
        <v>31</v>
      </c>
      <c r="W618" s="128">
        <v>3</v>
      </c>
      <c r="X618" s="129" t="s">
        <v>32</v>
      </c>
      <c r="Y618" s="130">
        <v>3592.622950819672</v>
      </c>
      <c r="Z618" s="131">
        <f t="shared" si="89"/>
        <v>10777.868852459016</v>
      </c>
    </row>
    <row r="619" s="10" customFormat="1" ht="31.5">
      <c r="B619" s="112"/>
      <c r="C619" s="113">
        <f t="shared" si="82"/>
        <v>603</v>
      </c>
      <c r="D619" s="133" t="str">
        <f t="shared" si="83"/>
        <v>Картридж</v>
      </c>
      <c r="E619" s="115" t="str">
        <f t="shared" si="84"/>
        <v xml:space="preserve">Национальный режим не предоставляется – ограничение</v>
      </c>
      <c r="F619" s="113" t="str">
        <f t="shared" si="85"/>
        <v>26.20.40.190</v>
      </c>
      <c r="G619" s="116" t="str">
        <f t="shared" si="86"/>
        <v>шт.</v>
      </c>
      <c r="H619" s="117">
        <f t="shared" si="87"/>
        <v>10</v>
      </c>
      <c r="I619" s="118" t="s">
        <v>27</v>
      </c>
      <c r="J619" s="118" t="s">
        <v>27</v>
      </c>
      <c r="K619" s="119" t="s">
        <v>27</v>
      </c>
      <c r="L619" s="119"/>
      <c r="M619" s="120">
        <v>0</v>
      </c>
      <c r="N619" s="121">
        <f t="shared" si="88"/>
        <v>0</v>
      </c>
      <c r="O619" s="122"/>
      <c r="P619" s="132"/>
      <c r="Q619" s="132"/>
      <c r="R619" s="123">
        <f t="shared" si="90"/>
        <v>603</v>
      </c>
      <c r="S619" s="124" t="s">
        <v>28</v>
      </c>
      <c r="T619" s="125" t="s">
        <v>29</v>
      </c>
      <c r="U619" s="126" t="s">
        <v>30</v>
      </c>
      <c r="V619" s="127" t="s">
        <v>31</v>
      </c>
      <c r="W619" s="128">
        <v>10</v>
      </c>
      <c r="X619" s="129" t="s">
        <v>32</v>
      </c>
      <c r="Y619" s="130">
        <v>942.62295081967216</v>
      </c>
      <c r="Z619" s="131">
        <f t="shared" si="89"/>
        <v>9426.2295081967222</v>
      </c>
    </row>
    <row r="620" s="10" customFormat="1" ht="31.5">
      <c r="B620" s="112"/>
      <c r="C620" s="113">
        <f t="shared" si="82"/>
        <v>604</v>
      </c>
      <c r="D620" s="133" t="str">
        <f t="shared" si="83"/>
        <v>Картридж</v>
      </c>
      <c r="E620" s="115" t="str">
        <f t="shared" si="84"/>
        <v xml:space="preserve">Национальный режим не предоставляется – ограничение</v>
      </c>
      <c r="F620" s="113" t="str">
        <f t="shared" si="85"/>
        <v>26.20.40.190</v>
      </c>
      <c r="G620" s="116" t="str">
        <f t="shared" si="86"/>
        <v>шт.</v>
      </c>
      <c r="H620" s="117">
        <f t="shared" si="87"/>
        <v>2</v>
      </c>
      <c r="I620" s="118" t="s">
        <v>27</v>
      </c>
      <c r="J620" s="118" t="s">
        <v>27</v>
      </c>
      <c r="K620" s="119" t="s">
        <v>27</v>
      </c>
      <c r="L620" s="119"/>
      <c r="M620" s="120">
        <v>0</v>
      </c>
      <c r="N620" s="121">
        <f t="shared" si="88"/>
        <v>0</v>
      </c>
      <c r="O620" s="122"/>
      <c r="P620" s="132"/>
      <c r="Q620" s="132"/>
      <c r="R620" s="123">
        <f t="shared" si="90"/>
        <v>604</v>
      </c>
      <c r="S620" s="124" t="s">
        <v>28</v>
      </c>
      <c r="T620" s="125" t="s">
        <v>29</v>
      </c>
      <c r="U620" s="126" t="s">
        <v>30</v>
      </c>
      <c r="V620" s="127" t="s">
        <v>31</v>
      </c>
      <c r="W620" s="128">
        <v>2</v>
      </c>
      <c r="X620" s="129" t="s">
        <v>32</v>
      </c>
      <c r="Y620" s="130">
        <v>2395</v>
      </c>
      <c r="Z620" s="131">
        <f t="shared" si="89"/>
        <v>4790</v>
      </c>
    </row>
    <row r="621" s="10" customFormat="1" ht="31.5">
      <c r="B621" s="112"/>
      <c r="C621" s="113">
        <f t="shared" si="82"/>
        <v>605</v>
      </c>
      <c r="D621" s="133" t="str">
        <f t="shared" si="83"/>
        <v>Картридж</v>
      </c>
      <c r="E621" s="115" t="str">
        <f t="shared" si="84"/>
        <v xml:space="preserve">Национальный режим не предоставляется – ограничение</v>
      </c>
      <c r="F621" s="113" t="str">
        <f t="shared" si="85"/>
        <v>26.20.40.190</v>
      </c>
      <c r="G621" s="116" t="str">
        <f t="shared" si="86"/>
        <v>шт.</v>
      </c>
      <c r="H621" s="117">
        <f t="shared" si="87"/>
        <v>5</v>
      </c>
      <c r="I621" s="118" t="s">
        <v>27</v>
      </c>
      <c r="J621" s="118" t="s">
        <v>27</v>
      </c>
      <c r="K621" s="119" t="s">
        <v>27</v>
      </c>
      <c r="L621" s="119"/>
      <c r="M621" s="120">
        <v>0</v>
      </c>
      <c r="N621" s="121">
        <f t="shared" si="88"/>
        <v>0</v>
      </c>
      <c r="O621" s="122"/>
      <c r="P621" s="132"/>
      <c r="Q621" s="132"/>
      <c r="R621" s="123">
        <f t="shared" si="90"/>
        <v>605</v>
      </c>
      <c r="S621" s="124" t="s">
        <v>28</v>
      </c>
      <c r="T621" s="125" t="s">
        <v>29</v>
      </c>
      <c r="U621" s="126" t="s">
        <v>30</v>
      </c>
      <c r="V621" s="127" t="s">
        <v>31</v>
      </c>
      <c r="W621" s="128">
        <v>5</v>
      </c>
      <c r="X621" s="129" t="s">
        <v>32</v>
      </c>
      <c r="Y621" s="130">
        <v>2395</v>
      </c>
      <c r="Z621" s="131">
        <f t="shared" si="89"/>
        <v>11975</v>
      </c>
    </row>
    <row r="622" s="10" customFormat="1" ht="31.5">
      <c r="B622" s="112"/>
      <c r="C622" s="113">
        <f t="shared" si="82"/>
        <v>606</v>
      </c>
      <c r="D622" s="133" t="str">
        <f t="shared" si="83"/>
        <v>Картридж</v>
      </c>
      <c r="E622" s="115" t="str">
        <f t="shared" si="84"/>
        <v xml:space="preserve">Национальный режим не предоставляется – ограничение</v>
      </c>
      <c r="F622" s="113" t="str">
        <f t="shared" si="85"/>
        <v>26.20.40.190</v>
      </c>
      <c r="G622" s="116" t="str">
        <f t="shared" si="86"/>
        <v>шт.</v>
      </c>
      <c r="H622" s="117">
        <f t="shared" si="87"/>
        <v>2</v>
      </c>
      <c r="I622" s="118" t="s">
        <v>27</v>
      </c>
      <c r="J622" s="118" t="s">
        <v>27</v>
      </c>
      <c r="K622" s="119" t="s">
        <v>27</v>
      </c>
      <c r="L622" s="119"/>
      <c r="M622" s="120">
        <v>0</v>
      </c>
      <c r="N622" s="121">
        <f t="shared" si="88"/>
        <v>0</v>
      </c>
      <c r="O622" s="122"/>
      <c r="P622" s="132"/>
      <c r="Q622" s="132"/>
      <c r="R622" s="123">
        <f t="shared" si="90"/>
        <v>606</v>
      </c>
      <c r="S622" s="124" t="s">
        <v>28</v>
      </c>
      <c r="T622" s="125" t="s">
        <v>29</v>
      </c>
      <c r="U622" s="126" t="s">
        <v>30</v>
      </c>
      <c r="V622" s="127" t="s">
        <v>31</v>
      </c>
      <c r="W622" s="128">
        <v>2</v>
      </c>
      <c r="X622" s="129" t="s">
        <v>32</v>
      </c>
      <c r="Y622" s="130">
        <v>2395</v>
      </c>
      <c r="Z622" s="131">
        <f t="shared" si="89"/>
        <v>4790</v>
      </c>
    </row>
    <row r="623" s="10" customFormat="1" ht="31.5">
      <c r="B623" s="112"/>
      <c r="C623" s="113">
        <f t="shared" si="82"/>
        <v>607</v>
      </c>
      <c r="D623" s="133" t="str">
        <f t="shared" si="83"/>
        <v>Картридж</v>
      </c>
      <c r="E623" s="115" t="str">
        <f t="shared" si="84"/>
        <v xml:space="preserve">Национальный режим не предоставляется – ограничение</v>
      </c>
      <c r="F623" s="113" t="str">
        <f t="shared" si="85"/>
        <v>26.20.40.190</v>
      </c>
      <c r="G623" s="116" t="str">
        <f t="shared" si="86"/>
        <v>шт.</v>
      </c>
      <c r="H623" s="117">
        <f t="shared" si="87"/>
        <v>2</v>
      </c>
      <c r="I623" s="118" t="s">
        <v>27</v>
      </c>
      <c r="J623" s="118" t="s">
        <v>27</v>
      </c>
      <c r="K623" s="119" t="s">
        <v>27</v>
      </c>
      <c r="L623" s="119"/>
      <c r="M623" s="120">
        <v>0</v>
      </c>
      <c r="N623" s="121">
        <f t="shared" si="88"/>
        <v>0</v>
      </c>
      <c r="O623" s="122"/>
      <c r="P623" s="132"/>
      <c r="Q623" s="132"/>
      <c r="R623" s="123">
        <f t="shared" si="90"/>
        <v>607</v>
      </c>
      <c r="S623" s="124" t="s">
        <v>28</v>
      </c>
      <c r="T623" s="125" t="s">
        <v>29</v>
      </c>
      <c r="U623" s="126" t="s">
        <v>30</v>
      </c>
      <c r="V623" s="127" t="s">
        <v>31</v>
      </c>
      <c r="W623" s="128">
        <v>2</v>
      </c>
      <c r="X623" s="129" t="s">
        <v>32</v>
      </c>
      <c r="Y623" s="130">
        <v>2395</v>
      </c>
      <c r="Z623" s="131">
        <f t="shared" si="89"/>
        <v>4790</v>
      </c>
    </row>
    <row r="624" s="10" customFormat="1" ht="31.5">
      <c r="B624" s="112"/>
      <c r="C624" s="113">
        <f t="shared" si="82"/>
        <v>608</v>
      </c>
      <c r="D624" s="133" t="str">
        <f t="shared" si="83"/>
        <v xml:space="preserve">Комплект роликов ADF</v>
      </c>
      <c r="E624" s="115" t="str">
        <f t="shared" si="84"/>
        <v xml:space="preserve">Национальный режим не предоставляется – ограничение</v>
      </c>
      <c r="F624" s="113" t="str">
        <f t="shared" si="85"/>
        <v>26.20.40.190</v>
      </c>
      <c r="G624" s="116" t="str">
        <f t="shared" si="86"/>
        <v>шт.</v>
      </c>
      <c r="H624" s="117">
        <f t="shared" si="87"/>
        <v>2</v>
      </c>
      <c r="I624" s="118" t="s">
        <v>27</v>
      </c>
      <c r="J624" s="118" t="s">
        <v>27</v>
      </c>
      <c r="K624" s="119" t="s">
        <v>27</v>
      </c>
      <c r="L624" s="119"/>
      <c r="M624" s="120">
        <v>0</v>
      </c>
      <c r="N624" s="121">
        <f t="shared" si="88"/>
        <v>0</v>
      </c>
      <c r="O624" s="122"/>
      <c r="P624" s="132"/>
      <c r="Q624" s="132"/>
      <c r="R624" s="123">
        <f t="shared" si="90"/>
        <v>608</v>
      </c>
      <c r="S624" s="124" t="s">
        <v>58</v>
      </c>
      <c r="T624" s="125" t="s">
        <v>29</v>
      </c>
      <c r="U624" s="126" t="s">
        <v>30</v>
      </c>
      <c r="V624" s="127" t="s">
        <v>31</v>
      </c>
      <c r="W624" s="128">
        <v>2</v>
      </c>
      <c r="X624" s="129" t="s">
        <v>32</v>
      </c>
      <c r="Y624" s="130">
        <v>4631.1475409836066</v>
      </c>
      <c r="Z624" s="131">
        <f t="shared" si="89"/>
        <v>9262.2950819672133</v>
      </c>
    </row>
    <row r="625" s="10" customFormat="1" ht="31.5">
      <c r="B625" s="112"/>
      <c r="C625" s="113">
        <f t="shared" si="82"/>
        <v>609</v>
      </c>
      <c r="D625" s="133" t="str">
        <f t="shared" si="83"/>
        <v>Ремкомплект</v>
      </c>
      <c r="E625" s="115" t="str">
        <f t="shared" si="84"/>
        <v xml:space="preserve">Национальный режим не предоставляется – ограничение</v>
      </c>
      <c r="F625" s="113" t="str">
        <f t="shared" si="85"/>
        <v>26.20.40.190</v>
      </c>
      <c r="G625" s="116" t="str">
        <f t="shared" si="86"/>
        <v>шт.</v>
      </c>
      <c r="H625" s="117">
        <f t="shared" si="87"/>
        <v>1</v>
      </c>
      <c r="I625" s="118" t="s">
        <v>27</v>
      </c>
      <c r="J625" s="118" t="s">
        <v>27</v>
      </c>
      <c r="K625" s="119" t="s">
        <v>27</v>
      </c>
      <c r="L625" s="119"/>
      <c r="M625" s="120">
        <v>0</v>
      </c>
      <c r="N625" s="121">
        <f t="shared" si="88"/>
        <v>0</v>
      </c>
      <c r="O625" s="122"/>
      <c r="P625" s="132"/>
      <c r="Q625" s="132"/>
      <c r="R625" s="123">
        <f t="shared" si="90"/>
        <v>609</v>
      </c>
      <c r="S625" s="124" t="s">
        <v>38</v>
      </c>
      <c r="T625" s="125" t="s">
        <v>29</v>
      </c>
      <c r="U625" s="126" t="s">
        <v>30</v>
      </c>
      <c r="V625" s="127" t="s">
        <v>31</v>
      </c>
      <c r="W625" s="128">
        <v>1</v>
      </c>
      <c r="X625" s="129" t="s">
        <v>32</v>
      </c>
      <c r="Y625" s="130">
        <v>28131.147540983606</v>
      </c>
      <c r="Z625" s="131">
        <f t="shared" si="89"/>
        <v>28131.147540983606</v>
      </c>
    </row>
    <row r="626" s="10" customFormat="1" ht="31.5">
      <c r="B626" s="112"/>
      <c r="C626" s="113">
        <f t="shared" si="82"/>
        <v>610</v>
      </c>
      <c r="D626" s="133" t="str">
        <f t="shared" si="83"/>
        <v>Ремкомплект</v>
      </c>
      <c r="E626" s="115" t="str">
        <f t="shared" si="84"/>
        <v xml:space="preserve">Национальный режим не предоставляется – ограничение</v>
      </c>
      <c r="F626" s="113" t="str">
        <f t="shared" si="85"/>
        <v>26.20.40.190</v>
      </c>
      <c r="G626" s="116" t="str">
        <f t="shared" si="86"/>
        <v>шт.</v>
      </c>
      <c r="H626" s="117">
        <f t="shared" si="87"/>
        <v>1</v>
      </c>
      <c r="I626" s="118" t="s">
        <v>27</v>
      </c>
      <c r="J626" s="118" t="s">
        <v>27</v>
      </c>
      <c r="K626" s="119" t="s">
        <v>27</v>
      </c>
      <c r="L626" s="119"/>
      <c r="M626" s="120">
        <v>0</v>
      </c>
      <c r="N626" s="121">
        <f t="shared" si="88"/>
        <v>0</v>
      </c>
      <c r="O626" s="122"/>
      <c r="P626" s="132"/>
      <c r="Q626" s="132"/>
      <c r="R626" s="123">
        <f t="shared" si="90"/>
        <v>610</v>
      </c>
      <c r="S626" s="124" t="s">
        <v>38</v>
      </c>
      <c r="T626" s="125" t="s">
        <v>29</v>
      </c>
      <c r="U626" s="126" t="s">
        <v>30</v>
      </c>
      <c r="V626" s="127" t="s">
        <v>31</v>
      </c>
      <c r="W626" s="128">
        <v>1</v>
      </c>
      <c r="X626" s="129" t="s">
        <v>32</v>
      </c>
      <c r="Y626" s="130">
        <v>15856.557377049181</v>
      </c>
      <c r="Z626" s="131">
        <f t="shared" si="89"/>
        <v>15856.557377049181</v>
      </c>
    </row>
    <row r="627" s="10" customFormat="1" ht="31.5">
      <c r="B627" s="112"/>
      <c r="C627" s="113">
        <f t="shared" si="82"/>
        <v>611</v>
      </c>
      <c r="D627" s="133" t="str">
        <f t="shared" si="83"/>
        <v>Ремкомплект</v>
      </c>
      <c r="E627" s="115" t="str">
        <f t="shared" si="84"/>
        <v xml:space="preserve">Национальный режим не предоставляется – ограничение</v>
      </c>
      <c r="F627" s="113" t="str">
        <f t="shared" si="85"/>
        <v>26.20.40.190</v>
      </c>
      <c r="G627" s="116" t="str">
        <f t="shared" si="86"/>
        <v>шт.</v>
      </c>
      <c r="H627" s="117">
        <f t="shared" si="87"/>
        <v>2</v>
      </c>
      <c r="I627" s="118" t="s">
        <v>27</v>
      </c>
      <c r="J627" s="118" t="s">
        <v>27</v>
      </c>
      <c r="K627" s="119" t="s">
        <v>27</v>
      </c>
      <c r="L627" s="119"/>
      <c r="M627" s="120">
        <v>0</v>
      </c>
      <c r="N627" s="121">
        <f t="shared" si="88"/>
        <v>0</v>
      </c>
      <c r="O627" s="122"/>
      <c r="P627" s="132"/>
      <c r="Q627" s="132"/>
      <c r="R627" s="123">
        <f t="shared" si="90"/>
        <v>611</v>
      </c>
      <c r="S627" s="124" t="s">
        <v>38</v>
      </c>
      <c r="T627" s="125" t="s">
        <v>29</v>
      </c>
      <c r="U627" s="126" t="s">
        <v>30</v>
      </c>
      <c r="V627" s="127" t="s">
        <v>31</v>
      </c>
      <c r="W627" s="128">
        <v>2</v>
      </c>
      <c r="X627" s="129" t="s">
        <v>32</v>
      </c>
      <c r="Y627" s="130">
        <v>15057.377049180328</v>
      </c>
      <c r="Z627" s="131">
        <f t="shared" si="89"/>
        <v>30114.754098360656</v>
      </c>
    </row>
    <row r="628" s="10" customFormat="1" ht="31.5">
      <c r="B628" s="112"/>
      <c r="C628" s="113">
        <f t="shared" si="82"/>
        <v>612</v>
      </c>
      <c r="D628" s="133" t="str">
        <f t="shared" si="83"/>
        <v xml:space="preserve">Ролик захвата бумаги</v>
      </c>
      <c r="E628" s="115" t="str">
        <f t="shared" si="84"/>
        <v xml:space="preserve">Национальный режим не предоставляется – ограничение</v>
      </c>
      <c r="F628" s="113" t="str">
        <f t="shared" si="85"/>
        <v>26.20.40.190</v>
      </c>
      <c r="G628" s="116" t="str">
        <f t="shared" si="86"/>
        <v>шт.</v>
      </c>
      <c r="H628" s="117">
        <f t="shared" si="87"/>
        <v>2</v>
      </c>
      <c r="I628" s="118" t="s">
        <v>27</v>
      </c>
      <c r="J628" s="118" t="s">
        <v>27</v>
      </c>
      <c r="K628" s="119" t="s">
        <v>27</v>
      </c>
      <c r="L628" s="119"/>
      <c r="M628" s="120">
        <v>0</v>
      </c>
      <c r="N628" s="121">
        <f t="shared" si="88"/>
        <v>0</v>
      </c>
      <c r="O628" s="122"/>
      <c r="P628" s="132"/>
      <c r="Q628" s="132"/>
      <c r="R628" s="123">
        <f t="shared" si="90"/>
        <v>612</v>
      </c>
      <c r="S628" s="124" t="s">
        <v>46</v>
      </c>
      <c r="T628" s="125" t="s">
        <v>29</v>
      </c>
      <c r="U628" s="126" t="s">
        <v>30</v>
      </c>
      <c r="V628" s="127" t="s">
        <v>31</v>
      </c>
      <c r="W628" s="128">
        <v>2</v>
      </c>
      <c r="X628" s="129" t="s">
        <v>32</v>
      </c>
      <c r="Y628" s="130">
        <v>1401.639344262295</v>
      </c>
      <c r="Z628" s="131">
        <f t="shared" si="89"/>
        <v>2803.2786885245901</v>
      </c>
    </row>
    <row r="629" s="10" customFormat="1" ht="31.5">
      <c r="B629" s="112"/>
      <c r="C629" s="113">
        <f t="shared" si="82"/>
        <v>613</v>
      </c>
      <c r="D629" s="133" t="str">
        <f t="shared" si="83"/>
        <v xml:space="preserve">Тормозная площадка</v>
      </c>
      <c r="E629" s="115" t="str">
        <f t="shared" si="84"/>
        <v xml:space="preserve">Национальный режим не предоставляется – ограничение</v>
      </c>
      <c r="F629" s="113" t="str">
        <f t="shared" si="85"/>
        <v>26.20.40.190</v>
      </c>
      <c r="G629" s="116" t="str">
        <f t="shared" si="86"/>
        <v>шт.</v>
      </c>
      <c r="H629" s="117">
        <f t="shared" si="87"/>
        <v>1</v>
      </c>
      <c r="I629" s="118" t="s">
        <v>27</v>
      </c>
      <c r="J629" s="118" t="s">
        <v>27</v>
      </c>
      <c r="K629" s="119" t="s">
        <v>27</v>
      </c>
      <c r="L629" s="119"/>
      <c r="M629" s="120">
        <v>0</v>
      </c>
      <c r="N629" s="121">
        <f t="shared" si="88"/>
        <v>0</v>
      </c>
      <c r="O629" s="122"/>
      <c r="P629" s="132"/>
      <c r="Q629" s="132"/>
      <c r="R629" s="123">
        <f t="shared" si="90"/>
        <v>613</v>
      </c>
      <c r="S629" s="124" t="s">
        <v>39</v>
      </c>
      <c r="T629" s="125" t="s">
        <v>29</v>
      </c>
      <c r="U629" s="126" t="s">
        <v>30</v>
      </c>
      <c r="V629" s="127" t="s">
        <v>31</v>
      </c>
      <c r="W629" s="128">
        <v>1</v>
      </c>
      <c r="X629" s="129" t="s">
        <v>32</v>
      </c>
      <c r="Y629" s="130">
        <v>3386.8852459016393</v>
      </c>
      <c r="Z629" s="131">
        <f t="shared" si="89"/>
        <v>3386.8852459016393</v>
      </c>
    </row>
    <row r="630" s="10" customFormat="1" ht="31.5">
      <c r="B630" s="112"/>
      <c r="C630" s="113">
        <f t="shared" si="82"/>
        <v>614</v>
      </c>
      <c r="D630" s="133" t="str">
        <f t="shared" si="83"/>
        <v xml:space="preserve">Этикет лента</v>
      </c>
      <c r="E630" s="115" t="str">
        <f t="shared" si="84"/>
        <v xml:space="preserve">Национальный режим не предоставляется – ограничение</v>
      </c>
      <c r="F630" s="113" t="str">
        <f t="shared" si="85"/>
        <v>26.20.40.190</v>
      </c>
      <c r="G630" s="116" t="str">
        <f t="shared" si="86"/>
        <v>шт.</v>
      </c>
      <c r="H630" s="117">
        <f t="shared" si="87"/>
        <v>10</v>
      </c>
      <c r="I630" s="118" t="s">
        <v>27</v>
      </c>
      <c r="J630" s="118" t="s">
        <v>27</v>
      </c>
      <c r="K630" s="119" t="s">
        <v>27</v>
      </c>
      <c r="L630" s="119"/>
      <c r="M630" s="120">
        <v>0</v>
      </c>
      <c r="N630" s="121">
        <f t="shared" si="88"/>
        <v>0</v>
      </c>
      <c r="O630" s="122"/>
      <c r="P630" s="132"/>
      <c r="Q630" s="132"/>
      <c r="R630" s="123">
        <f t="shared" si="90"/>
        <v>614</v>
      </c>
      <c r="S630" s="124" t="s">
        <v>51</v>
      </c>
      <c r="T630" s="125" t="s">
        <v>29</v>
      </c>
      <c r="U630" s="126" t="s">
        <v>30</v>
      </c>
      <c r="V630" s="127" t="s">
        <v>31</v>
      </c>
      <c r="W630" s="128">
        <v>10</v>
      </c>
      <c r="X630" s="129" t="s">
        <v>32</v>
      </c>
      <c r="Y630" s="130">
        <v>2412.2950819672133</v>
      </c>
      <c r="Z630" s="131">
        <f t="shared" si="89"/>
        <v>24122.950819672133</v>
      </c>
    </row>
    <row r="631" s="10" customFormat="1" ht="31.5">
      <c r="B631" s="112"/>
      <c r="C631" s="113">
        <f t="shared" si="82"/>
        <v>615</v>
      </c>
      <c r="D631" s="133" t="str">
        <f t="shared" si="83"/>
        <v>Картридж</v>
      </c>
      <c r="E631" s="115" t="str">
        <f t="shared" si="84"/>
        <v xml:space="preserve">Национальный режим не предоставляется – ограничение</v>
      </c>
      <c r="F631" s="113" t="str">
        <f t="shared" si="85"/>
        <v>26.20.40.190</v>
      </c>
      <c r="G631" s="116" t="str">
        <f t="shared" si="86"/>
        <v>шт.</v>
      </c>
      <c r="H631" s="117">
        <f t="shared" si="87"/>
        <v>2</v>
      </c>
      <c r="I631" s="118" t="s">
        <v>27</v>
      </c>
      <c r="J631" s="118" t="s">
        <v>27</v>
      </c>
      <c r="K631" s="119" t="s">
        <v>27</v>
      </c>
      <c r="L631" s="119"/>
      <c r="M631" s="120">
        <v>0</v>
      </c>
      <c r="N631" s="121">
        <f t="shared" si="88"/>
        <v>0</v>
      </c>
      <c r="O631" s="122"/>
      <c r="P631" s="132"/>
      <c r="Q631" s="132"/>
      <c r="R631" s="123">
        <f t="shared" si="90"/>
        <v>615</v>
      </c>
      <c r="S631" s="124" t="s">
        <v>28</v>
      </c>
      <c r="T631" s="125" t="s">
        <v>29</v>
      </c>
      <c r="U631" s="126" t="s">
        <v>30</v>
      </c>
      <c r="V631" s="127" t="s">
        <v>31</v>
      </c>
      <c r="W631" s="128">
        <v>2</v>
      </c>
      <c r="X631" s="129" t="s">
        <v>32</v>
      </c>
      <c r="Y631" s="130">
        <v>459.01639344262298</v>
      </c>
      <c r="Z631" s="131">
        <f t="shared" si="89"/>
        <v>918.03278688524597</v>
      </c>
    </row>
    <row r="632" s="10" customFormat="1" ht="31.5">
      <c r="B632" s="112"/>
      <c r="C632" s="113">
        <f t="shared" si="82"/>
        <v>616</v>
      </c>
      <c r="D632" s="133" t="str">
        <f t="shared" si="83"/>
        <v>Картридж</v>
      </c>
      <c r="E632" s="115" t="str">
        <f t="shared" si="84"/>
        <v xml:space="preserve">Национальный режим не предоставляется – ограничение</v>
      </c>
      <c r="F632" s="113" t="str">
        <f t="shared" si="85"/>
        <v>26.20.40.190</v>
      </c>
      <c r="G632" s="116" t="str">
        <f t="shared" si="86"/>
        <v>шт.</v>
      </c>
      <c r="H632" s="117">
        <f t="shared" si="87"/>
        <v>6</v>
      </c>
      <c r="I632" s="118" t="s">
        <v>27</v>
      </c>
      <c r="J632" s="118" t="s">
        <v>27</v>
      </c>
      <c r="K632" s="119" t="s">
        <v>27</v>
      </c>
      <c r="L632" s="119"/>
      <c r="M632" s="120">
        <v>0</v>
      </c>
      <c r="N632" s="121">
        <f t="shared" si="88"/>
        <v>0</v>
      </c>
      <c r="O632" s="122"/>
      <c r="P632" s="132"/>
      <c r="Q632" s="132"/>
      <c r="R632" s="123">
        <f t="shared" si="90"/>
        <v>616</v>
      </c>
      <c r="S632" s="124" t="s">
        <v>28</v>
      </c>
      <c r="T632" s="125" t="s">
        <v>29</v>
      </c>
      <c r="U632" s="126" t="s">
        <v>30</v>
      </c>
      <c r="V632" s="127" t="s">
        <v>31</v>
      </c>
      <c r="W632" s="128">
        <v>6</v>
      </c>
      <c r="X632" s="129" t="s">
        <v>32</v>
      </c>
      <c r="Y632" s="130">
        <v>395.90163934426232</v>
      </c>
      <c r="Z632" s="131">
        <f t="shared" si="89"/>
        <v>2375.4098360655739</v>
      </c>
    </row>
    <row r="633" s="10" customFormat="1" ht="31.5">
      <c r="B633" s="112"/>
      <c r="C633" s="113">
        <f t="shared" si="82"/>
        <v>617</v>
      </c>
      <c r="D633" s="133" t="str">
        <f t="shared" si="83"/>
        <v>Картридж</v>
      </c>
      <c r="E633" s="115" t="str">
        <f t="shared" si="84"/>
        <v xml:space="preserve">Национальный режим не предоставляется – ограничение</v>
      </c>
      <c r="F633" s="113" t="str">
        <f t="shared" si="85"/>
        <v>26.20.40.190</v>
      </c>
      <c r="G633" s="116" t="str">
        <f t="shared" si="86"/>
        <v>шт.</v>
      </c>
      <c r="H633" s="117">
        <f t="shared" si="87"/>
        <v>7</v>
      </c>
      <c r="I633" s="118" t="s">
        <v>27</v>
      </c>
      <c r="J633" s="118" t="s">
        <v>27</v>
      </c>
      <c r="K633" s="119" t="s">
        <v>27</v>
      </c>
      <c r="L633" s="119"/>
      <c r="M633" s="120">
        <v>0</v>
      </c>
      <c r="N633" s="121">
        <f t="shared" si="88"/>
        <v>0</v>
      </c>
      <c r="O633" s="122"/>
      <c r="P633" s="132"/>
      <c r="Q633" s="132"/>
      <c r="R633" s="123">
        <f t="shared" si="90"/>
        <v>617</v>
      </c>
      <c r="S633" s="124" t="s">
        <v>28</v>
      </c>
      <c r="T633" s="125" t="s">
        <v>29</v>
      </c>
      <c r="U633" s="126" t="s">
        <v>30</v>
      </c>
      <c r="V633" s="127" t="s">
        <v>31</v>
      </c>
      <c r="W633" s="128">
        <v>7</v>
      </c>
      <c r="X633" s="129" t="s">
        <v>32</v>
      </c>
      <c r="Y633" s="130">
        <v>565.57377049180332</v>
      </c>
      <c r="Z633" s="131">
        <f t="shared" si="89"/>
        <v>3959.0163934426232</v>
      </c>
    </row>
    <row r="634" s="10" customFormat="1" ht="31.5">
      <c r="B634" s="112"/>
      <c r="C634" s="113">
        <f t="shared" si="82"/>
        <v>618</v>
      </c>
      <c r="D634" s="133" t="str">
        <f t="shared" si="83"/>
        <v>Картридж</v>
      </c>
      <c r="E634" s="115" t="str">
        <f t="shared" si="84"/>
        <v xml:space="preserve">Национальный режим не предоставляется – ограничение</v>
      </c>
      <c r="F634" s="113" t="str">
        <f t="shared" si="85"/>
        <v>26.20.40.190</v>
      </c>
      <c r="G634" s="116" t="str">
        <f t="shared" si="86"/>
        <v>шт.</v>
      </c>
      <c r="H634" s="117">
        <f t="shared" si="87"/>
        <v>2</v>
      </c>
      <c r="I634" s="118" t="s">
        <v>27</v>
      </c>
      <c r="J634" s="118" t="s">
        <v>27</v>
      </c>
      <c r="K634" s="119" t="s">
        <v>27</v>
      </c>
      <c r="L634" s="119"/>
      <c r="M634" s="120">
        <v>0</v>
      </c>
      <c r="N634" s="121">
        <f t="shared" si="88"/>
        <v>0</v>
      </c>
      <c r="O634" s="122"/>
      <c r="P634" s="132"/>
      <c r="Q634" s="132"/>
      <c r="R634" s="123">
        <f t="shared" si="90"/>
        <v>618</v>
      </c>
      <c r="S634" s="124" t="s">
        <v>28</v>
      </c>
      <c r="T634" s="125" t="s">
        <v>29</v>
      </c>
      <c r="U634" s="126" t="s">
        <v>30</v>
      </c>
      <c r="V634" s="127" t="s">
        <v>31</v>
      </c>
      <c r="W634" s="128">
        <v>2</v>
      </c>
      <c r="X634" s="129" t="s">
        <v>32</v>
      </c>
      <c r="Y634" s="130">
        <v>11663.934426229509</v>
      </c>
      <c r="Z634" s="131">
        <f t="shared" si="89"/>
        <v>23327.868852459018</v>
      </c>
    </row>
    <row r="635" s="10" customFormat="1" ht="31.5">
      <c r="B635" s="112"/>
      <c r="C635" s="113">
        <f t="shared" si="82"/>
        <v>619</v>
      </c>
      <c r="D635" s="133" t="str">
        <f t="shared" si="83"/>
        <v>Картридж</v>
      </c>
      <c r="E635" s="115" t="str">
        <f t="shared" si="84"/>
        <v xml:space="preserve">Национальный режим не предоставляется – ограничение</v>
      </c>
      <c r="F635" s="113" t="str">
        <f t="shared" si="85"/>
        <v>26.20.40.190</v>
      </c>
      <c r="G635" s="116" t="str">
        <f t="shared" si="86"/>
        <v>шт.</v>
      </c>
      <c r="H635" s="117">
        <f t="shared" si="87"/>
        <v>1</v>
      </c>
      <c r="I635" s="118" t="s">
        <v>27</v>
      </c>
      <c r="J635" s="118" t="s">
        <v>27</v>
      </c>
      <c r="K635" s="119" t="s">
        <v>27</v>
      </c>
      <c r="L635" s="119"/>
      <c r="M635" s="120">
        <v>0</v>
      </c>
      <c r="N635" s="121">
        <f t="shared" si="88"/>
        <v>0</v>
      </c>
      <c r="O635" s="122"/>
      <c r="P635" s="132"/>
      <c r="Q635" s="132"/>
      <c r="R635" s="123">
        <f t="shared" si="90"/>
        <v>619</v>
      </c>
      <c r="S635" s="124" t="s">
        <v>28</v>
      </c>
      <c r="T635" s="125" t="s">
        <v>29</v>
      </c>
      <c r="U635" s="126" t="s">
        <v>30</v>
      </c>
      <c r="V635" s="127" t="s">
        <v>31</v>
      </c>
      <c r="W635" s="128">
        <v>1</v>
      </c>
      <c r="X635" s="129" t="s">
        <v>32</v>
      </c>
      <c r="Y635" s="130">
        <v>670</v>
      </c>
      <c r="Z635" s="131">
        <f t="shared" si="89"/>
        <v>670</v>
      </c>
    </row>
    <row r="636" s="10" customFormat="1" ht="31.5">
      <c r="B636" s="112"/>
      <c r="C636" s="113">
        <f t="shared" si="82"/>
        <v>620</v>
      </c>
      <c r="D636" s="133" t="str">
        <f t="shared" si="83"/>
        <v>Картридж</v>
      </c>
      <c r="E636" s="115" t="str">
        <f t="shared" si="84"/>
        <v xml:space="preserve">Национальный режим не предоставляется – ограничение</v>
      </c>
      <c r="F636" s="113" t="str">
        <f t="shared" si="85"/>
        <v>26.20.40.190</v>
      </c>
      <c r="G636" s="116" t="str">
        <f t="shared" si="86"/>
        <v>шт.</v>
      </c>
      <c r="H636" s="117">
        <f t="shared" si="87"/>
        <v>6</v>
      </c>
      <c r="I636" s="118" t="s">
        <v>27</v>
      </c>
      <c r="J636" s="118" t="s">
        <v>27</v>
      </c>
      <c r="K636" s="119" t="s">
        <v>27</v>
      </c>
      <c r="L636" s="119"/>
      <c r="M636" s="120">
        <v>0</v>
      </c>
      <c r="N636" s="121">
        <f t="shared" si="88"/>
        <v>0</v>
      </c>
      <c r="O636" s="122"/>
      <c r="P636" s="132"/>
      <c r="Q636" s="132"/>
      <c r="R636" s="123">
        <f t="shared" si="90"/>
        <v>620</v>
      </c>
      <c r="S636" s="124" t="s">
        <v>28</v>
      </c>
      <c r="T636" s="125" t="s">
        <v>29</v>
      </c>
      <c r="U636" s="126" t="s">
        <v>30</v>
      </c>
      <c r="V636" s="127" t="s">
        <v>31</v>
      </c>
      <c r="W636" s="128">
        <v>6</v>
      </c>
      <c r="X636" s="129" t="s">
        <v>32</v>
      </c>
      <c r="Y636" s="130">
        <v>683.60655737704917</v>
      </c>
      <c r="Z636" s="131">
        <f t="shared" si="89"/>
        <v>4101.6393442622948</v>
      </c>
    </row>
    <row r="637" s="10" customFormat="1" ht="31.5">
      <c r="B637" s="112"/>
      <c r="C637" s="113">
        <f t="shared" si="82"/>
        <v>621</v>
      </c>
      <c r="D637" s="133" t="str">
        <f t="shared" si="83"/>
        <v>Картридж</v>
      </c>
      <c r="E637" s="115" t="str">
        <f t="shared" si="84"/>
        <v xml:space="preserve">Национальный режим не предоставляется – ограничение</v>
      </c>
      <c r="F637" s="113" t="str">
        <f t="shared" si="85"/>
        <v>26.20.40.190</v>
      </c>
      <c r="G637" s="116" t="str">
        <f t="shared" si="86"/>
        <v>шт.</v>
      </c>
      <c r="H637" s="117">
        <f t="shared" si="87"/>
        <v>10</v>
      </c>
      <c r="I637" s="118" t="s">
        <v>27</v>
      </c>
      <c r="J637" s="118" t="s">
        <v>27</v>
      </c>
      <c r="K637" s="119" t="s">
        <v>27</v>
      </c>
      <c r="L637" s="119"/>
      <c r="M637" s="120">
        <v>0</v>
      </c>
      <c r="N637" s="121">
        <f t="shared" si="88"/>
        <v>0</v>
      </c>
      <c r="O637" s="122"/>
      <c r="P637" s="132"/>
      <c r="Q637" s="132"/>
      <c r="R637" s="123">
        <f t="shared" si="90"/>
        <v>621</v>
      </c>
      <c r="S637" s="124" t="s">
        <v>28</v>
      </c>
      <c r="T637" s="125" t="s">
        <v>29</v>
      </c>
      <c r="U637" s="126" t="s">
        <v>30</v>
      </c>
      <c r="V637" s="127" t="s">
        <v>31</v>
      </c>
      <c r="W637" s="128">
        <v>10</v>
      </c>
      <c r="X637" s="129" t="s">
        <v>32</v>
      </c>
      <c r="Y637" s="130">
        <v>781.14754098360652</v>
      </c>
      <c r="Z637" s="131">
        <f t="shared" si="89"/>
        <v>7811.4754098360654</v>
      </c>
    </row>
    <row r="638" s="10" customFormat="1" ht="31.5">
      <c r="B638" s="112"/>
      <c r="C638" s="113">
        <f t="shared" si="82"/>
        <v>622</v>
      </c>
      <c r="D638" s="133" t="str">
        <f t="shared" si="83"/>
        <v>Картридж</v>
      </c>
      <c r="E638" s="115" t="str">
        <f t="shared" si="84"/>
        <v xml:space="preserve">Национальный режим не предоставляется – ограничение</v>
      </c>
      <c r="F638" s="113" t="str">
        <f t="shared" si="85"/>
        <v>26.20.40.190</v>
      </c>
      <c r="G638" s="116" t="str">
        <f t="shared" si="86"/>
        <v>шт.</v>
      </c>
      <c r="H638" s="117">
        <f t="shared" si="87"/>
        <v>1</v>
      </c>
      <c r="I638" s="118" t="s">
        <v>27</v>
      </c>
      <c r="J638" s="118" t="s">
        <v>27</v>
      </c>
      <c r="K638" s="119" t="s">
        <v>27</v>
      </c>
      <c r="L638" s="119"/>
      <c r="M638" s="120">
        <v>0</v>
      </c>
      <c r="N638" s="121">
        <f t="shared" si="88"/>
        <v>0</v>
      </c>
      <c r="O638" s="122"/>
      <c r="P638" s="132"/>
      <c r="Q638" s="132"/>
      <c r="R638" s="123">
        <f t="shared" si="90"/>
        <v>622</v>
      </c>
      <c r="S638" s="124" t="s">
        <v>28</v>
      </c>
      <c r="T638" s="125" t="s">
        <v>29</v>
      </c>
      <c r="U638" s="126" t="s">
        <v>30</v>
      </c>
      <c r="V638" s="127" t="s">
        <v>31</v>
      </c>
      <c r="W638" s="128">
        <v>1</v>
      </c>
      <c r="X638" s="129" t="s">
        <v>32</v>
      </c>
      <c r="Y638" s="130">
        <v>4939.3442622950824</v>
      </c>
      <c r="Z638" s="131">
        <f t="shared" si="89"/>
        <v>4939.3442622950824</v>
      </c>
    </row>
    <row r="639" s="10" customFormat="1" ht="31.5">
      <c r="B639" s="112"/>
      <c r="C639" s="113">
        <f t="shared" si="82"/>
        <v>623</v>
      </c>
      <c r="D639" s="133" t="str">
        <f t="shared" si="83"/>
        <v>Картридж</v>
      </c>
      <c r="E639" s="115" t="str">
        <f t="shared" si="84"/>
        <v xml:space="preserve">Национальный режим не предоставляется – ограничение</v>
      </c>
      <c r="F639" s="113" t="str">
        <f t="shared" si="85"/>
        <v>26.20.40.190</v>
      </c>
      <c r="G639" s="116" t="str">
        <f t="shared" si="86"/>
        <v>шт.</v>
      </c>
      <c r="H639" s="117">
        <f t="shared" si="87"/>
        <v>1</v>
      </c>
      <c r="I639" s="118" t="s">
        <v>27</v>
      </c>
      <c r="J639" s="118" t="s">
        <v>27</v>
      </c>
      <c r="K639" s="119" t="s">
        <v>27</v>
      </c>
      <c r="L639" s="119"/>
      <c r="M639" s="120">
        <v>0</v>
      </c>
      <c r="N639" s="121">
        <f t="shared" si="88"/>
        <v>0</v>
      </c>
      <c r="O639" s="122"/>
      <c r="P639" s="132"/>
      <c r="Q639" s="132"/>
      <c r="R639" s="123">
        <f t="shared" si="90"/>
        <v>623</v>
      </c>
      <c r="S639" s="124" t="s">
        <v>28</v>
      </c>
      <c r="T639" s="125" t="s">
        <v>29</v>
      </c>
      <c r="U639" s="126" t="s">
        <v>30</v>
      </c>
      <c r="V639" s="127" t="s">
        <v>31</v>
      </c>
      <c r="W639" s="128">
        <v>1</v>
      </c>
      <c r="X639" s="129" t="s">
        <v>32</v>
      </c>
      <c r="Y639" s="130">
        <v>1005.7377049180328</v>
      </c>
      <c r="Z639" s="131">
        <f t="shared" si="89"/>
        <v>1005.7377049180328</v>
      </c>
    </row>
    <row r="640" s="10" customFormat="1" ht="31.5">
      <c r="B640" s="112"/>
      <c r="C640" s="113">
        <f t="shared" si="82"/>
        <v>624</v>
      </c>
      <c r="D640" s="133" t="str">
        <f t="shared" si="83"/>
        <v xml:space="preserve">Комплект роликов</v>
      </c>
      <c r="E640" s="115" t="str">
        <f t="shared" si="84"/>
        <v xml:space="preserve">Национальный режим не предоставляется – ограничение</v>
      </c>
      <c r="F640" s="113" t="str">
        <f t="shared" si="85"/>
        <v>26.20.40.190</v>
      </c>
      <c r="G640" s="116" t="str">
        <f t="shared" si="86"/>
        <v>шт.</v>
      </c>
      <c r="H640" s="117">
        <f t="shared" si="87"/>
        <v>2</v>
      </c>
      <c r="I640" s="118" t="s">
        <v>27</v>
      </c>
      <c r="J640" s="118" t="s">
        <v>27</v>
      </c>
      <c r="K640" s="119" t="s">
        <v>27</v>
      </c>
      <c r="L640" s="119"/>
      <c r="M640" s="120">
        <v>0</v>
      </c>
      <c r="N640" s="121">
        <f t="shared" si="88"/>
        <v>0</v>
      </c>
      <c r="O640" s="122"/>
      <c r="P640" s="132"/>
      <c r="Q640" s="132"/>
      <c r="R640" s="123">
        <f t="shared" si="90"/>
        <v>624</v>
      </c>
      <c r="S640" s="124" t="s">
        <v>45</v>
      </c>
      <c r="T640" s="125" t="s">
        <v>29</v>
      </c>
      <c r="U640" s="126" t="s">
        <v>30</v>
      </c>
      <c r="V640" s="127" t="s">
        <v>31</v>
      </c>
      <c r="W640" s="128">
        <v>2</v>
      </c>
      <c r="X640" s="129" t="s">
        <v>32</v>
      </c>
      <c r="Y640" s="130">
        <v>991.80327868852464</v>
      </c>
      <c r="Z640" s="131">
        <f t="shared" si="89"/>
        <v>1983.6065573770493</v>
      </c>
    </row>
    <row r="641" s="10" customFormat="1" ht="30">
      <c r="B641" s="112"/>
      <c r="C641" s="113">
        <f t="shared" si="82"/>
        <v>625</v>
      </c>
      <c r="D641" s="133" t="str">
        <f t="shared" si="83"/>
        <v>Ремкомплект</v>
      </c>
      <c r="E641" s="115" t="str">
        <f t="shared" si="84"/>
        <v xml:space="preserve">Национальный режим не предоставляется – ограничение</v>
      </c>
      <c r="F641" s="113" t="str">
        <f t="shared" si="85"/>
        <v>26.20.40.190</v>
      </c>
      <c r="G641" s="116" t="str">
        <f t="shared" si="86"/>
        <v>шт.</v>
      </c>
      <c r="H641" s="117">
        <f t="shared" si="87"/>
        <v>3</v>
      </c>
      <c r="I641" s="118" t="s">
        <v>27</v>
      </c>
      <c r="J641" s="118" t="s">
        <v>27</v>
      </c>
      <c r="K641" s="119" t="s">
        <v>27</v>
      </c>
      <c r="L641" s="119"/>
      <c r="M641" s="120">
        <v>0</v>
      </c>
      <c r="N641" s="121">
        <f t="shared" si="88"/>
        <v>0</v>
      </c>
      <c r="O641" s="122"/>
      <c r="P641" s="132"/>
      <c r="Q641" s="132"/>
      <c r="R641" s="123">
        <f t="shared" si="90"/>
        <v>625</v>
      </c>
      <c r="S641" s="124" t="s">
        <v>38</v>
      </c>
      <c r="T641" s="125" t="s">
        <v>29</v>
      </c>
      <c r="U641" s="126" t="s">
        <v>30</v>
      </c>
      <c r="V641" s="127" t="s">
        <v>31</v>
      </c>
      <c r="W641" s="128">
        <v>3</v>
      </c>
      <c r="X641" s="129" t="s">
        <v>32</v>
      </c>
      <c r="Y641" s="130">
        <v>28131.147540983606</v>
      </c>
      <c r="Z641" s="131">
        <f t="shared" si="89"/>
        <v>84393.442622950824</v>
      </c>
    </row>
    <row r="642" s="10" customFormat="1" ht="30">
      <c r="B642" s="112"/>
      <c r="C642" s="113">
        <f t="shared" si="82"/>
        <v>626</v>
      </c>
      <c r="D642" s="133" t="str">
        <f t="shared" si="83"/>
        <v>Ремкомплект</v>
      </c>
      <c r="E642" s="115" t="str">
        <f t="shared" si="84"/>
        <v xml:space="preserve">Национальный режим не предоставляется – ограничение</v>
      </c>
      <c r="F642" s="113" t="str">
        <f t="shared" si="85"/>
        <v>26.20.40.190</v>
      </c>
      <c r="G642" s="116" t="str">
        <f t="shared" si="86"/>
        <v>шт.</v>
      </c>
      <c r="H642" s="117">
        <f t="shared" si="87"/>
        <v>3</v>
      </c>
      <c r="I642" s="118" t="s">
        <v>27</v>
      </c>
      <c r="J642" s="118" t="s">
        <v>27</v>
      </c>
      <c r="K642" s="119" t="s">
        <v>27</v>
      </c>
      <c r="L642" s="119"/>
      <c r="M642" s="120">
        <v>0</v>
      </c>
      <c r="N642" s="121">
        <f t="shared" si="88"/>
        <v>0</v>
      </c>
      <c r="O642" s="122"/>
      <c r="P642" s="132"/>
      <c r="Q642" s="132"/>
      <c r="R642" s="123">
        <f t="shared" si="90"/>
        <v>626</v>
      </c>
      <c r="S642" s="124" t="s">
        <v>38</v>
      </c>
      <c r="T642" s="125" t="s">
        <v>29</v>
      </c>
      <c r="U642" s="126" t="s">
        <v>30</v>
      </c>
      <c r="V642" s="127" t="s">
        <v>31</v>
      </c>
      <c r="W642" s="128">
        <v>3</v>
      </c>
      <c r="X642" s="129" t="s">
        <v>32</v>
      </c>
      <c r="Y642" s="130">
        <v>28714.754098360656</v>
      </c>
      <c r="Z642" s="131">
        <f t="shared" si="89"/>
        <v>86144.262295081964</v>
      </c>
    </row>
    <row r="643" s="10" customFormat="1" ht="30">
      <c r="B643" s="112"/>
      <c r="C643" s="113">
        <f t="shared" si="82"/>
        <v>627</v>
      </c>
      <c r="D643" s="133" t="str">
        <f t="shared" si="83"/>
        <v xml:space="preserve">Этикет лента</v>
      </c>
      <c r="E643" s="115" t="str">
        <f t="shared" si="84"/>
        <v xml:space="preserve">Национальный режим не предоставляется – ограничение</v>
      </c>
      <c r="F643" s="113" t="str">
        <f t="shared" si="85"/>
        <v>26.20.40.190</v>
      </c>
      <c r="G643" s="116" t="str">
        <f t="shared" si="86"/>
        <v>шт.</v>
      </c>
      <c r="H643" s="117">
        <f t="shared" si="87"/>
        <v>5</v>
      </c>
      <c r="I643" s="118" t="s">
        <v>27</v>
      </c>
      <c r="J643" s="118" t="s">
        <v>27</v>
      </c>
      <c r="K643" s="119" t="s">
        <v>27</v>
      </c>
      <c r="L643" s="119"/>
      <c r="M643" s="120">
        <v>0</v>
      </c>
      <c r="N643" s="121">
        <f t="shared" si="88"/>
        <v>0</v>
      </c>
      <c r="O643" s="122"/>
      <c r="P643" s="132"/>
      <c r="Q643" s="132"/>
      <c r="R643" s="123">
        <f t="shared" si="90"/>
        <v>627</v>
      </c>
      <c r="S643" s="124" t="s">
        <v>51</v>
      </c>
      <c r="T643" s="125" t="s">
        <v>29</v>
      </c>
      <c r="U643" s="126" t="s">
        <v>30</v>
      </c>
      <c r="V643" s="127" t="s">
        <v>31</v>
      </c>
      <c r="W643" s="128">
        <v>5</v>
      </c>
      <c r="X643" s="129" t="s">
        <v>32</v>
      </c>
      <c r="Y643" s="130">
        <v>520</v>
      </c>
      <c r="Z643" s="131">
        <f t="shared" si="89"/>
        <v>2600</v>
      </c>
    </row>
    <row r="644" s="10" customFormat="1" ht="30">
      <c r="B644" s="112"/>
      <c r="C644" s="113">
        <f t="shared" si="82"/>
        <v>628</v>
      </c>
      <c r="D644" s="133" t="str">
        <f t="shared" si="83"/>
        <v xml:space="preserve">Этикет лента</v>
      </c>
      <c r="E644" s="115" t="str">
        <f t="shared" si="84"/>
        <v xml:space="preserve">Национальный режим не предоставляется – ограничение</v>
      </c>
      <c r="F644" s="113" t="str">
        <f t="shared" si="85"/>
        <v>26.20.40.190</v>
      </c>
      <c r="G644" s="116" t="str">
        <f t="shared" si="86"/>
        <v>шт.</v>
      </c>
      <c r="H644" s="117">
        <f t="shared" si="87"/>
        <v>3</v>
      </c>
      <c r="I644" s="118" t="s">
        <v>27</v>
      </c>
      <c r="J644" s="118" t="s">
        <v>27</v>
      </c>
      <c r="K644" s="119" t="s">
        <v>27</v>
      </c>
      <c r="L644" s="119"/>
      <c r="M644" s="120">
        <v>0</v>
      </c>
      <c r="N644" s="121">
        <f t="shared" si="88"/>
        <v>0</v>
      </c>
      <c r="O644" s="122"/>
      <c r="P644" s="132"/>
      <c r="Q644" s="132"/>
      <c r="R644" s="123">
        <f t="shared" si="90"/>
        <v>628</v>
      </c>
      <c r="S644" s="124" t="s">
        <v>51</v>
      </c>
      <c r="T644" s="125" t="s">
        <v>29</v>
      </c>
      <c r="U644" s="126" t="s">
        <v>30</v>
      </c>
      <c r="V644" s="127" t="s">
        <v>31</v>
      </c>
      <c r="W644" s="128">
        <v>3</v>
      </c>
      <c r="X644" s="129" t="s">
        <v>32</v>
      </c>
      <c r="Y644" s="130">
        <v>550</v>
      </c>
      <c r="Z644" s="131">
        <f t="shared" si="89"/>
        <v>1650</v>
      </c>
    </row>
    <row r="645" s="10" customFormat="1" ht="30">
      <c r="B645" s="112"/>
      <c r="C645" s="113">
        <f t="shared" si="82"/>
        <v>629</v>
      </c>
      <c r="D645" s="133" t="str">
        <f t="shared" si="83"/>
        <v>Картридж</v>
      </c>
      <c r="E645" s="115" t="str">
        <f t="shared" si="84"/>
        <v xml:space="preserve">Национальный режим не предоставляется – ограничение</v>
      </c>
      <c r="F645" s="113" t="str">
        <f t="shared" si="85"/>
        <v>26.20.40.190</v>
      </c>
      <c r="G645" s="116" t="str">
        <f t="shared" si="86"/>
        <v>шт.</v>
      </c>
      <c r="H645" s="117">
        <f t="shared" si="87"/>
        <v>8</v>
      </c>
      <c r="I645" s="118" t="s">
        <v>27</v>
      </c>
      <c r="J645" s="118" t="s">
        <v>27</v>
      </c>
      <c r="K645" s="119" t="s">
        <v>27</v>
      </c>
      <c r="L645" s="119"/>
      <c r="M645" s="120">
        <v>0</v>
      </c>
      <c r="N645" s="121">
        <f t="shared" si="88"/>
        <v>0</v>
      </c>
      <c r="O645" s="122"/>
      <c r="P645" s="132"/>
      <c r="Q645" s="132"/>
      <c r="R645" s="123">
        <f t="shared" si="90"/>
        <v>629</v>
      </c>
      <c r="S645" s="124" t="s">
        <v>28</v>
      </c>
      <c r="T645" s="125" t="s">
        <v>29</v>
      </c>
      <c r="U645" s="126" t="s">
        <v>30</v>
      </c>
      <c r="V645" s="127" t="s">
        <v>31</v>
      </c>
      <c r="W645" s="128">
        <v>8</v>
      </c>
      <c r="X645" s="129" t="s">
        <v>32</v>
      </c>
      <c r="Y645" s="130">
        <v>468.85245901639342</v>
      </c>
      <c r="Z645" s="131">
        <f t="shared" si="89"/>
        <v>3750.8196721311474</v>
      </c>
    </row>
    <row r="646" s="10" customFormat="1" ht="30">
      <c r="B646" s="112"/>
      <c r="C646" s="113">
        <f t="shared" si="82"/>
        <v>630</v>
      </c>
      <c r="D646" s="133" t="str">
        <f t="shared" si="83"/>
        <v>Картридж</v>
      </c>
      <c r="E646" s="115" t="str">
        <f t="shared" si="84"/>
        <v xml:space="preserve">Национальный режим не предоставляется – ограничение</v>
      </c>
      <c r="F646" s="113" t="str">
        <f t="shared" si="85"/>
        <v>26.20.40.190</v>
      </c>
      <c r="G646" s="116" t="str">
        <f t="shared" si="86"/>
        <v>шт.</v>
      </c>
      <c r="H646" s="117">
        <f t="shared" si="87"/>
        <v>8</v>
      </c>
      <c r="I646" s="118" t="s">
        <v>27</v>
      </c>
      <c r="J646" s="118" t="s">
        <v>27</v>
      </c>
      <c r="K646" s="119" t="s">
        <v>27</v>
      </c>
      <c r="L646" s="119"/>
      <c r="M646" s="120">
        <v>0</v>
      </c>
      <c r="N646" s="121">
        <f t="shared" si="88"/>
        <v>0</v>
      </c>
      <c r="O646" s="122"/>
      <c r="P646" s="132"/>
      <c r="Q646" s="132"/>
      <c r="R646" s="123">
        <f t="shared" si="90"/>
        <v>630</v>
      </c>
      <c r="S646" s="124" t="s">
        <v>28</v>
      </c>
      <c r="T646" s="125" t="s">
        <v>29</v>
      </c>
      <c r="U646" s="126" t="s">
        <v>30</v>
      </c>
      <c r="V646" s="127" t="s">
        <v>31</v>
      </c>
      <c r="W646" s="128">
        <v>8</v>
      </c>
      <c r="X646" s="129" t="s">
        <v>32</v>
      </c>
      <c r="Y646" s="130">
        <v>449.18032786885249</v>
      </c>
      <c r="Z646" s="131">
        <f t="shared" si="89"/>
        <v>3593.4426229508199</v>
      </c>
    </row>
    <row r="647" s="10" customFormat="1" ht="30">
      <c r="B647" s="112"/>
      <c r="C647" s="113">
        <f t="shared" si="82"/>
        <v>631</v>
      </c>
      <c r="D647" s="133" t="str">
        <f t="shared" si="83"/>
        <v>Картридж</v>
      </c>
      <c r="E647" s="115" t="str">
        <f t="shared" si="84"/>
        <v xml:space="preserve">Национальный режим не предоставляется – ограничение</v>
      </c>
      <c r="F647" s="113" t="str">
        <f t="shared" si="85"/>
        <v>26.20.40.190</v>
      </c>
      <c r="G647" s="116" t="str">
        <f t="shared" si="86"/>
        <v>шт.</v>
      </c>
      <c r="H647" s="117">
        <f t="shared" si="87"/>
        <v>8</v>
      </c>
      <c r="I647" s="118" t="s">
        <v>27</v>
      </c>
      <c r="J647" s="118" t="s">
        <v>27</v>
      </c>
      <c r="K647" s="119" t="s">
        <v>27</v>
      </c>
      <c r="L647" s="119"/>
      <c r="M647" s="120">
        <v>0</v>
      </c>
      <c r="N647" s="121">
        <f t="shared" si="88"/>
        <v>0</v>
      </c>
      <c r="O647" s="122"/>
      <c r="P647" s="132"/>
      <c r="Q647" s="132"/>
      <c r="R647" s="123">
        <f t="shared" si="90"/>
        <v>631</v>
      </c>
      <c r="S647" s="124" t="s">
        <v>28</v>
      </c>
      <c r="T647" s="125" t="s">
        <v>29</v>
      </c>
      <c r="U647" s="126" t="s">
        <v>30</v>
      </c>
      <c r="V647" s="127" t="s">
        <v>31</v>
      </c>
      <c r="W647" s="128">
        <v>8</v>
      </c>
      <c r="X647" s="129" t="s">
        <v>32</v>
      </c>
      <c r="Y647" s="130">
        <v>545.08196721311481</v>
      </c>
      <c r="Z647" s="131">
        <f t="shared" si="89"/>
        <v>4360.6557377049185</v>
      </c>
    </row>
    <row r="648" s="10" customFormat="1" ht="30">
      <c r="B648" s="112"/>
      <c r="C648" s="113">
        <f t="shared" si="82"/>
        <v>632</v>
      </c>
      <c r="D648" s="133" t="str">
        <f t="shared" si="83"/>
        <v>Картридж</v>
      </c>
      <c r="E648" s="115" t="str">
        <f t="shared" si="84"/>
        <v xml:space="preserve">Национальный режим не предоставляется – ограничение</v>
      </c>
      <c r="F648" s="113" t="str">
        <f t="shared" si="85"/>
        <v>26.20.40.190</v>
      </c>
      <c r="G648" s="116" t="str">
        <f t="shared" si="86"/>
        <v>шт.</v>
      </c>
      <c r="H648" s="117">
        <f t="shared" si="87"/>
        <v>8</v>
      </c>
      <c r="I648" s="118" t="s">
        <v>27</v>
      </c>
      <c r="J648" s="118" t="s">
        <v>27</v>
      </c>
      <c r="K648" s="119" t="s">
        <v>27</v>
      </c>
      <c r="L648" s="119"/>
      <c r="M648" s="120">
        <v>0</v>
      </c>
      <c r="N648" s="121">
        <f t="shared" si="88"/>
        <v>0</v>
      </c>
      <c r="O648" s="122"/>
      <c r="P648" s="132"/>
      <c r="Q648" s="132"/>
      <c r="R648" s="123">
        <f t="shared" si="90"/>
        <v>632</v>
      </c>
      <c r="S648" s="124" t="s">
        <v>28</v>
      </c>
      <c r="T648" s="125" t="s">
        <v>29</v>
      </c>
      <c r="U648" s="126" t="s">
        <v>30</v>
      </c>
      <c r="V648" s="127" t="s">
        <v>31</v>
      </c>
      <c r="W648" s="128">
        <v>8</v>
      </c>
      <c r="X648" s="129" t="s">
        <v>32</v>
      </c>
      <c r="Y648" s="130">
        <v>313.11475409836066</v>
      </c>
      <c r="Z648" s="131">
        <f t="shared" si="89"/>
        <v>2504.9180327868853</v>
      </c>
    </row>
    <row r="649" s="10" customFormat="1" ht="30">
      <c r="B649" s="112"/>
      <c r="C649" s="113">
        <f t="shared" si="82"/>
        <v>633</v>
      </c>
      <c r="D649" s="133" t="str">
        <f t="shared" si="83"/>
        <v>Картридж</v>
      </c>
      <c r="E649" s="115" t="str">
        <f t="shared" si="84"/>
        <v xml:space="preserve">Национальный режим не предоставляется – ограничение</v>
      </c>
      <c r="F649" s="113" t="str">
        <f t="shared" si="85"/>
        <v>26.20.40.190</v>
      </c>
      <c r="G649" s="116" t="str">
        <f t="shared" si="86"/>
        <v>шт.</v>
      </c>
      <c r="H649" s="117">
        <f t="shared" si="87"/>
        <v>8</v>
      </c>
      <c r="I649" s="118" t="s">
        <v>27</v>
      </c>
      <c r="J649" s="118" t="s">
        <v>27</v>
      </c>
      <c r="K649" s="119" t="s">
        <v>27</v>
      </c>
      <c r="L649" s="119"/>
      <c r="M649" s="120">
        <v>0</v>
      </c>
      <c r="N649" s="121">
        <f t="shared" si="88"/>
        <v>0</v>
      </c>
      <c r="O649" s="122"/>
      <c r="P649" s="132"/>
      <c r="Q649" s="132"/>
      <c r="R649" s="123">
        <f t="shared" si="90"/>
        <v>633</v>
      </c>
      <c r="S649" s="124" t="s">
        <v>28</v>
      </c>
      <c r="T649" s="125" t="s">
        <v>29</v>
      </c>
      <c r="U649" s="126" t="s">
        <v>30</v>
      </c>
      <c r="V649" s="127" t="s">
        <v>31</v>
      </c>
      <c r="W649" s="128">
        <v>8</v>
      </c>
      <c r="X649" s="129" t="s">
        <v>32</v>
      </c>
      <c r="Y649" s="130">
        <v>532.78688524590166</v>
      </c>
      <c r="Z649" s="131">
        <f t="shared" si="89"/>
        <v>4262.2950819672133</v>
      </c>
    </row>
    <row r="650" s="10" customFormat="1" ht="30">
      <c r="B650" s="112"/>
      <c r="C650" s="113">
        <f t="shared" si="82"/>
        <v>634</v>
      </c>
      <c r="D650" s="133" t="str">
        <f t="shared" si="83"/>
        <v>Картридж</v>
      </c>
      <c r="E650" s="115" t="str">
        <f t="shared" si="84"/>
        <v xml:space="preserve">Национальный режим не предоставляется – ограничение</v>
      </c>
      <c r="F650" s="113" t="str">
        <f t="shared" si="85"/>
        <v>26.20.40.190</v>
      </c>
      <c r="G650" s="116" t="str">
        <f t="shared" si="86"/>
        <v>шт.</v>
      </c>
      <c r="H650" s="117">
        <f t="shared" si="87"/>
        <v>7</v>
      </c>
      <c r="I650" s="118" t="s">
        <v>27</v>
      </c>
      <c r="J650" s="118" t="s">
        <v>27</v>
      </c>
      <c r="K650" s="119" t="s">
        <v>27</v>
      </c>
      <c r="L650" s="119"/>
      <c r="M650" s="120">
        <v>0</v>
      </c>
      <c r="N650" s="121">
        <f t="shared" si="88"/>
        <v>0</v>
      </c>
      <c r="O650" s="122"/>
      <c r="P650" s="132"/>
      <c r="Q650" s="132"/>
      <c r="R650" s="123">
        <f t="shared" si="90"/>
        <v>634</v>
      </c>
      <c r="S650" s="124" t="s">
        <v>28</v>
      </c>
      <c r="T650" s="125" t="s">
        <v>29</v>
      </c>
      <c r="U650" s="126" t="s">
        <v>30</v>
      </c>
      <c r="V650" s="127" t="s">
        <v>31</v>
      </c>
      <c r="W650" s="128">
        <v>7</v>
      </c>
      <c r="X650" s="129" t="s">
        <v>32</v>
      </c>
      <c r="Y650" s="130">
        <v>524</v>
      </c>
      <c r="Z650" s="131">
        <f t="shared" si="89"/>
        <v>3668</v>
      </c>
    </row>
    <row r="651" s="10" customFormat="1" ht="30">
      <c r="B651" s="112"/>
      <c r="C651" s="113">
        <f t="shared" si="82"/>
        <v>635</v>
      </c>
      <c r="D651" s="133" t="str">
        <f t="shared" si="83"/>
        <v>Картридж</v>
      </c>
      <c r="E651" s="115" t="str">
        <f t="shared" si="84"/>
        <v xml:space="preserve">Национальный режим не предоставляется – ограничение</v>
      </c>
      <c r="F651" s="113" t="str">
        <f t="shared" si="85"/>
        <v>26.20.40.190</v>
      </c>
      <c r="G651" s="116" t="str">
        <f t="shared" si="86"/>
        <v>шт.</v>
      </c>
      <c r="H651" s="117">
        <f t="shared" si="87"/>
        <v>8</v>
      </c>
      <c r="I651" s="118" t="s">
        <v>27</v>
      </c>
      <c r="J651" s="118" t="s">
        <v>27</v>
      </c>
      <c r="K651" s="119" t="s">
        <v>27</v>
      </c>
      <c r="L651" s="119"/>
      <c r="M651" s="120">
        <v>0</v>
      </c>
      <c r="N651" s="121">
        <f t="shared" si="88"/>
        <v>0</v>
      </c>
      <c r="O651" s="122"/>
      <c r="P651" s="132"/>
      <c r="Q651" s="132"/>
      <c r="R651" s="123">
        <f t="shared" si="90"/>
        <v>635</v>
      </c>
      <c r="S651" s="124" t="s">
        <v>28</v>
      </c>
      <c r="T651" s="125" t="s">
        <v>29</v>
      </c>
      <c r="U651" s="126" t="s">
        <v>30</v>
      </c>
      <c r="V651" s="127" t="s">
        <v>31</v>
      </c>
      <c r="W651" s="128">
        <v>8</v>
      </c>
      <c r="X651" s="129" t="s">
        <v>32</v>
      </c>
      <c r="Y651" s="130">
        <v>450</v>
      </c>
      <c r="Z651" s="131">
        <f t="shared" si="89"/>
        <v>3600</v>
      </c>
    </row>
    <row r="652" s="10" customFormat="1" ht="30">
      <c r="B652" s="112"/>
      <c r="C652" s="113">
        <f t="shared" si="82"/>
        <v>636</v>
      </c>
      <c r="D652" s="133" t="str">
        <f t="shared" si="83"/>
        <v>Картридж</v>
      </c>
      <c r="E652" s="115" t="str">
        <f t="shared" si="84"/>
        <v xml:space="preserve">Национальный режим не предоставляется – ограничение</v>
      </c>
      <c r="F652" s="113" t="str">
        <f t="shared" si="85"/>
        <v>26.20.40.190</v>
      </c>
      <c r="G652" s="116" t="str">
        <f t="shared" si="86"/>
        <v>шт.</v>
      </c>
      <c r="H652" s="117">
        <f t="shared" si="87"/>
        <v>8</v>
      </c>
      <c r="I652" s="118" t="s">
        <v>27</v>
      </c>
      <c r="J652" s="118" t="s">
        <v>27</v>
      </c>
      <c r="K652" s="119" t="s">
        <v>27</v>
      </c>
      <c r="L652" s="119"/>
      <c r="M652" s="120">
        <v>0</v>
      </c>
      <c r="N652" s="121">
        <f t="shared" si="88"/>
        <v>0</v>
      </c>
      <c r="O652" s="122"/>
      <c r="P652" s="132"/>
      <c r="Q652" s="132"/>
      <c r="R652" s="123">
        <f t="shared" si="90"/>
        <v>636</v>
      </c>
      <c r="S652" s="124" t="s">
        <v>28</v>
      </c>
      <c r="T652" s="125" t="s">
        <v>29</v>
      </c>
      <c r="U652" s="126" t="s">
        <v>30</v>
      </c>
      <c r="V652" s="127" t="s">
        <v>31</v>
      </c>
      <c r="W652" s="128">
        <v>8</v>
      </c>
      <c r="X652" s="129" t="s">
        <v>32</v>
      </c>
      <c r="Y652" s="130">
        <v>288.52459016393442</v>
      </c>
      <c r="Z652" s="131">
        <f t="shared" si="89"/>
        <v>2308.1967213114754</v>
      </c>
    </row>
    <row r="653" s="10" customFormat="1" ht="30">
      <c r="B653" s="112"/>
      <c r="C653" s="113">
        <f t="shared" si="82"/>
        <v>637</v>
      </c>
      <c r="D653" s="133" t="str">
        <f t="shared" si="83"/>
        <v>Картридж</v>
      </c>
      <c r="E653" s="115" t="str">
        <f t="shared" si="84"/>
        <v xml:space="preserve">Национальный режим не предоставляется – ограничение</v>
      </c>
      <c r="F653" s="113" t="str">
        <f t="shared" si="85"/>
        <v>26.20.40.190</v>
      </c>
      <c r="G653" s="116" t="str">
        <f t="shared" si="86"/>
        <v>шт.</v>
      </c>
      <c r="H653" s="117">
        <f t="shared" si="87"/>
        <v>8</v>
      </c>
      <c r="I653" s="118" t="s">
        <v>27</v>
      </c>
      <c r="J653" s="118" t="s">
        <v>27</v>
      </c>
      <c r="K653" s="119" t="s">
        <v>27</v>
      </c>
      <c r="L653" s="119"/>
      <c r="M653" s="120">
        <v>0</v>
      </c>
      <c r="N653" s="121">
        <f t="shared" si="88"/>
        <v>0</v>
      </c>
      <c r="O653" s="122"/>
      <c r="P653" s="132"/>
      <c r="Q653" s="132"/>
      <c r="R653" s="123">
        <f t="shared" si="90"/>
        <v>637</v>
      </c>
      <c r="S653" s="124" t="s">
        <v>28</v>
      </c>
      <c r="T653" s="125" t="s">
        <v>29</v>
      </c>
      <c r="U653" s="126" t="s">
        <v>30</v>
      </c>
      <c r="V653" s="127" t="s">
        <v>31</v>
      </c>
      <c r="W653" s="128">
        <v>8</v>
      </c>
      <c r="X653" s="129" t="s">
        <v>32</v>
      </c>
      <c r="Y653" s="130">
        <v>737.70491803278685</v>
      </c>
      <c r="Z653" s="131">
        <f t="shared" si="89"/>
        <v>5901.6393442622948</v>
      </c>
    </row>
    <row r="654" s="10" customFormat="1" ht="30">
      <c r="B654" s="112"/>
      <c r="C654" s="113">
        <f t="shared" si="82"/>
        <v>638</v>
      </c>
      <c r="D654" s="133" t="str">
        <f t="shared" si="83"/>
        <v>Картридж</v>
      </c>
      <c r="E654" s="115" t="str">
        <f t="shared" si="84"/>
        <v xml:space="preserve">Национальный режим не предоставляется – ограничение</v>
      </c>
      <c r="F654" s="113" t="str">
        <f t="shared" si="85"/>
        <v>26.20.40.190</v>
      </c>
      <c r="G654" s="116" t="str">
        <f t="shared" si="86"/>
        <v>шт.</v>
      </c>
      <c r="H654" s="117">
        <f t="shared" si="87"/>
        <v>8</v>
      </c>
      <c r="I654" s="118" t="s">
        <v>27</v>
      </c>
      <c r="J654" s="118" t="s">
        <v>27</v>
      </c>
      <c r="K654" s="119" t="s">
        <v>27</v>
      </c>
      <c r="L654" s="119"/>
      <c r="M654" s="120">
        <v>0</v>
      </c>
      <c r="N654" s="121">
        <f t="shared" si="88"/>
        <v>0</v>
      </c>
      <c r="O654" s="122"/>
      <c r="P654" s="132"/>
      <c r="Q654" s="132"/>
      <c r="R654" s="123">
        <f t="shared" si="90"/>
        <v>638</v>
      </c>
      <c r="S654" s="124" t="s">
        <v>28</v>
      </c>
      <c r="T654" s="125" t="s">
        <v>29</v>
      </c>
      <c r="U654" s="126" t="s">
        <v>30</v>
      </c>
      <c r="V654" s="127" t="s">
        <v>31</v>
      </c>
      <c r="W654" s="128">
        <v>8</v>
      </c>
      <c r="X654" s="129" t="s">
        <v>32</v>
      </c>
      <c r="Y654" s="130">
        <v>500</v>
      </c>
      <c r="Z654" s="131">
        <f t="shared" si="89"/>
        <v>4000</v>
      </c>
    </row>
    <row r="655" s="10" customFormat="1" ht="30">
      <c r="B655" s="112"/>
      <c r="C655" s="113">
        <f t="shared" si="82"/>
        <v>639</v>
      </c>
      <c r="D655" s="133" t="str">
        <f t="shared" si="83"/>
        <v>Картридж</v>
      </c>
      <c r="E655" s="115" t="str">
        <f t="shared" si="84"/>
        <v xml:space="preserve">Национальный режим не предоставляется – ограничение</v>
      </c>
      <c r="F655" s="113" t="str">
        <f t="shared" si="85"/>
        <v>26.20.40.190</v>
      </c>
      <c r="G655" s="116" t="str">
        <f t="shared" si="86"/>
        <v>шт.</v>
      </c>
      <c r="H655" s="117">
        <f t="shared" si="87"/>
        <v>8</v>
      </c>
      <c r="I655" s="118" t="s">
        <v>27</v>
      </c>
      <c r="J655" s="118" t="s">
        <v>27</v>
      </c>
      <c r="K655" s="119" t="s">
        <v>27</v>
      </c>
      <c r="L655" s="119"/>
      <c r="M655" s="120">
        <v>0</v>
      </c>
      <c r="N655" s="121">
        <f t="shared" si="88"/>
        <v>0</v>
      </c>
      <c r="O655" s="122"/>
      <c r="P655" s="132"/>
      <c r="Q655" s="132"/>
      <c r="R655" s="123">
        <f t="shared" si="90"/>
        <v>639</v>
      </c>
      <c r="S655" s="124" t="s">
        <v>28</v>
      </c>
      <c r="T655" s="125" t="s">
        <v>29</v>
      </c>
      <c r="U655" s="126" t="s">
        <v>30</v>
      </c>
      <c r="V655" s="127" t="s">
        <v>31</v>
      </c>
      <c r="W655" s="128">
        <v>8</v>
      </c>
      <c r="X655" s="129" t="s">
        <v>32</v>
      </c>
      <c r="Y655" s="130">
        <v>1167.2131147540983</v>
      </c>
      <c r="Z655" s="131">
        <f t="shared" si="89"/>
        <v>9337.7049180327867</v>
      </c>
    </row>
    <row r="656" s="10" customFormat="1" ht="30">
      <c r="B656" s="112"/>
      <c r="C656" s="113">
        <f t="shared" si="82"/>
        <v>640</v>
      </c>
      <c r="D656" s="133" t="str">
        <f t="shared" si="83"/>
        <v>Картридж</v>
      </c>
      <c r="E656" s="115" t="str">
        <f t="shared" si="84"/>
        <v xml:space="preserve">Национальный режим не предоставляется – ограничение</v>
      </c>
      <c r="F656" s="113" t="str">
        <f t="shared" si="85"/>
        <v>26.20.40.190</v>
      </c>
      <c r="G656" s="116" t="str">
        <f t="shared" si="86"/>
        <v>шт.</v>
      </c>
      <c r="H656" s="117">
        <f t="shared" si="87"/>
        <v>8</v>
      </c>
      <c r="I656" s="118" t="s">
        <v>27</v>
      </c>
      <c r="J656" s="118" t="s">
        <v>27</v>
      </c>
      <c r="K656" s="119" t="s">
        <v>27</v>
      </c>
      <c r="L656" s="119"/>
      <c r="M656" s="120">
        <v>0</v>
      </c>
      <c r="N656" s="121">
        <f t="shared" si="88"/>
        <v>0</v>
      </c>
      <c r="O656" s="122"/>
      <c r="P656" s="132"/>
      <c r="Q656" s="132"/>
      <c r="R656" s="123">
        <f t="shared" si="90"/>
        <v>640</v>
      </c>
      <c r="S656" s="124" t="s">
        <v>28</v>
      </c>
      <c r="T656" s="125" t="s">
        <v>29</v>
      </c>
      <c r="U656" s="126" t="s">
        <v>30</v>
      </c>
      <c r="V656" s="127" t="s">
        <v>31</v>
      </c>
      <c r="W656" s="128">
        <v>8</v>
      </c>
      <c r="X656" s="129" t="s">
        <v>32</v>
      </c>
      <c r="Y656" s="130">
        <v>346.72131147540983</v>
      </c>
      <c r="Z656" s="131">
        <f t="shared" si="89"/>
        <v>2773.7704918032787</v>
      </c>
    </row>
    <row r="657" s="10" customFormat="1" ht="30">
      <c r="B657" s="112"/>
      <c r="C657" s="113">
        <f t="shared" ref="C657:C690" si="91">R657</f>
        <v>641</v>
      </c>
      <c r="D657" s="133" t="str">
        <f t="shared" ref="D657:H720" si="92">S657</f>
        <v>Картридж</v>
      </c>
      <c r="E657" s="115" t="str">
        <f t="shared" ref="E657:E689" si="93">T657</f>
        <v xml:space="preserve">Национальный режим не предоставляется – ограничение</v>
      </c>
      <c r="F657" s="113" t="str">
        <f t="shared" ref="F657:F689" si="94">U657</f>
        <v>26.20.40.190</v>
      </c>
      <c r="G657" s="116" t="str">
        <f t="shared" ref="G657:G689" si="95">V657</f>
        <v>шт.</v>
      </c>
      <c r="H657" s="117">
        <f t="shared" ref="H657:H689" si="96">W657</f>
        <v>8</v>
      </c>
      <c r="I657" s="118" t="s">
        <v>27</v>
      </c>
      <c r="J657" s="118" t="s">
        <v>27</v>
      </c>
      <c r="K657" s="119" t="s">
        <v>27</v>
      </c>
      <c r="L657" s="119"/>
      <c r="M657" s="120">
        <v>0</v>
      </c>
      <c r="N657" s="121">
        <f t="shared" ref="N657:N720" si="97">H657*M657</f>
        <v>0</v>
      </c>
      <c r="O657" s="122"/>
      <c r="P657" s="132"/>
      <c r="Q657" s="132"/>
      <c r="R657" s="123">
        <f t="shared" si="90"/>
        <v>641</v>
      </c>
      <c r="S657" s="124" t="s">
        <v>28</v>
      </c>
      <c r="T657" s="125" t="s">
        <v>29</v>
      </c>
      <c r="U657" s="126" t="s">
        <v>30</v>
      </c>
      <c r="V657" s="127" t="s">
        <v>31</v>
      </c>
      <c r="W657" s="128">
        <v>8</v>
      </c>
      <c r="X657" s="129" t="s">
        <v>32</v>
      </c>
      <c r="Y657" s="130">
        <v>311.47540983606558</v>
      </c>
      <c r="Z657" s="131">
        <f t="shared" ref="Z657:Z720" si="98">W657*Y657</f>
        <v>2491.8032786885246</v>
      </c>
    </row>
    <row r="658" s="10" customFormat="1" ht="30">
      <c r="B658" s="112"/>
      <c r="C658" s="113">
        <f t="shared" si="91"/>
        <v>642</v>
      </c>
      <c r="D658" s="133" t="str">
        <f t="shared" si="92"/>
        <v>Картридж</v>
      </c>
      <c r="E658" s="115" t="str">
        <f t="shared" si="93"/>
        <v xml:space="preserve">Национальный режим не предоставляется – ограничение</v>
      </c>
      <c r="F658" s="113" t="str">
        <f t="shared" si="94"/>
        <v>26.20.40.190</v>
      </c>
      <c r="G658" s="116" t="str">
        <f t="shared" si="95"/>
        <v>шт.</v>
      </c>
      <c r="H658" s="117">
        <f t="shared" si="96"/>
        <v>8</v>
      </c>
      <c r="I658" s="118" t="s">
        <v>27</v>
      </c>
      <c r="J658" s="118" t="s">
        <v>27</v>
      </c>
      <c r="K658" s="119" t="s">
        <v>27</v>
      </c>
      <c r="L658" s="119"/>
      <c r="M658" s="120">
        <v>0</v>
      </c>
      <c r="N658" s="121">
        <f t="shared" si="97"/>
        <v>0</v>
      </c>
      <c r="O658" s="122"/>
      <c r="P658" s="132"/>
      <c r="Q658" s="132"/>
      <c r="R658" s="123">
        <f t="shared" ref="R658:R690" si="99">R657+1</f>
        <v>642</v>
      </c>
      <c r="S658" s="124" t="s">
        <v>28</v>
      </c>
      <c r="T658" s="125" t="s">
        <v>29</v>
      </c>
      <c r="U658" s="126" t="s">
        <v>30</v>
      </c>
      <c r="V658" s="127" t="s">
        <v>31</v>
      </c>
      <c r="W658" s="128">
        <v>8</v>
      </c>
      <c r="X658" s="129" t="s">
        <v>32</v>
      </c>
      <c r="Y658" s="130">
        <v>370</v>
      </c>
      <c r="Z658" s="131">
        <f t="shared" si="98"/>
        <v>2960</v>
      </c>
    </row>
    <row r="659" s="10" customFormat="1" ht="30">
      <c r="B659" s="112"/>
      <c r="C659" s="113">
        <f t="shared" si="91"/>
        <v>643</v>
      </c>
      <c r="D659" s="133" t="str">
        <f t="shared" si="92"/>
        <v>Картридж</v>
      </c>
      <c r="E659" s="115" t="str">
        <f t="shared" si="93"/>
        <v xml:space="preserve">Национальный режим не предоставляется – ограничение</v>
      </c>
      <c r="F659" s="113" t="str">
        <f t="shared" si="94"/>
        <v>26.20.40.190</v>
      </c>
      <c r="G659" s="116" t="str">
        <f t="shared" si="95"/>
        <v>шт.</v>
      </c>
      <c r="H659" s="117">
        <f t="shared" si="96"/>
        <v>8</v>
      </c>
      <c r="I659" s="118" t="s">
        <v>27</v>
      </c>
      <c r="J659" s="118" t="s">
        <v>27</v>
      </c>
      <c r="K659" s="119" t="s">
        <v>27</v>
      </c>
      <c r="L659" s="119"/>
      <c r="M659" s="120">
        <v>0</v>
      </c>
      <c r="N659" s="121">
        <f t="shared" si="97"/>
        <v>0</v>
      </c>
      <c r="O659" s="122"/>
      <c r="P659" s="132"/>
      <c r="Q659" s="132"/>
      <c r="R659" s="123">
        <f t="shared" si="99"/>
        <v>643</v>
      </c>
      <c r="S659" s="124" t="s">
        <v>28</v>
      </c>
      <c r="T659" s="125" t="s">
        <v>29</v>
      </c>
      <c r="U659" s="126" t="s">
        <v>30</v>
      </c>
      <c r="V659" s="127" t="s">
        <v>31</v>
      </c>
      <c r="W659" s="128">
        <v>8</v>
      </c>
      <c r="X659" s="129" t="s">
        <v>32</v>
      </c>
      <c r="Y659" s="130">
        <v>663.93442622950818</v>
      </c>
      <c r="Z659" s="131">
        <f t="shared" si="98"/>
        <v>5311.4754098360654</v>
      </c>
    </row>
    <row r="660" s="10" customFormat="1" ht="30">
      <c r="B660" s="112"/>
      <c r="C660" s="113">
        <f t="shared" si="91"/>
        <v>644</v>
      </c>
      <c r="D660" s="133" t="str">
        <f t="shared" si="92"/>
        <v>Картридж</v>
      </c>
      <c r="E660" s="115" t="str">
        <f t="shared" si="93"/>
        <v xml:space="preserve">Национальный режим не предоставляется – ограничение</v>
      </c>
      <c r="F660" s="113" t="str">
        <f t="shared" si="94"/>
        <v>26.20.40.190</v>
      </c>
      <c r="G660" s="116" t="str">
        <f t="shared" si="95"/>
        <v>шт.</v>
      </c>
      <c r="H660" s="117">
        <f t="shared" si="96"/>
        <v>8</v>
      </c>
      <c r="I660" s="118" t="s">
        <v>27</v>
      </c>
      <c r="J660" s="118" t="s">
        <v>27</v>
      </c>
      <c r="K660" s="119" t="s">
        <v>27</v>
      </c>
      <c r="L660" s="119"/>
      <c r="M660" s="120">
        <v>0</v>
      </c>
      <c r="N660" s="121">
        <f t="shared" si="97"/>
        <v>0</v>
      </c>
      <c r="O660" s="122"/>
      <c r="P660" s="132"/>
      <c r="Q660" s="132"/>
      <c r="R660" s="123">
        <f t="shared" si="99"/>
        <v>644</v>
      </c>
      <c r="S660" s="124" t="s">
        <v>28</v>
      </c>
      <c r="T660" s="125" t="s">
        <v>29</v>
      </c>
      <c r="U660" s="126" t="s">
        <v>30</v>
      </c>
      <c r="V660" s="127" t="s">
        <v>31</v>
      </c>
      <c r="W660" s="128">
        <v>8</v>
      </c>
      <c r="X660" s="129" t="s">
        <v>32</v>
      </c>
      <c r="Y660" s="130">
        <v>392</v>
      </c>
      <c r="Z660" s="131">
        <f t="shared" si="98"/>
        <v>3136</v>
      </c>
    </row>
    <row r="661" s="10" customFormat="1" ht="30">
      <c r="B661" s="112"/>
      <c r="C661" s="113">
        <f t="shared" si="91"/>
        <v>645</v>
      </c>
      <c r="D661" s="133" t="str">
        <f t="shared" si="92"/>
        <v>Картридж</v>
      </c>
      <c r="E661" s="115" t="str">
        <f t="shared" si="93"/>
        <v xml:space="preserve">Национальный режим не предоставляется – ограничение</v>
      </c>
      <c r="F661" s="113" t="str">
        <f t="shared" si="94"/>
        <v>26.20.40.190</v>
      </c>
      <c r="G661" s="116" t="str">
        <f t="shared" si="95"/>
        <v>шт.</v>
      </c>
      <c r="H661" s="117">
        <f t="shared" si="96"/>
        <v>8</v>
      </c>
      <c r="I661" s="118" t="s">
        <v>27</v>
      </c>
      <c r="J661" s="118" t="s">
        <v>27</v>
      </c>
      <c r="K661" s="119" t="s">
        <v>27</v>
      </c>
      <c r="L661" s="119"/>
      <c r="M661" s="120">
        <v>0</v>
      </c>
      <c r="N661" s="121">
        <f t="shared" si="97"/>
        <v>0</v>
      </c>
      <c r="O661" s="122"/>
      <c r="P661" s="132"/>
      <c r="Q661" s="132"/>
      <c r="R661" s="123">
        <f t="shared" si="99"/>
        <v>645</v>
      </c>
      <c r="S661" s="124" t="s">
        <v>28</v>
      </c>
      <c r="T661" s="125" t="s">
        <v>29</v>
      </c>
      <c r="U661" s="126" t="s">
        <v>30</v>
      </c>
      <c r="V661" s="127" t="s">
        <v>31</v>
      </c>
      <c r="W661" s="128">
        <v>8</v>
      </c>
      <c r="X661" s="129" t="s">
        <v>32</v>
      </c>
      <c r="Y661" s="130">
        <v>395.90163934426232</v>
      </c>
      <c r="Z661" s="131">
        <f t="shared" si="98"/>
        <v>3167.2131147540986</v>
      </c>
    </row>
    <row r="662" s="10" customFormat="1" ht="30">
      <c r="B662" s="112"/>
      <c r="C662" s="113">
        <f t="shared" si="91"/>
        <v>646</v>
      </c>
      <c r="D662" s="133" t="str">
        <f t="shared" si="92"/>
        <v>Картридж</v>
      </c>
      <c r="E662" s="115" t="str">
        <f t="shared" si="93"/>
        <v xml:space="preserve">Национальный режим не предоставляется – ограничение</v>
      </c>
      <c r="F662" s="113" t="str">
        <f t="shared" si="94"/>
        <v>26.20.40.190</v>
      </c>
      <c r="G662" s="116" t="str">
        <f t="shared" si="95"/>
        <v>шт.</v>
      </c>
      <c r="H662" s="117">
        <f t="shared" si="96"/>
        <v>8</v>
      </c>
      <c r="I662" s="118" t="s">
        <v>27</v>
      </c>
      <c r="J662" s="118" t="s">
        <v>27</v>
      </c>
      <c r="K662" s="119" t="s">
        <v>27</v>
      </c>
      <c r="L662" s="119"/>
      <c r="M662" s="120">
        <v>0</v>
      </c>
      <c r="N662" s="121">
        <f t="shared" si="97"/>
        <v>0</v>
      </c>
      <c r="O662" s="122"/>
      <c r="P662" s="132"/>
      <c r="Q662" s="132"/>
      <c r="R662" s="123">
        <f t="shared" si="99"/>
        <v>646</v>
      </c>
      <c r="S662" s="124" t="s">
        <v>28</v>
      </c>
      <c r="T662" s="125" t="s">
        <v>29</v>
      </c>
      <c r="U662" s="126" t="s">
        <v>30</v>
      </c>
      <c r="V662" s="127" t="s">
        <v>31</v>
      </c>
      <c r="W662" s="128">
        <v>8</v>
      </c>
      <c r="X662" s="129" t="s">
        <v>32</v>
      </c>
      <c r="Y662" s="130">
        <v>2157.377049180328</v>
      </c>
      <c r="Z662" s="131">
        <f t="shared" si="98"/>
        <v>17259.016393442624</v>
      </c>
    </row>
    <row r="663" s="10" customFormat="1" ht="30">
      <c r="B663" s="112"/>
      <c r="C663" s="113">
        <f t="shared" si="91"/>
        <v>647</v>
      </c>
      <c r="D663" s="133" t="str">
        <f t="shared" si="92"/>
        <v>Картридж</v>
      </c>
      <c r="E663" s="115" t="str">
        <f t="shared" si="93"/>
        <v xml:space="preserve">Национальный режим не предоставляется – ограничение</v>
      </c>
      <c r="F663" s="113" t="str">
        <f t="shared" si="94"/>
        <v>26.20.40.190</v>
      </c>
      <c r="G663" s="116" t="str">
        <f t="shared" si="95"/>
        <v>шт.</v>
      </c>
      <c r="H663" s="117">
        <f t="shared" si="96"/>
        <v>7</v>
      </c>
      <c r="I663" s="118" t="s">
        <v>27</v>
      </c>
      <c r="J663" s="118" t="s">
        <v>27</v>
      </c>
      <c r="K663" s="119" t="s">
        <v>27</v>
      </c>
      <c r="L663" s="119"/>
      <c r="M663" s="120">
        <v>0</v>
      </c>
      <c r="N663" s="121">
        <f t="shared" si="97"/>
        <v>0</v>
      </c>
      <c r="O663" s="122"/>
      <c r="P663" s="132"/>
      <c r="Q663" s="132"/>
      <c r="R663" s="123">
        <f t="shared" si="99"/>
        <v>647</v>
      </c>
      <c r="S663" s="124" t="s">
        <v>28</v>
      </c>
      <c r="T663" s="125" t="s">
        <v>29</v>
      </c>
      <c r="U663" s="126" t="s">
        <v>30</v>
      </c>
      <c r="V663" s="127" t="s">
        <v>31</v>
      </c>
      <c r="W663" s="128">
        <v>7</v>
      </c>
      <c r="X663" s="129" t="s">
        <v>32</v>
      </c>
      <c r="Y663" s="130">
        <v>1745</v>
      </c>
      <c r="Z663" s="131">
        <f t="shared" si="98"/>
        <v>12215</v>
      </c>
    </row>
    <row r="664" s="10" customFormat="1" ht="30">
      <c r="B664" s="112"/>
      <c r="C664" s="113">
        <f t="shared" si="91"/>
        <v>648</v>
      </c>
      <c r="D664" s="133" t="str">
        <f t="shared" si="92"/>
        <v>Картридж</v>
      </c>
      <c r="E664" s="115" t="str">
        <f t="shared" si="93"/>
        <v xml:space="preserve">Национальный режим не предоставляется – ограничение</v>
      </c>
      <c r="F664" s="113" t="str">
        <f t="shared" si="94"/>
        <v>26.20.40.190</v>
      </c>
      <c r="G664" s="116" t="str">
        <f t="shared" si="95"/>
        <v>шт.</v>
      </c>
      <c r="H664" s="117">
        <f t="shared" si="96"/>
        <v>8</v>
      </c>
      <c r="I664" s="118" t="s">
        <v>27</v>
      </c>
      <c r="J664" s="118" t="s">
        <v>27</v>
      </c>
      <c r="K664" s="119" t="s">
        <v>27</v>
      </c>
      <c r="L664" s="119"/>
      <c r="M664" s="120">
        <v>0</v>
      </c>
      <c r="N664" s="121">
        <f t="shared" si="97"/>
        <v>0</v>
      </c>
      <c r="O664" s="122"/>
      <c r="P664" s="132"/>
      <c r="Q664" s="132"/>
      <c r="R664" s="123">
        <f t="shared" si="99"/>
        <v>648</v>
      </c>
      <c r="S664" s="124" t="s">
        <v>28</v>
      </c>
      <c r="T664" s="125" t="s">
        <v>29</v>
      </c>
      <c r="U664" s="126" t="s">
        <v>30</v>
      </c>
      <c r="V664" s="127" t="s">
        <v>31</v>
      </c>
      <c r="W664" s="128">
        <v>8</v>
      </c>
      <c r="X664" s="129" t="s">
        <v>32</v>
      </c>
      <c r="Y664" s="130">
        <v>670</v>
      </c>
      <c r="Z664" s="131">
        <f t="shared" si="98"/>
        <v>5360</v>
      </c>
    </row>
    <row r="665" s="10" customFormat="1" ht="30">
      <c r="B665" s="112"/>
      <c r="C665" s="113">
        <f t="shared" si="91"/>
        <v>649</v>
      </c>
      <c r="D665" s="133" t="str">
        <f t="shared" si="92"/>
        <v>Картридж</v>
      </c>
      <c r="E665" s="115" t="str">
        <f t="shared" si="93"/>
        <v xml:space="preserve">Национальный режим не предоставляется – ограничение</v>
      </c>
      <c r="F665" s="113" t="str">
        <f t="shared" si="94"/>
        <v>26.20.40.190</v>
      </c>
      <c r="G665" s="116" t="str">
        <f t="shared" si="95"/>
        <v>шт.</v>
      </c>
      <c r="H665" s="117">
        <f t="shared" si="96"/>
        <v>7</v>
      </c>
      <c r="I665" s="118" t="s">
        <v>27</v>
      </c>
      <c r="J665" s="118" t="s">
        <v>27</v>
      </c>
      <c r="K665" s="119" t="s">
        <v>27</v>
      </c>
      <c r="L665" s="119"/>
      <c r="M665" s="120">
        <v>0</v>
      </c>
      <c r="N665" s="121">
        <f t="shared" si="97"/>
        <v>0</v>
      </c>
      <c r="O665" s="122"/>
      <c r="P665" s="132"/>
      <c r="Q665" s="132"/>
      <c r="R665" s="123">
        <f t="shared" si="99"/>
        <v>649</v>
      </c>
      <c r="S665" s="124" t="s">
        <v>28</v>
      </c>
      <c r="T665" s="125" t="s">
        <v>29</v>
      </c>
      <c r="U665" s="126" t="s">
        <v>30</v>
      </c>
      <c r="V665" s="127" t="s">
        <v>31</v>
      </c>
      <c r="W665" s="128">
        <v>7</v>
      </c>
      <c r="X665" s="129" t="s">
        <v>32</v>
      </c>
      <c r="Y665" s="130">
        <v>683.60655737704917</v>
      </c>
      <c r="Z665" s="131">
        <f t="shared" si="98"/>
        <v>4785.2459016393441</v>
      </c>
    </row>
    <row r="666" s="10" customFormat="1" ht="30">
      <c r="B666" s="112"/>
      <c r="C666" s="113">
        <f t="shared" si="91"/>
        <v>650</v>
      </c>
      <c r="D666" s="133" t="str">
        <f t="shared" si="92"/>
        <v>Картридж</v>
      </c>
      <c r="E666" s="115" t="str">
        <f t="shared" si="93"/>
        <v xml:space="preserve">Национальный режим не предоставляется – ограничение</v>
      </c>
      <c r="F666" s="113" t="str">
        <f t="shared" si="94"/>
        <v>26.20.40.190</v>
      </c>
      <c r="G666" s="116" t="str">
        <f t="shared" si="95"/>
        <v>шт.</v>
      </c>
      <c r="H666" s="117">
        <f t="shared" si="96"/>
        <v>7</v>
      </c>
      <c r="I666" s="118" t="s">
        <v>27</v>
      </c>
      <c r="J666" s="118" t="s">
        <v>27</v>
      </c>
      <c r="K666" s="119" t="s">
        <v>27</v>
      </c>
      <c r="L666" s="119"/>
      <c r="M666" s="120">
        <v>0</v>
      </c>
      <c r="N666" s="121">
        <f t="shared" si="97"/>
        <v>0</v>
      </c>
      <c r="O666" s="122"/>
      <c r="P666" s="132"/>
      <c r="Q666" s="132"/>
      <c r="R666" s="123">
        <f t="shared" si="99"/>
        <v>650</v>
      </c>
      <c r="S666" s="124" t="s">
        <v>28</v>
      </c>
      <c r="T666" s="125" t="s">
        <v>29</v>
      </c>
      <c r="U666" s="126" t="s">
        <v>30</v>
      </c>
      <c r="V666" s="127" t="s">
        <v>31</v>
      </c>
      <c r="W666" s="128">
        <v>7</v>
      </c>
      <c r="X666" s="129" t="s">
        <v>32</v>
      </c>
      <c r="Y666" s="130">
        <v>420.49180327868851</v>
      </c>
      <c r="Z666" s="131">
        <f t="shared" si="98"/>
        <v>2943.4426229508194</v>
      </c>
    </row>
    <row r="667" s="10" customFormat="1" ht="30">
      <c r="B667" s="112"/>
      <c r="C667" s="113">
        <f t="shared" si="91"/>
        <v>651</v>
      </c>
      <c r="D667" s="133" t="str">
        <f t="shared" si="92"/>
        <v>Картридж</v>
      </c>
      <c r="E667" s="115" t="str">
        <f t="shared" si="93"/>
        <v xml:space="preserve">Национальный режим не предоставляется – ограничение</v>
      </c>
      <c r="F667" s="113" t="str">
        <f t="shared" si="94"/>
        <v>26.20.40.190</v>
      </c>
      <c r="G667" s="116" t="str">
        <f t="shared" si="95"/>
        <v>шт.</v>
      </c>
      <c r="H667" s="117">
        <f t="shared" si="96"/>
        <v>8</v>
      </c>
      <c r="I667" s="118" t="s">
        <v>27</v>
      </c>
      <c r="J667" s="118" t="s">
        <v>27</v>
      </c>
      <c r="K667" s="119" t="s">
        <v>27</v>
      </c>
      <c r="L667" s="119"/>
      <c r="M667" s="120">
        <v>0</v>
      </c>
      <c r="N667" s="121">
        <f t="shared" si="97"/>
        <v>0</v>
      </c>
      <c r="O667" s="122"/>
      <c r="P667" s="132"/>
      <c r="Q667" s="132"/>
      <c r="R667" s="123">
        <f t="shared" si="99"/>
        <v>651</v>
      </c>
      <c r="S667" s="124" t="s">
        <v>28</v>
      </c>
      <c r="T667" s="125" t="s">
        <v>29</v>
      </c>
      <c r="U667" s="126" t="s">
        <v>30</v>
      </c>
      <c r="V667" s="127" t="s">
        <v>31</v>
      </c>
      <c r="W667" s="128">
        <v>8</v>
      </c>
      <c r="X667" s="129" t="s">
        <v>32</v>
      </c>
      <c r="Y667" s="130">
        <v>1240</v>
      </c>
      <c r="Z667" s="131">
        <f t="shared" si="98"/>
        <v>9920</v>
      </c>
    </row>
    <row r="668" s="10" customFormat="1" ht="30">
      <c r="B668" s="112"/>
      <c r="C668" s="113">
        <f t="shared" si="91"/>
        <v>652</v>
      </c>
      <c r="D668" s="133" t="str">
        <f t="shared" si="92"/>
        <v>Картридж</v>
      </c>
      <c r="E668" s="115" t="str">
        <f t="shared" si="93"/>
        <v xml:space="preserve">Национальный режим не предоставляется – ограничение</v>
      </c>
      <c r="F668" s="113" t="str">
        <f t="shared" si="94"/>
        <v>26.20.40.190</v>
      </c>
      <c r="G668" s="116" t="str">
        <f t="shared" si="95"/>
        <v>шт.</v>
      </c>
      <c r="H668" s="117">
        <f t="shared" si="96"/>
        <v>7</v>
      </c>
      <c r="I668" s="118" t="s">
        <v>27</v>
      </c>
      <c r="J668" s="118" t="s">
        <v>27</v>
      </c>
      <c r="K668" s="119" t="s">
        <v>27</v>
      </c>
      <c r="L668" s="119"/>
      <c r="M668" s="120">
        <v>0</v>
      </c>
      <c r="N668" s="121">
        <f t="shared" si="97"/>
        <v>0</v>
      </c>
      <c r="O668" s="122"/>
      <c r="P668" s="132"/>
      <c r="Q668" s="132"/>
      <c r="R668" s="123">
        <f t="shared" si="99"/>
        <v>652</v>
      </c>
      <c r="S668" s="124" t="s">
        <v>28</v>
      </c>
      <c r="T668" s="125" t="s">
        <v>29</v>
      </c>
      <c r="U668" s="126" t="s">
        <v>30</v>
      </c>
      <c r="V668" s="127" t="s">
        <v>31</v>
      </c>
      <c r="W668" s="128">
        <v>7</v>
      </c>
      <c r="X668" s="129" t="s">
        <v>32</v>
      </c>
      <c r="Y668" s="130">
        <v>1240</v>
      </c>
      <c r="Z668" s="131">
        <f t="shared" si="98"/>
        <v>8680</v>
      </c>
    </row>
    <row r="669" s="10" customFormat="1" ht="30">
      <c r="B669" s="112"/>
      <c r="C669" s="113">
        <f t="shared" si="91"/>
        <v>653</v>
      </c>
      <c r="D669" s="133" t="str">
        <f t="shared" si="92"/>
        <v>Картридж</v>
      </c>
      <c r="E669" s="115" t="str">
        <f t="shared" si="93"/>
        <v xml:space="preserve">Национальный режим не предоставляется – ограничение</v>
      </c>
      <c r="F669" s="113" t="str">
        <f t="shared" si="94"/>
        <v>26.20.40.190</v>
      </c>
      <c r="G669" s="116" t="str">
        <f t="shared" si="95"/>
        <v>шт.</v>
      </c>
      <c r="H669" s="117">
        <f t="shared" si="96"/>
        <v>8</v>
      </c>
      <c r="I669" s="118" t="s">
        <v>27</v>
      </c>
      <c r="J669" s="118" t="s">
        <v>27</v>
      </c>
      <c r="K669" s="119" t="s">
        <v>27</v>
      </c>
      <c r="L669" s="119"/>
      <c r="M669" s="120">
        <v>0</v>
      </c>
      <c r="N669" s="121">
        <f t="shared" si="97"/>
        <v>0</v>
      </c>
      <c r="O669" s="122"/>
      <c r="P669" s="132"/>
      <c r="Q669" s="132"/>
      <c r="R669" s="123">
        <f t="shared" si="99"/>
        <v>653</v>
      </c>
      <c r="S669" s="124" t="s">
        <v>28</v>
      </c>
      <c r="T669" s="125" t="s">
        <v>29</v>
      </c>
      <c r="U669" s="126" t="s">
        <v>30</v>
      </c>
      <c r="V669" s="127" t="s">
        <v>31</v>
      </c>
      <c r="W669" s="128">
        <v>8</v>
      </c>
      <c r="X669" s="129" t="s">
        <v>32</v>
      </c>
      <c r="Y669" s="130">
        <v>1240</v>
      </c>
      <c r="Z669" s="131">
        <f t="shared" si="98"/>
        <v>9920</v>
      </c>
    </row>
    <row r="670" s="10" customFormat="1" ht="30">
      <c r="B670" s="112"/>
      <c r="C670" s="113">
        <f t="shared" si="91"/>
        <v>654</v>
      </c>
      <c r="D670" s="133" t="str">
        <f t="shared" si="92"/>
        <v>Картридж</v>
      </c>
      <c r="E670" s="115" t="str">
        <f t="shared" si="93"/>
        <v xml:space="preserve">Национальный режим не предоставляется – ограничение</v>
      </c>
      <c r="F670" s="113" t="str">
        <f t="shared" si="94"/>
        <v>26.20.40.190</v>
      </c>
      <c r="G670" s="116" t="str">
        <f t="shared" si="95"/>
        <v>шт.</v>
      </c>
      <c r="H670" s="117">
        <f t="shared" si="96"/>
        <v>7</v>
      </c>
      <c r="I670" s="118" t="s">
        <v>27</v>
      </c>
      <c r="J670" s="118" t="s">
        <v>27</v>
      </c>
      <c r="K670" s="119" t="s">
        <v>27</v>
      </c>
      <c r="L670" s="119"/>
      <c r="M670" s="120">
        <v>0</v>
      </c>
      <c r="N670" s="121">
        <f t="shared" si="97"/>
        <v>0</v>
      </c>
      <c r="O670" s="122"/>
      <c r="P670" s="132"/>
      <c r="Q670" s="132"/>
      <c r="R670" s="123">
        <f t="shared" si="99"/>
        <v>654</v>
      </c>
      <c r="S670" s="124" t="s">
        <v>28</v>
      </c>
      <c r="T670" s="125" t="s">
        <v>29</v>
      </c>
      <c r="U670" s="126" t="s">
        <v>30</v>
      </c>
      <c r="V670" s="127" t="s">
        <v>31</v>
      </c>
      <c r="W670" s="128">
        <v>7</v>
      </c>
      <c r="X670" s="129" t="s">
        <v>32</v>
      </c>
      <c r="Y670" s="130">
        <v>1240</v>
      </c>
      <c r="Z670" s="131">
        <f t="shared" si="98"/>
        <v>8680</v>
      </c>
    </row>
    <row r="671" s="10" customFormat="1" ht="30">
      <c r="B671" s="112"/>
      <c r="C671" s="113">
        <f t="shared" si="91"/>
        <v>655</v>
      </c>
      <c r="D671" s="133" t="str">
        <f t="shared" si="92"/>
        <v>Картридж</v>
      </c>
      <c r="E671" s="115" t="str">
        <f t="shared" si="93"/>
        <v xml:space="preserve">Национальный режим не предоставляется – ограничение</v>
      </c>
      <c r="F671" s="113" t="str">
        <f t="shared" si="94"/>
        <v>26.20.40.190</v>
      </c>
      <c r="G671" s="116" t="str">
        <f t="shared" si="95"/>
        <v>шт.</v>
      </c>
      <c r="H671" s="117">
        <f t="shared" si="96"/>
        <v>8</v>
      </c>
      <c r="I671" s="118" t="s">
        <v>27</v>
      </c>
      <c r="J671" s="118" t="s">
        <v>27</v>
      </c>
      <c r="K671" s="119" t="s">
        <v>27</v>
      </c>
      <c r="L671" s="119"/>
      <c r="M671" s="120">
        <v>0</v>
      </c>
      <c r="N671" s="121">
        <f t="shared" si="97"/>
        <v>0</v>
      </c>
      <c r="O671" s="122"/>
      <c r="P671" s="132"/>
      <c r="Q671" s="132"/>
      <c r="R671" s="123">
        <f t="shared" si="99"/>
        <v>655</v>
      </c>
      <c r="S671" s="124" t="s">
        <v>28</v>
      </c>
      <c r="T671" s="125" t="s">
        <v>29</v>
      </c>
      <c r="U671" s="126" t="s">
        <v>30</v>
      </c>
      <c r="V671" s="127" t="s">
        <v>31</v>
      </c>
      <c r="W671" s="128">
        <v>8</v>
      </c>
      <c r="X671" s="129" t="s">
        <v>32</v>
      </c>
      <c r="Y671" s="130">
        <v>730</v>
      </c>
      <c r="Z671" s="131">
        <f t="shared" si="98"/>
        <v>5840</v>
      </c>
    </row>
    <row r="672" s="10" customFormat="1" ht="30">
      <c r="B672" s="112"/>
      <c r="C672" s="113">
        <f t="shared" si="91"/>
        <v>656</v>
      </c>
      <c r="D672" s="133" t="str">
        <f t="shared" si="92"/>
        <v>Картридж</v>
      </c>
      <c r="E672" s="115" t="str">
        <f t="shared" si="93"/>
        <v xml:space="preserve">Национальный режим не предоставляется – ограничение</v>
      </c>
      <c r="F672" s="113" t="str">
        <f t="shared" si="94"/>
        <v>26.20.40.190</v>
      </c>
      <c r="G672" s="116" t="str">
        <f t="shared" si="95"/>
        <v>шт.</v>
      </c>
      <c r="H672" s="117">
        <f t="shared" si="96"/>
        <v>7</v>
      </c>
      <c r="I672" s="118" t="s">
        <v>27</v>
      </c>
      <c r="J672" s="118" t="s">
        <v>27</v>
      </c>
      <c r="K672" s="119" t="s">
        <v>27</v>
      </c>
      <c r="L672" s="119"/>
      <c r="M672" s="120">
        <v>0</v>
      </c>
      <c r="N672" s="121">
        <f t="shared" si="97"/>
        <v>0</v>
      </c>
      <c r="O672" s="122"/>
      <c r="P672" s="132"/>
      <c r="Q672" s="132"/>
      <c r="R672" s="123">
        <f t="shared" si="99"/>
        <v>656</v>
      </c>
      <c r="S672" s="124" t="s">
        <v>28</v>
      </c>
      <c r="T672" s="125" t="s">
        <v>29</v>
      </c>
      <c r="U672" s="126" t="s">
        <v>30</v>
      </c>
      <c r="V672" s="127" t="s">
        <v>31</v>
      </c>
      <c r="W672" s="128">
        <v>7</v>
      </c>
      <c r="X672" s="129" t="s">
        <v>32</v>
      </c>
      <c r="Y672" s="130">
        <v>3592.622950819672</v>
      </c>
      <c r="Z672" s="131">
        <f t="shared" si="98"/>
        <v>25148.360655737706</v>
      </c>
    </row>
    <row r="673" s="10" customFormat="1" ht="30">
      <c r="B673" s="112"/>
      <c r="C673" s="113">
        <f t="shared" si="91"/>
        <v>657</v>
      </c>
      <c r="D673" s="133" t="str">
        <f t="shared" si="92"/>
        <v>Картридж</v>
      </c>
      <c r="E673" s="115" t="str">
        <f t="shared" si="93"/>
        <v xml:space="preserve">Национальный режим не предоставляется – ограничение</v>
      </c>
      <c r="F673" s="113" t="str">
        <f t="shared" si="94"/>
        <v>26.20.40.190</v>
      </c>
      <c r="G673" s="116" t="str">
        <f t="shared" si="95"/>
        <v>шт.</v>
      </c>
      <c r="H673" s="117">
        <f t="shared" si="96"/>
        <v>7</v>
      </c>
      <c r="I673" s="118" t="s">
        <v>27</v>
      </c>
      <c r="J673" s="118" t="s">
        <v>27</v>
      </c>
      <c r="K673" s="119" t="s">
        <v>27</v>
      </c>
      <c r="L673" s="119"/>
      <c r="M673" s="120">
        <v>0</v>
      </c>
      <c r="N673" s="121">
        <f t="shared" si="97"/>
        <v>0</v>
      </c>
      <c r="O673" s="122"/>
      <c r="P673" s="132"/>
      <c r="Q673" s="132"/>
      <c r="R673" s="123">
        <f t="shared" si="99"/>
        <v>657</v>
      </c>
      <c r="S673" s="124" t="s">
        <v>28</v>
      </c>
      <c r="T673" s="125" t="s">
        <v>29</v>
      </c>
      <c r="U673" s="126" t="s">
        <v>30</v>
      </c>
      <c r="V673" s="127" t="s">
        <v>31</v>
      </c>
      <c r="W673" s="128">
        <v>7</v>
      </c>
      <c r="X673" s="129" t="s">
        <v>32</v>
      </c>
      <c r="Y673" s="130">
        <v>942.62295081967216</v>
      </c>
      <c r="Z673" s="131">
        <f t="shared" si="98"/>
        <v>6598.3606557377052</v>
      </c>
    </row>
    <row r="674" s="10" customFormat="1" ht="30">
      <c r="B674" s="112"/>
      <c r="C674" s="113">
        <f t="shared" si="91"/>
        <v>658</v>
      </c>
      <c r="D674" s="133" t="str">
        <f t="shared" si="92"/>
        <v>Картридж</v>
      </c>
      <c r="E674" s="115" t="str">
        <f t="shared" si="93"/>
        <v xml:space="preserve">Национальный режим не предоставляется – ограничение</v>
      </c>
      <c r="F674" s="113" t="str">
        <f t="shared" si="94"/>
        <v>26.20.40.190</v>
      </c>
      <c r="G674" s="116" t="str">
        <f t="shared" si="95"/>
        <v>шт.</v>
      </c>
      <c r="H674" s="117">
        <f t="shared" si="96"/>
        <v>7</v>
      </c>
      <c r="I674" s="118" t="s">
        <v>27</v>
      </c>
      <c r="J674" s="118" t="s">
        <v>27</v>
      </c>
      <c r="K674" s="119" t="s">
        <v>27</v>
      </c>
      <c r="L674" s="119"/>
      <c r="M674" s="120">
        <v>0</v>
      </c>
      <c r="N674" s="121">
        <f t="shared" si="97"/>
        <v>0</v>
      </c>
      <c r="O674" s="122"/>
      <c r="P674" s="132"/>
      <c r="Q674" s="132"/>
      <c r="R674" s="123">
        <f t="shared" si="99"/>
        <v>658</v>
      </c>
      <c r="S674" s="124" t="s">
        <v>28</v>
      </c>
      <c r="T674" s="125" t="s">
        <v>29</v>
      </c>
      <c r="U674" s="126" t="s">
        <v>30</v>
      </c>
      <c r="V674" s="127" t="s">
        <v>31</v>
      </c>
      <c r="W674" s="128">
        <v>7</v>
      </c>
      <c r="X674" s="129" t="s">
        <v>32</v>
      </c>
      <c r="Y674" s="130">
        <v>631.14754098360652</v>
      </c>
      <c r="Z674" s="131">
        <f t="shared" si="98"/>
        <v>4418.0327868852455</v>
      </c>
    </row>
    <row r="675" s="10" customFormat="1" ht="30">
      <c r="B675" s="112"/>
      <c r="C675" s="113">
        <f t="shared" si="91"/>
        <v>659</v>
      </c>
      <c r="D675" s="133" t="str">
        <f t="shared" si="92"/>
        <v>Картридж</v>
      </c>
      <c r="E675" s="115" t="str">
        <f t="shared" si="93"/>
        <v xml:space="preserve">Национальный режим не предоставляется – ограничение</v>
      </c>
      <c r="F675" s="113" t="str">
        <f t="shared" si="94"/>
        <v>26.20.40.190</v>
      </c>
      <c r="G675" s="116" t="str">
        <f t="shared" si="95"/>
        <v>шт.</v>
      </c>
      <c r="H675" s="117">
        <f t="shared" si="96"/>
        <v>7</v>
      </c>
      <c r="I675" s="118" t="s">
        <v>27</v>
      </c>
      <c r="J675" s="118" t="s">
        <v>27</v>
      </c>
      <c r="K675" s="119" t="s">
        <v>27</v>
      </c>
      <c r="L675" s="119"/>
      <c r="M675" s="120">
        <v>0</v>
      </c>
      <c r="N675" s="121">
        <f t="shared" si="97"/>
        <v>0</v>
      </c>
      <c r="O675" s="122"/>
      <c r="P675" s="132"/>
      <c r="Q675" s="132"/>
      <c r="R675" s="123">
        <f t="shared" si="99"/>
        <v>659</v>
      </c>
      <c r="S675" s="124" t="s">
        <v>28</v>
      </c>
      <c r="T675" s="125" t="s">
        <v>29</v>
      </c>
      <c r="U675" s="126" t="s">
        <v>30</v>
      </c>
      <c r="V675" s="127" t="s">
        <v>31</v>
      </c>
      <c r="W675" s="128">
        <v>7</v>
      </c>
      <c r="X675" s="129" t="s">
        <v>32</v>
      </c>
      <c r="Y675" s="130">
        <v>1081.967213114754</v>
      </c>
      <c r="Z675" s="131">
        <f t="shared" si="98"/>
        <v>7573.7704918032778</v>
      </c>
    </row>
    <row r="676" s="10" customFormat="1" ht="30">
      <c r="B676" s="112"/>
      <c r="C676" s="113">
        <f t="shared" si="91"/>
        <v>660</v>
      </c>
      <c r="D676" s="133" t="str">
        <f t="shared" si="92"/>
        <v>Картридж</v>
      </c>
      <c r="E676" s="115" t="str">
        <f t="shared" si="93"/>
        <v xml:space="preserve">Национальный режим не предоставляется – ограничение</v>
      </c>
      <c r="F676" s="113" t="str">
        <f t="shared" si="94"/>
        <v>26.20.40.190</v>
      </c>
      <c r="G676" s="116" t="str">
        <f t="shared" si="95"/>
        <v>шт.</v>
      </c>
      <c r="H676" s="117">
        <f t="shared" si="96"/>
        <v>7</v>
      </c>
      <c r="I676" s="118" t="s">
        <v>27</v>
      </c>
      <c r="J676" s="118" t="s">
        <v>27</v>
      </c>
      <c r="K676" s="119" t="s">
        <v>27</v>
      </c>
      <c r="L676" s="119"/>
      <c r="M676" s="120">
        <v>0</v>
      </c>
      <c r="N676" s="121">
        <f t="shared" si="97"/>
        <v>0</v>
      </c>
      <c r="O676" s="122"/>
      <c r="P676" s="132"/>
      <c r="Q676" s="132"/>
      <c r="R676" s="123">
        <f t="shared" si="99"/>
        <v>660</v>
      </c>
      <c r="S676" s="124" t="s">
        <v>28</v>
      </c>
      <c r="T676" s="125" t="s">
        <v>29</v>
      </c>
      <c r="U676" s="126" t="s">
        <v>30</v>
      </c>
      <c r="V676" s="127" t="s">
        <v>31</v>
      </c>
      <c r="W676" s="128">
        <v>7</v>
      </c>
      <c r="X676" s="129" t="s">
        <v>32</v>
      </c>
      <c r="Y676" s="130">
        <v>918.03278688524597</v>
      </c>
      <c r="Z676" s="131">
        <f t="shared" si="98"/>
        <v>6426.2295081967222</v>
      </c>
    </row>
    <row r="677" s="10" customFormat="1" ht="30">
      <c r="B677" s="112"/>
      <c r="C677" s="113">
        <f t="shared" si="91"/>
        <v>661</v>
      </c>
      <c r="D677" s="133" t="str">
        <f t="shared" si="92"/>
        <v>Картридж</v>
      </c>
      <c r="E677" s="115" t="str">
        <f t="shared" si="93"/>
        <v xml:space="preserve">Национальный режим не предоставляется – ограничение</v>
      </c>
      <c r="F677" s="113" t="str">
        <f t="shared" si="94"/>
        <v>26.20.40.190</v>
      </c>
      <c r="G677" s="116" t="str">
        <f t="shared" si="95"/>
        <v>шт.</v>
      </c>
      <c r="H677" s="117">
        <f t="shared" si="96"/>
        <v>7</v>
      </c>
      <c r="I677" s="118" t="s">
        <v>27</v>
      </c>
      <c r="J677" s="118" t="s">
        <v>27</v>
      </c>
      <c r="K677" s="119" t="s">
        <v>27</v>
      </c>
      <c r="L677" s="119"/>
      <c r="M677" s="120">
        <v>0</v>
      </c>
      <c r="N677" s="121">
        <f t="shared" si="97"/>
        <v>0</v>
      </c>
      <c r="O677" s="122"/>
      <c r="P677" s="132"/>
      <c r="Q677" s="132"/>
      <c r="R677" s="123">
        <f t="shared" si="99"/>
        <v>661</v>
      </c>
      <c r="S677" s="124" t="s">
        <v>28</v>
      </c>
      <c r="T677" s="125" t="s">
        <v>29</v>
      </c>
      <c r="U677" s="126" t="s">
        <v>30</v>
      </c>
      <c r="V677" s="127" t="s">
        <v>31</v>
      </c>
      <c r="W677" s="128">
        <v>7</v>
      </c>
      <c r="X677" s="129" t="s">
        <v>32</v>
      </c>
      <c r="Y677" s="130">
        <v>680</v>
      </c>
      <c r="Z677" s="131">
        <f t="shared" si="98"/>
        <v>4760</v>
      </c>
    </row>
    <row r="678" s="10" customFormat="1" ht="30">
      <c r="B678" s="112"/>
      <c r="C678" s="113">
        <f t="shared" si="91"/>
        <v>662</v>
      </c>
      <c r="D678" s="133" t="str">
        <f t="shared" si="92"/>
        <v>Картридж</v>
      </c>
      <c r="E678" s="115" t="str">
        <f t="shared" si="93"/>
        <v xml:space="preserve">Национальный режим не предоставляется – ограничение</v>
      </c>
      <c r="F678" s="113" t="str">
        <f t="shared" si="94"/>
        <v>26.20.40.190</v>
      </c>
      <c r="G678" s="116" t="str">
        <f t="shared" si="95"/>
        <v>шт.</v>
      </c>
      <c r="H678" s="117">
        <f t="shared" si="96"/>
        <v>8</v>
      </c>
      <c r="I678" s="118" t="s">
        <v>27</v>
      </c>
      <c r="J678" s="118" t="s">
        <v>27</v>
      </c>
      <c r="K678" s="119" t="s">
        <v>27</v>
      </c>
      <c r="L678" s="119"/>
      <c r="M678" s="120">
        <v>0</v>
      </c>
      <c r="N678" s="121">
        <f t="shared" si="97"/>
        <v>0</v>
      </c>
      <c r="O678" s="122"/>
      <c r="P678" s="132"/>
      <c r="Q678" s="132"/>
      <c r="R678" s="123">
        <f t="shared" si="99"/>
        <v>662</v>
      </c>
      <c r="S678" s="124" t="s">
        <v>28</v>
      </c>
      <c r="T678" s="125" t="s">
        <v>29</v>
      </c>
      <c r="U678" s="126" t="s">
        <v>30</v>
      </c>
      <c r="V678" s="127" t="s">
        <v>31</v>
      </c>
      <c r="W678" s="128">
        <v>8</v>
      </c>
      <c r="X678" s="129" t="s">
        <v>32</v>
      </c>
      <c r="Y678" s="130">
        <v>1004.0000000000001</v>
      </c>
      <c r="Z678" s="131">
        <f t="shared" si="98"/>
        <v>8032.0000000000009</v>
      </c>
    </row>
    <row r="679" s="10" customFormat="1" ht="30">
      <c r="B679" s="112"/>
      <c r="C679" s="113">
        <f t="shared" si="91"/>
        <v>663</v>
      </c>
      <c r="D679" s="133" t="str">
        <f t="shared" si="92"/>
        <v xml:space="preserve">Комплект роликов</v>
      </c>
      <c r="E679" s="115" t="str">
        <f t="shared" si="93"/>
        <v xml:space="preserve">Национальный режим не предоставляется – ограничение</v>
      </c>
      <c r="F679" s="113" t="str">
        <f t="shared" si="94"/>
        <v>26.20.40.190</v>
      </c>
      <c r="G679" s="116" t="str">
        <f t="shared" si="95"/>
        <v>шт.</v>
      </c>
      <c r="H679" s="117">
        <f t="shared" si="96"/>
        <v>8</v>
      </c>
      <c r="I679" s="118" t="s">
        <v>27</v>
      </c>
      <c r="J679" s="118" t="s">
        <v>27</v>
      </c>
      <c r="K679" s="119" t="s">
        <v>27</v>
      </c>
      <c r="L679" s="119"/>
      <c r="M679" s="120">
        <v>0</v>
      </c>
      <c r="N679" s="121">
        <f t="shared" si="97"/>
        <v>0</v>
      </c>
      <c r="O679" s="122"/>
      <c r="P679" s="132"/>
      <c r="Q679" s="132"/>
      <c r="R679" s="123">
        <f t="shared" si="99"/>
        <v>663</v>
      </c>
      <c r="S679" s="124" t="s">
        <v>45</v>
      </c>
      <c r="T679" s="125" t="s">
        <v>29</v>
      </c>
      <c r="U679" s="126" t="s">
        <v>30</v>
      </c>
      <c r="V679" s="127" t="s">
        <v>31</v>
      </c>
      <c r="W679" s="128">
        <v>8</v>
      </c>
      <c r="X679" s="129" t="s">
        <v>32</v>
      </c>
      <c r="Y679" s="130">
        <v>991.80327868852464</v>
      </c>
      <c r="Z679" s="131">
        <f t="shared" si="98"/>
        <v>7934.4262295081971</v>
      </c>
    </row>
    <row r="680" s="10" customFormat="1" ht="30">
      <c r="B680" s="112"/>
      <c r="C680" s="113">
        <f t="shared" si="91"/>
        <v>664</v>
      </c>
      <c r="D680" s="133" t="str">
        <f t="shared" si="92"/>
        <v xml:space="preserve">Комплект роликов</v>
      </c>
      <c r="E680" s="115" t="str">
        <f t="shared" si="93"/>
        <v xml:space="preserve">Национальный режим не предоставляется – ограничение</v>
      </c>
      <c r="F680" s="113" t="str">
        <f t="shared" si="94"/>
        <v>26.20.40.190</v>
      </c>
      <c r="G680" s="116" t="str">
        <f t="shared" si="95"/>
        <v>шт.</v>
      </c>
      <c r="H680" s="117">
        <f t="shared" si="96"/>
        <v>8</v>
      </c>
      <c r="I680" s="118" t="s">
        <v>27</v>
      </c>
      <c r="J680" s="118" t="s">
        <v>27</v>
      </c>
      <c r="K680" s="119" t="s">
        <v>27</v>
      </c>
      <c r="L680" s="119"/>
      <c r="M680" s="120">
        <v>0</v>
      </c>
      <c r="N680" s="121">
        <f t="shared" si="97"/>
        <v>0</v>
      </c>
      <c r="O680" s="122"/>
      <c r="P680" s="132"/>
      <c r="Q680" s="132"/>
      <c r="R680" s="123">
        <f t="shared" si="99"/>
        <v>664</v>
      </c>
      <c r="S680" s="124" t="s">
        <v>45</v>
      </c>
      <c r="T680" s="125" t="s">
        <v>29</v>
      </c>
      <c r="U680" s="126" t="s">
        <v>30</v>
      </c>
      <c r="V680" s="127" t="s">
        <v>31</v>
      </c>
      <c r="W680" s="128">
        <v>8</v>
      </c>
      <c r="X680" s="129" t="s">
        <v>32</v>
      </c>
      <c r="Y680" s="130">
        <v>1163.9344262295083</v>
      </c>
      <c r="Z680" s="131">
        <f t="shared" si="98"/>
        <v>9311.4754098360663</v>
      </c>
    </row>
    <row r="681" s="10" customFormat="1" ht="30">
      <c r="B681" s="112"/>
      <c r="C681" s="113">
        <f t="shared" si="91"/>
        <v>665</v>
      </c>
      <c r="D681" s="133" t="str">
        <f t="shared" si="92"/>
        <v>Ремкомплект</v>
      </c>
      <c r="E681" s="115" t="str">
        <f t="shared" si="93"/>
        <v xml:space="preserve">Национальный режим не предоставляется – ограничение</v>
      </c>
      <c r="F681" s="113" t="str">
        <f t="shared" si="94"/>
        <v>26.20.40.190</v>
      </c>
      <c r="G681" s="116" t="str">
        <f t="shared" si="95"/>
        <v>шт.</v>
      </c>
      <c r="H681" s="117">
        <f t="shared" si="96"/>
        <v>7</v>
      </c>
      <c r="I681" s="118" t="s">
        <v>27</v>
      </c>
      <c r="J681" s="118" t="s">
        <v>27</v>
      </c>
      <c r="K681" s="119" t="s">
        <v>27</v>
      </c>
      <c r="L681" s="119"/>
      <c r="M681" s="120">
        <v>0</v>
      </c>
      <c r="N681" s="121">
        <f t="shared" si="97"/>
        <v>0</v>
      </c>
      <c r="O681" s="122"/>
      <c r="P681" s="132"/>
      <c r="Q681" s="132"/>
      <c r="R681" s="123">
        <f t="shared" si="99"/>
        <v>665</v>
      </c>
      <c r="S681" s="124" t="s">
        <v>38</v>
      </c>
      <c r="T681" s="125" t="s">
        <v>29</v>
      </c>
      <c r="U681" s="126" t="s">
        <v>30</v>
      </c>
      <c r="V681" s="127" t="s">
        <v>31</v>
      </c>
      <c r="W681" s="128">
        <v>7</v>
      </c>
      <c r="X681" s="129" t="s">
        <v>32</v>
      </c>
      <c r="Y681" s="130">
        <v>15057.377049180328</v>
      </c>
      <c r="Z681" s="131">
        <f t="shared" si="98"/>
        <v>105401.63934426229</v>
      </c>
    </row>
    <row r="682" s="10" customFormat="1" ht="30">
      <c r="B682" s="112"/>
      <c r="C682" s="113">
        <f t="shared" si="91"/>
        <v>666</v>
      </c>
      <c r="D682" s="133" t="str">
        <f t="shared" si="92"/>
        <v xml:space="preserve">Ролик захвата бумаги</v>
      </c>
      <c r="E682" s="115" t="str">
        <f t="shared" si="93"/>
        <v xml:space="preserve">Национальный режим не предоставляется – ограничение</v>
      </c>
      <c r="F682" s="113" t="str">
        <f t="shared" si="94"/>
        <v>26.20.40.190</v>
      </c>
      <c r="G682" s="116" t="str">
        <f t="shared" si="95"/>
        <v>шт.</v>
      </c>
      <c r="H682" s="117">
        <f t="shared" si="96"/>
        <v>8</v>
      </c>
      <c r="I682" s="118" t="s">
        <v>27</v>
      </c>
      <c r="J682" s="118" t="s">
        <v>27</v>
      </c>
      <c r="K682" s="119" t="s">
        <v>27</v>
      </c>
      <c r="L682" s="119"/>
      <c r="M682" s="120">
        <v>0</v>
      </c>
      <c r="N682" s="121">
        <f t="shared" si="97"/>
        <v>0</v>
      </c>
      <c r="O682" s="122"/>
      <c r="P682" s="132"/>
      <c r="Q682" s="132"/>
      <c r="R682" s="123">
        <f t="shared" si="99"/>
        <v>666</v>
      </c>
      <c r="S682" s="124" t="s">
        <v>46</v>
      </c>
      <c r="T682" s="125" t="s">
        <v>29</v>
      </c>
      <c r="U682" s="126" t="s">
        <v>30</v>
      </c>
      <c r="V682" s="127" t="s">
        <v>31</v>
      </c>
      <c r="W682" s="128">
        <v>8</v>
      </c>
      <c r="X682" s="129" t="s">
        <v>32</v>
      </c>
      <c r="Y682" s="130">
        <v>1401.639344262295</v>
      </c>
      <c r="Z682" s="131">
        <f t="shared" si="98"/>
        <v>11213.11475409836</v>
      </c>
    </row>
    <row r="683" s="10" customFormat="1" ht="30">
      <c r="B683" s="112"/>
      <c r="C683" s="113">
        <f t="shared" si="91"/>
        <v>667</v>
      </c>
      <c r="D683" s="133" t="str">
        <f t="shared" si="92"/>
        <v xml:space="preserve">Ролик захвата бумаги</v>
      </c>
      <c r="E683" s="115" t="str">
        <f t="shared" si="93"/>
        <v xml:space="preserve">Национальный режим не предоставляется – ограничение</v>
      </c>
      <c r="F683" s="113" t="str">
        <f t="shared" si="94"/>
        <v>26.20.40.190</v>
      </c>
      <c r="G683" s="116" t="str">
        <f t="shared" si="95"/>
        <v>шт.</v>
      </c>
      <c r="H683" s="117">
        <f t="shared" si="96"/>
        <v>8</v>
      </c>
      <c r="I683" s="118" t="s">
        <v>27</v>
      </c>
      <c r="J683" s="118" t="s">
        <v>27</v>
      </c>
      <c r="K683" s="119" t="s">
        <v>27</v>
      </c>
      <c r="L683" s="119"/>
      <c r="M683" s="120">
        <v>0</v>
      </c>
      <c r="N683" s="121">
        <f t="shared" si="97"/>
        <v>0</v>
      </c>
      <c r="O683" s="122"/>
      <c r="P683" s="132"/>
      <c r="Q683" s="132"/>
      <c r="R683" s="123">
        <f t="shared" si="99"/>
        <v>667</v>
      </c>
      <c r="S683" s="124" t="s">
        <v>46</v>
      </c>
      <c r="T683" s="125" t="s">
        <v>29</v>
      </c>
      <c r="U683" s="126" t="s">
        <v>30</v>
      </c>
      <c r="V683" s="127" t="s">
        <v>31</v>
      </c>
      <c r="W683" s="128">
        <v>8</v>
      </c>
      <c r="X683" s="129" t="s">
        <v>32</v>
      </c>
      <c r="Y683" s="130">
        <v>467.2131147540984</v>
      </c>
      <c r="Z683" s="131">
        <f t="shared" si="98"/>
        <v>3737.7049180327872</v>
      </c>
    </row>
    <row r="684" s="10" customFormat="1" ht="30">
      <c r="B684" s="112"/>
      <c r="C684" s="113">
        <f t="shared" si="91"/>
        <v>668</v>
      </c>
      <c r="D684" s="133" t="str">
        <f t="shared" si="92"/>
        <v>Картридж</v>
      </c>
      <c r="E684" s="115" t="str">
        <f t="shared" si="93"/>
        <v xml:space="preserve">Национальный режим не предоставляется – ограничение</v>
      </c>
      <c r="F684" s="113" t="str">
        <f t="shared" si="94"/>
        <v>26.20.40.190</v>
      </c>
      <c r="G684" s="116" t="str">
        <f t="shared" si="95"/>
        <v>шт.</v>
      </c>
      <c r="H684" s="117">
        <f t="shared" si="96"/>
        <v>20</v>
      </c>
      <c r="I684" s="118" t="s">
        <v>27</v>
      </c>
      <c r="J684" s="118" t="s">
        <v>27</v>
      </c>
      <c r="K684" s="119" t="s">
        <v>27</v>
      </c>
      <c r="L684" s="119"/>
      <c r="M684" s="120">
        <v>0</v>
      </c>
      <c r="N684" s="121">
        <f t="shared" si="97"/>
        <v>0</v>
      </c>
      <c r="O684" s="122"/>
      <c r="P684" s="132"/>
      <c r="Q684" s="132"/>
      <c r="R684" s="123">
        <f t="shared" si="99"/>
        <v>668</v>
      </c>
      <c r="S684" s="124" t="s">
        <v>28</v>
      </c>
      <c r="T684" s="125" t="s">
        <v>29</v>
      </c>
      <c r="U684" s="126" t="s">
        <v>30</v>
      </c>
      <c r="V684" s="127" t="s">
        <v>31</v>
      </c>
      <c r="W684" s="128">
        <v>20</v>
      </c>
      <c r="X684" s="129" t="s">
        <v>32</v>
      </c>
      <c r="Y684" s="130">
        <v>536.88524590163934</v>
      </c>
      <c r="Z684" s="131">
        <f t="shared" si="98"/>
        <v>10737.704918032787</v>
      </c>
    </row>
    <row r="685" s="10" customFormat="1" ht="30">
      <c r="B685" s="112"/>
      <c r="C685" s="113">
        <f t="shared" si="91"/>
        <v>669</v>
      </c>
      <c r="D685" s="133" t="str">
        <f t="shared" si="92"/>
        <v>Картридж</v>
      </c>
      <c r="E685" s="115" t="str">
        <f t="shared" si="93"/>
        <v xml:space="preserve">Национальный режим не предоставляется – ограничение</v>
      </c>
      <c r="F685" s="113" t="str">
        <f t="shared" si="94"/>
        <v>26.20.40.190</v>
      </c>
      <c r="G685" s="116" t="str">
        <f t="shared" si="95"/>
        <v>шт.</v>
      </c>
      <c r="H685" s="117">
        <f t="shared" si="96"/>
        <v>4</v>
      </c>
      <c r="I685" s="118" t="s">
        <v>27</v>
      </c>
      <c r="J685" s="118" t="s">
        <v>27</v>
      </c>
      <c r="K685" s="119" t="s">
        <v>27</v>
      </c>
      <c r="L685" s="119"/>
      <c r="M685" s="120">
        <v>0</v>
      </c>
      <c r="N685" s="121">
        <f t="shared" si="97"/>
        <v>0</v>
      </c>
      <c r="O685" s="122"/>
      <c r="P685" s="132"/>
      <c r="Q685" s="132"/>
      <c r="R685" s="123">
        <f t="shared" si="99"/>
        <v>669</v>
      </c>
      <c r="S685" s="124" t="s">
        <v>28</v>
      </c>
      <c r="T685" s="125" t="s">
        <v>29</v>
      </c>
      <c r="U685" s="126" t="s">
        <v>30</v>
      </c>
      <c r="V685" s="127" t="s">
        <v>31</v>
      </c>
      <c r="W685" s="128">
        <v>4</v>
      </c>
      <c r="X685" s="129" t="s">
        <v>32</v>
      </c>
      <c r="Y685" s="130">
        <v>670</v>
      </c>
      <c r="Z685" s="131">
        <f t="shared" si="98"/>
        <v>2680</v>
      </c>
    </row>
    <row r="686" s="10" customFormat="1" ht="30">
      <c r="B686" s="112"/>
      <c r="C686" s="113">
        <f t="shared" si="91"/>
        <v>670</v>
      </c>
      <c r="D686" s="133" t="str">
        <f t="shared" si="92"/>
        <v>Картридж</v>
      </c>
      <c r="E686" s="115" t="str">
        <f t="shared" si="93"/>
        <v xml:space="preserve">Национальный режим не предоставляется – ограничение</v>
      </c>
      <c r="F686" s="113" t="str">
        <f t="shared" si="94"/>
        <v>26.20.40.190</v>
      </c>
      <c r="G686" s="116" t="str">
        <f t="shared" si="95"/>
        <v>шт.</v>
      </c>
      <c r="H686" s="117">
        <f t="shared" si="96"/>
        <v>8</v>
      </c>
      <c r="I686" s="118" t="s">
        <v>27</v>
      </c>
      <c r="J686" s="118" t="s">
        <v>27</v>
      </c>
      <c r="K686" s="119" t="s">
        <v>27</v>
      </c>
      <c r="L686" s="119"/>
      <c r="M686" s="120">
        <v>0</v>
      </c>
      <c r="N686" s="121">
        <f t="shared" si="97"/>
        <v>0</v>
      </c>
      <c r="O686" s="122"/>
      <c r="P686" s="132"/>
      <c r="Q686" s="132"/>
      <c r="R686" s="123">
        <f t="shared" si="99"/>
        <v>670</v>
      </c>
      <c r="S686" s="124" t="s">
        <v>28</v>
      </c>
      <c r="T686" s="125" t="s">
        <v>29</v>
      </c>
      <c r="U686" s="126" t="s">
        <v>30</v>
      </c>
      <c r="V686" s="127" t="s">
        <v>31</v>
      </c>
      <c r="W686" s="128">
        <v>8</v>
      </c>
      <c r="X686" s="129" t="s">
        <v>32</v>
      </c>
      <c r="Y686" s="130">
        <v>420.49180327868851</v>
      </c>
      <c r="Z686" s="131">
        <f t="shared" si="98"/>
        <v>3363.9344262295081</v>
      </c>
    </row>
    <row r="687" s="10" customFormat="1" ht="30">
      <c r="B687" s="112"/>
      <c r="C687" s="113">
        <f t="shared" si="91"/>
        <v>671</v>
      </c>
      <c r="D687" s="133" t="str">
        <f t="shared" si="92"/>
        <v>Картридж</v>
      </c>
      <c r="E687" s="115" t="str">
        <f t="shared" si="93"/>
        <v xml:space="preserve">Национальный режим не предоставляется – ограничение</v>
      </c>
      <c r="F687" s="113" t="str">
        <f t="shared" si="94"/>
        <v>26.20.40.190</v>
      </c>
      <c r="G687" s="116" t="str">
        <f t="shared" si="95"/>
        <v>шт.</v>
      </c>
      <c r="H687" s="117">
        <f t="shared" si="96"/>
        <v>5</v>
      </c>
      <c r="I687" s="118" t="s">
        <v>27</v>
      </c>
      <c r="J687" s="118" t="s">
        <v>27</v>
      </c>
      <c r="K687" s="119" t="s">
        <v>27</v>
      </c>
      <c r="L687" s="119"/>
      <c r="M687" s="120">
        <v>0</v>
      </c>
      <c r="N687" s="121">
        <f t="shared" si="97"/>
        <v>0</v>
      </c>
      <c r="O687" s="122"/>
      <c r="P687" s="132"/>
      <c r="Q687" s="132"/>
      <c r="R687" s="123">
        <f t="shared" si="99"/>
        <v>671</v>
      </c>
      <c r="S687" s="124" t="s">
        <v>28</v>
      </c>
      <c r="T687" s="125" t="s">
        <v>29</v>
      </c>
      <c r="U687" s="126" t="s">
        <v>30</v>
      </c>
      <c r="V687" s="127" t="s">
        <v>31</v>
      </c>
      <c r="W687" s="128">
        <v>5</v>
      </c>
      <c r="X687" s="129" t="s">
        <v>32</v>
      </c>
      <c r="Y687" s="130">
        <v>1240</v>
      </c>
      <c r="Z687" s="131">
        <f t="shared" si="98"/>
        <v>6200</v>
      </c>
    </row>
    <row r="688" s="10" customFormat="1" ht="30">
      <c r="B688" s="112"/>
      <c r="C688" s="113">
        <f t="shared" si="91"/>
        <v>672</v>
      </c>
      <c r="D688" s="133" t="str">
        <f t="shared" si="92"/>
        <v>Картридж</v>
      </c>
      <c r="E688" s="115" t="str">
        <f t="shared" si="93"/>
        <v xml:space="preserve">Национальный режим не предоставляется – ограничение</v>
      </c>
      <c r="F688" s="113" t="str">
        <f t="shared" si="94"/>
        <v>26.20.40.190</v>
      </c>
      <c r="G688" s="116" t="str">
        <f t="shared" si="95"/>
        <v>шт.</v>
      </c>
      <c r="H688" s="117">
        <f t="shared" si="96"/>
        <v>5</v>
      </c>
      <c r="I688" s="118" t="s">
        <v>27</v>
      </c>
      <c r="J688" s="118" t="s">
        <v>27</v>
      </c>
      <c r="K688" s="119" t="s">
        <v>27</v>
      </c>
      <c r="L688" s="119"/>
      <c r="M688" s="120">
        <v>0</v>
      </c>
      <c r="N688" s="121">
        <f t="shared" si="97"/>
        <v>0</v>
      </c>
      <c r="O688" s="122"/>
      <c r="P688" s="132"/>
      <c r="Q688" s="132"/>
      <c r="R688" s="123">
        <f t="shared" si="99"/>
        <v>672</v>
      </c>
      <c r="S688" s="124" t="s">
        <v>28</v>
      </c>
      <c r="T688" s="125" t="s">
        <v>29</v>
      </c>
      <c r="U688" s="126" t="s">
        <v>30</v>
      </c>
      <c r="V688" s="127" t="s">
        <v>31</v>
      </c>
      <c r="W688" s="128">
        <v>5</v>
      </c>
      <c r="X688" s="129" t="s">
        <v>32</v>
      </c>
      <c r="Y688" s="130">
        <v>1240</v>
      </c>
      <c r="Z688" s="131">
        <f t="shared" si="98"/>
        <v>6200</v>
      </c>
    </row>
    <row r="689" s="10" customFormat="1" ht="30">
      <c r="B689" s="112"/>
      <c r="C689" s="113">
        <f t="shared" si="91"/>
        <v>673</v>
      </c>
      <c r="D689" s="133" t="str">
        <f t="shared" si="92"/>
        <v>Картридж</v>
      </c>
      <c r="E689" s="115" t="str">
        <f t="shared" si="93"/>
        <v xml:space="preserve">Национальный режим не предоставляется – ограничение</v>
      </c>
      <c r="F689" s="113" t="str">
        <f t="shared" si="94"/>
        <v>26.20.40.190</v>
      </c>
      <c r="G689" s="116" t="str">
        <f t="shared" si="95"/>
        <v>шт.</v>
      </c>
      <c r="H689" s="117">
        <f t="shared" si="96"/>
        <v>5</v>
      </c>
      <c r="I689" s="118" t="s">
        <v>27</v>
      </c>
      <c r="J689" s="118" t="s">
        <v>27</v>
      </c>
      <c r="K689" s="119" t="s">
        <v>27</v>
      </c>
      <c r="L689" s="119"/>
      <c r="M689" s="120">
        <v>0</v>
      </c>
      <c r="N689" s="121">
        <f t="shared" si="97"/>
        <v>0</v>
      </c>
      <c r="O689" s="122"/>
      <c r="P689" s="132"/>
      <c r="Q689" s="132"/>
      <c r="R689" s="123">
        <f t="shared" si="99"/>
        <v>673</v>
      </c>
      <c r="S689" s="124" t="s">
        <v>28</v>
      </c>
      <c r="T689" s="125" t="s">
        <v>29</v>
      </c>
      <c r="U689" s="126" t="s">
        <v>30</v>
      </c>
      <c r="V689" s="127" t="s">
        <v>31</v>
      </c>
      <c r="W689" s="128">
        <v>5</v>
      </c>
      <c r="X689" s="129" t="s">
        <v>32</v>
      </c>
      <c r="Y689" s="130">
        <v>1240</v>
      </c>
      <c r="Z689" s="131">
        <f t="shared" si="98"/>
        <v>6200</v>
      </c>
    </row>
    <row r="690" s="10" customFormat="1" ht="30">
      <c r="B690" s="112"/>
      <c r="C690" s="113">
        <f t="shared" si="91"/>
        <v>674</v>
      </c>
      <c r="D690" s="133" t="str">
        <f t="shared" si="92"/>
        <v>Картридж</v>
      </c>
      <c r="E690" s="115" t="str">
        <f t="shared" si="92"/>
        <v xml:space="preserve">Национальный режим не предоставляется – ограничение</v>
      </c>
      <c r="F690" s="113" t="str">
        <f t="shared" si="92"/>
        <v>26.20.40.190</v>
      </c>
      <c r="G690" s="116" t="str">
        <f t="shared" si="92"/>
        <v>шт.</v>
      </c>
      <c r="H690" s="117">
        <f t="shared" si="92"/>
        <v>5</v>
      </c>
      <c r="I690" s="118" t="s">
        <v>27</v>
      </c>
      <c r="J690" s="118" t="s">
        <v>27</v>
      </c>
      <c r="K690" s="119" t="s">
        <v>27</v>
      </c>
      <c r="L690" s="119"/>
      <c r="M690" s="120">
        <v>0</v>
      </c>
      <c r="N690" s="121">
        <f t="shared" si="97"/>
        <v>0</v>
      </c>
      <c r="O690" s="122"/>
      <c r="P690" s="132"/>
      <c r="Q690" s="132"/>
      <c r="R690" s="123">
        <f t="shared" si="99"/>
        <v>674</v>
      </c>
      <c r="S690" s="124" t="s">
        <v>28</v>
      </c>
      <c r="T690" s="125" t="s">
        <v>29</v>
      </c>
      <c r="U690" s="126" t="s">
        <v>30</v>
      </c>
      <c r="V690" s="127" t="s">
        <v>31</v>
      </c>
      <c r="W690" s="128">
        <v>5</v>
      </c>
      <c r="X690" s="129" t="s">
        <v>32</v>
      </c>
      <c r="Y690" s="130">
        <v>1240</v>
      </c>
      <c r="Z690" s="131">
        <f t="shared" si="98"/>
        <v>6200</v>
      </c>
    </row>
    <row r="691" s="10" customFormat="1" ht="24" customHeight="1">
      <c r="A691" s="87"/>
      <c r="B691" s="88"/>
      <c r="C691" s="101" t="str">
        <f>S691</f>
        <v xml:space="preserve">Прочие материалы на эксплуатацию</v>
      </c>
      <c r="D691" s="102" t="str">
        <f t="shared" si="92"/>
        <v xml:space="preserve">Прочие материалы на эксплуатацию</v>
      </c>
      <c r="E691" s="102">
        <f t="shared" ref="E690:E699" si="100">T691</f>
        <v>0</v>
      </c>
      <c r="F691" s="102">
        <f t="shared" ref="F690:F699" si="101">U691</f>
        <v>0</v>
      </c>
      <c r="G691" s="102">
        <f t="shared" ref="G690:G699" si="102">V691</f>
        <v>0</v>
      </c>
      <c r="H691" s="102">
        <f t="shared" ref="H690:H699" si="103">W691</f>
        <v>0</v>
      </c>
      <c r="I691" s="102" t="s">
        <v>27</v>
      </c>
      <c r="J691" s="102" t="s">
        <v>27</v>
      </c>
      <c r="K691" s="102" t="s">
        <v>27</v>
      </c>
      <c r="L691" s="102"/>
      <c r="M691" s="102">
        <v>707</v>
      </c>
      <c r="N691" s="103">
        <f t="shared" si="97"/>
        <v>0</v>
      </c>
      <c r="O691" s="92"/>
      <c r="P691" s="93"/>
      <c r="Q691" s="93"/>
      <c r="R691" s="104"/>
      <c r="S691" s="137" t="s">
        <v>70</v>
      </c>
      <c r="T691" s="106"/>
      <c r="U691" s="107"/>
      <c r="V691" s="107"/>
      <c r="W691" s="108"/>
      <c r="X691" s="138"/>
      <c r="Y691" s="110"/>
      <c r="Z691" s="111"/>
      <c r="AA691" s="93"/>
      <c r="AB691" s="93"/>
      <c r="AC691" s="93"/>
      <c r="AD691" s="93"/>
      <c r="AE691" s="93"/>
      <c r="AF691" s="93"/>
      <c r="AG691" s="93"/>
      <c r="AH691" s="93"/>
      <c r="AI691" s="93"/>
      <c r="AJ691" s="93"/>
      <c r="AK691" s="93"/>
      <c r="AL691" s="93"/>
      <c r="AM691" s="93"/>
      <c r="AN691" s="93"/>
      <c r="AO691" s="93"/>
      <c r="AP691" s="93"/>
      <c r="AQ691" s="93"/>
      <c r="AR691" s="93"/>
      <c r="AS691" s="93"/>
      <c r="AT691" s="93"/>
      <c r="AU691" s="93"/>
      <c r="AV691" s="93"/>
      <c r="AW691" s="93"/>
      <c r="AX691" s="93"/>
      <c r="AY691" s="93"/>
      <c r="AZ691" s="93"/>
      <c r="BA691" s="93"/>
      <c r="BB691" s="93"/>
      <c r="BC691" s="93"/>
      <c r="BD691" s="93"/>
      <c r="BE691" s="93"/>
      <c r="BF691" s="93"/>
      <c r="BG691" s="93"/>
      <c r="BH691" s="93"/>
      <c r="BI691" s="93"/>
      <c r="BJ691" s="93"/>
      <c r="BK691" s="93"/>
      <c r="BL691" s="93"/>
      <c r="BM691" s="93"/>
      <c r="BN691" s="93"/>
      <c r="BO691" s="93"/>
      <c r="BP691" s="93"/>
      <c r="BQ691" s="93"/>
      <c r="BR691" s="93"/>
      <c r="BS691" s="93"/>
      <c r="BT691" s="93"/>
      <c r="BU691" s="93"/>
      <c r="BV691" s="93"/>
      <c r="BW691" s="93"/>
      <c r="BX691" s="93"/>
      <c r="BY691" s="93"/>
      <c r="BZ691" s="93"/>
      <c r="CA691" s="93"/>
      <c r="CB691" s="93"/>
      <c r="CC691" s="93"/>
      <c r="CD691" s="93"/>
      <c r="CE691" s="93"/>
      <c r="CF691" s="93"/>
      <c r="CG691" s="93"/>
      <c r="CH691" s="93"/>
      <c r="CI691" s="93"/>
      <c r="CJ691" s="93"/>
      <c r="CK691" s="93"/>
      <c r="CL691" s="93"/>
      <c r="CM691" s="93"/>
      <c r="CN691" s="93"/>
      <c r="CO691" s="93"/>
      <c r="CP691" s="93"/>
      <c r="CQ691" s="93"/>
      <c r="CR691" s="93"/>
      <c r="CS691" s="93"/>
      <c r="CT691" s="93"/>
      <c r="CU691" s="93"/>
      <c r="CV691" s="93"/>
      <c r="CW691" s="93"/>
      <c r="CX691" s="93"/>
      <c r="CY691" s="93"/>
      <c r="CZ691" s="93"/>
      <c r="DA691" s="93"/>
      <c r="DB691" s="93"/>
      <c r="DC691" s="93"/>
      <c r="DD691" s="93"/>
      <c r="DE691" s="93"/>
      <c r="DF691" s="93"/>
      <c r="DG691" s="93"/>
      <c r="DH691" s="93"/>
      <c r="DI691" s="93"/>
      <c r="DJ691" s="93"/>
      <c r="DK691" s="93"/>
      <c r="DL691" s="93"/>
      <c r="DM691" s="93"/>
      <c r="DN691" s="93"/>
      <c r="DO691" s="93"/>
      <c r="DP691" s="93"/>
      <c r="DQ691" s="93"/>
      <c r="DR691" s="93"/>
      <c r="DS691" s="93"/>
      <c r="DT691" s="93"/>
      <c r="DU691" s="93"/>
      <c r="DV691" s="93"/>
      <c r="DW691" s="93"/>
      <c r="DX691" s="93"/>
      <c r="DY691" s="93"/>
      <c r="DZ691" s="93"/>
      <c r="EA691" s="93"/>
      <c r="EB691" s="93"/>
      <c r="EC691" s="93"/>
      <c r="ED691" s="93"/>
      <c r="EE691" s="93"/>
      <c r="EF691" s="93"/>
      <c r="EG691" s="93"/>
      <c r="EH691" s="93"/>
      <c r="EI691" s="93"/>
      <c r="EJ691" s="93"/>
      <c r="EK691" s="93"/>
      <c r="EL691" s="93"/>
      <c r="EM691" s="93"/>
      <c r="EN691" s="93"/>
      <c r="EO691" s="93"/>
      <c r="EP691" s="93"/>
      <c r="EQ691" s="93"/>
      <c r="ER691" s="93"/>
      <c r="ES691" s="93"/>
      <c r="ET691" s="93"/>
      <c r="EU691" s="93"/>
      <c r="EV691" s="93"/>
      <c r="EW691" s="93"/>
      <c r="EX691" s="93"/>
      <c r="EY691" s="93"/>
      <c r="EZ691" s="93"/>
      <c r="FA691" s="93"/>
      <c r="FB691" s="93"/>
      <c r="FC691" s="93"/>
      <c r="FD691" s="93"/>
      <c r="FE691" s="93"/>
      <c r="FF691" s="93"/>
      <c r="FG691" s="93"/>
      <c r="FH691" s="93"/>
      <c r="FI691" s="93"/>
      <c r="FJ691" s="93"/>
      <c r="FK691" s="93"/>
      <c r="FL691" s="93"/>
      <c r="FM691" s="93"/>
      <c r="FN691" s="93"/>
      <c r="FO691" s="93"/>
      <c r="FP691" s="93"/>
      <c r="FQ691" s="93"/>
      <c r="FR691" s="93"/>
      <c r="FS691" s="93"/>
      <c r="FT691" s="93"/>
      <c r="FU691" s="93"/>
      <c r="FV691" s="93"/>
      <c r="FW691" s="93"/>
      <c r="FX691" s="93"/>
      <c r="FY691" s="93"/>
      <c r="FZ691" s="93"/>
      <c r="GA691" s="93"/>
      <c r="GB691" s="93"/>
      <c r="GC691" s="93"/>
      <c r="GD691" s="93"/>
      <c r="GE691" s="93"/>
      <c r="GF691" s="93"/>
      <c r="GG691" s="93"/>
      <c r="GH691" s="93"/>
      <c r="GI691" s="93"/>
      <c r="GJ691" s="93"/>
      <c r="GK691" s="93"/>
      <c r="GL691" s="93"/>
      <c r="GM691" s="93"/>
      <c r="GN691" s="93"/>
      <c r="GO691" s="93"/>
      <c r="GP691" s="93"/>
      <c r="GQ691" s="93"/>
      <c r="GR691" s="93"/>
      <c r="GS691" s="93"/>
      <c r="GT691" s="93"/>
      <c r="GU691" s="93"/>
      <c r="GV691" s="93"/>
      <c r="GW691" s="93"/>
      <c r="GX691" s="93"/>
      <c r="GY691" s="93"/>
      <c r="GZ691" s="93"/>
      <c r="HA691" s="93"/>
      <c r="HB691" s="93"/>
      <c r="HC691" s="93"/>
      <c r="HD691" s="93"/>
      <c r="HE691" s="93"/>
      <c r="HF691" s="93"/>
      <c r="HG691" s="93"/>
      <c r="HH691" s="93"/>
      <c r="HI691" s="93"/>
      <c r="HJ691" s="93"/>
      <c r="HK691" s="93"/>
      <c r="HL691" s="93"/>
      <c r="HM691" s="93"/>
      <c r="HN691" s="93"/>
      <c r="HO691" s="93"/>
      <c r="HP691" s="93"/>
      <c r="HQ691" s="93"/>
      <c r="HR691" s="93"/>
      <c r="HS691" s="93"/>
      <c r="HT691" s="93"/>
      <c r="HU691" s="93"/>
      <c r="HV691" s="93"/>
      <c r="HW691" s="93"/>
      <c r="HX691" s="93"/>
      <c r="HY691" s="93"/>
      <c r="HZ691" s="93"/>
      <c r="IA691" s="93"/>
      <c r="IB691" s="93"/>
      <c r="IC691" s="93"/>
      <c r="ID691" s="93"/>
      <c r="IE691" s="93"/>
      <c r="IF691" s="93"/>
      <c r="IG691" s="93"/>
      <c r="IH691" s="93"/>
      <c r="II691" s="93"/>
      <c r="IJ691" s="93"/>
      <c r="IK691" s="93"/>
      <c r="IL691" s="93"/>
      <c r="IM691" s="93"/>
      <c r="IN691" s="93"/>
      <c r="IO691" s="93"/>
      <c r="IP691" s="93"/>
      <c r="IQ691" s="93"/>
      <c r="IR691" s="93"/>
      <c r="IS691" s="93"/>
      <c r="IT691" s="93"/>
      <c r="IU691" s="93"/>
      <c r="IV691" s="93"/>
      <c r="IW691" s="93"/>
      <c r="IX691" s="93"/>
      <c r="IY691" s="93"/>
      <c r="IZ691" s="93"/>
      <c r="JA691" s="93"/>
      <c r="JB691" s="93"/>
      <c r="JC691" s="93"/>
      <c r="JD691" s="93"/>
      <c r="JE691" s="93"/>
      <c r="JF691" s="93"/>
      <c r="JG691" s="93"/>
      <c r="JH691" s="93"/>
      <c r="JI691" s="93"/>
      <c r="JJ691" s="93"/>
      <c r="JK691" s="93"/>
      <c r="JL691" s="93"/>
      <c r="JM691" s="93"/>
      <c r="JN691" s="93"/>
      <c r="JO691" s="93"/>
      <c r="JP691" s="93"/>
      <c r="JQ691" s="93"/>
      <c r="JR691" s="93"/>
      <c r="JS691" s="93"/>
      <c r="JT691" s="93"/>
      <c r="JU691" s="93"/>
      <c r="JV691" s="93"/>
      <c r="JW691" s="93"/>
      <c r="JX691" s="93"/>
      <c r="JY691" s="93"/>
      <c r="JZ691" s="93"/>
      <c r="KA691" s="93"/>
      <c r="KB691" s="93"/>
      <c r="KC691" s="93"/>
      <c r="KD691" s="93"/>
      <c r="KE691" s="93"/>
      <c r="KF691" s="93"/>
      <c r="KG691" s="93"/>
      <c r="KH691" s="93"/>
      <c r="KI691" s="93"/>
      <c r="KJ691" s="93"/>
      <c r="KK691" s="93"/>
      <c r="KL691" s="93"/>
      <c r="KM691" s="93"/>
      <c r="KN691" s="93"/>
      <c r="KO691" s="93"/>
      <c r="KP691" s="93"/>
      <c r="KQ691" s="93"/>
      <c r="KR691" s="93"/>
      <c r="KS691" s="93"/>
      <c r="KT691" s="93"/>
      <c r="KU691" s="93"/>
      <c r="KV691" s="93"/>
      <c r="KW691" s="93"/>
      <c r="KX691" s="93"/>
      <c r="KY691" s="93"/>
      <c r="KZ691" s="93"/>
      <c r="LA691" s="93"/>
      <c r="LB691" s="93"/>
      <c r="LC691" s="93"/>
      <c r="LD691" s="93"/>
      <c r="LE691" s="93"/>
      <c r="LF691" s="93"/>
      <c r="LG691" s="93"/>
      <c r="LH691" s="93"/>
      <c r="LI691" s="93"/>
      <c r="LJ691" s="93"/>
      <c r="LK691" s="93"/>
      <c r="LL691" s="93"/>
      <c r="LM691" s="93"/>
      <c r="LN691" s="93"/>
      <c r="LO691" s="93"/>
      <c r="LP691" s="93"/>
      <c r="LQ691" s="93"/>
      <c r="LR691" s="93"/>
      <c r="LS691" s="93"/>
      <c r="LT691" s="93"/>
      <c r="LU691" s="93"/>
      <c r="LV691" s="93"/>
      <c r="LW691" s="93"/>
      <c r="LX691" s="93"/>
      <c r="LY691" s="93"/>
      <c r="LZ691" s="93"/>
      <c r="MA691" s="93"/>
      <c r="MB691" s="93"/>
      <c r="MC691" s="93"/>
      <c r="MD691" s="93"/>
      <c r="ME691" s="93"/>
      <c r="MF691" s="93"/>
      <c r="MG691" s="93"/>
      <c r="MH691" s="93"/>
      <c r="MI691" s="93"/>
      <c r="MJ691" s="93"/>
      <c r="MK691" s="93"/>
      <c r="ML691" s="93"/>
      <c r="MM691" s="93"/>
      <c r="MN691" s="93"/>
      <c r="MO691" s="93"/>
      <c r="MP691" s="93"/>
      <c r="MQ691" s="93"/>
      <c r="MR691" s="93"/>
      <c r="MS691" s="93"/>
      <c r="MT691" s="93"/>
      <c r="MU691" s="93"/>
      <c r="MV691" s="93"/>
      <c r="MW691" s="93"/>
      <c r="MX691" s="93"/>
      <c r="MY691" s="93"/>
      <c r="MZ691" s="93"/>
      <c r="NA691" s="93"/>
      <c r="NB691" s="93"/>
      <c r="NC691" s="93"/>
      <c r="ND691" s="93"/>
      <c r="NE691" s="93"/>
      <c r="NF691" s="93"/>
      <c r="NG691" s="93"/>
      <c r="NH691" s="93"/>
      <c r="NI691" s="93"/>
      <c r="NJ691" s="93"/>
      <c r="NK691" s="93"/>
      <c r="NL691" s="93"/>
      <c r="NM691" s="93"/>
      <c r="NN691" s="93"/>
      <c r="NO691" s="93"/>
      <c r="NP691" s="93"/>
      <c r="NQ691" s="93"/>
      <c r="NR691" s="93"/>
      <c r="NS691" s="93"/>
      <c r="NT691" s="93"/>
      <c r="NU691" s="93"/>
      <c r="NV691" s="93"/>
      <c r="NW691" s="93"/>
      <c r="NX691" s="93"/>
      <c r="NY691" s="93"/>
      <c r="NZ691" s="93"/>
      <c r="OA691" s="93"/>
      <c r="OB691" s="93"/>
      <c r="OC691" s="93"/>
      <c r="OD691" s="93"/>
      <c r="OE691" s="93"/>
      <c r="OF691" s="93"/>
      <c r="OG691" s="93"/>
      <c r="OH691" s="93"/>
      <c r="OI691" s="93"/>
      <c r="OJ691" s="93"/>
      <c r="OK691" s="93"/>
      <c r="OL691" s="93"/>
      <c r="OM691" s="93"/>
      <c r="ON691" s="93"/>
      <c r="OO691" s="93"/>
      <c r="OP691" s="93"/>
      <c r="OQ691" s="93"/>
      <c r="OR691" s="93"/>
      <c r="OS691" s="93"/>
      <c r="OT691" s="93"/>
      <c r="OU691" s="93"/>
      <c r="OV691" s="93"/>
      <c r="OW691" s="93"/>
      <c r="OX691" s="93"/>
      <c r="OY691" s="93"/>
      <c r="OZ691" s="93"/>
      <c r="PA691" s="93"/>
      <c r="PB691" s="93"/>
      <c r="PC691" s="93"/>
      <c r="PD691" s="93"/>
      <c r="PE691" s="93"/>
      <c r="PF691" s="93"/>
      <c r="PG691" s="93"/>
      <c r="PH691" s="93"/>
      <c r="PI691" s="93"/>
      <c r="PJ691" s="93"/>
      <c r="PK691" s="93"/>
      <c r="PL691" s="93"/>
      <c r="PM691" s="93"/>
      <c r="PN691" s="93"/>
      <c r="PO691" s="93"/>
      <c r="PP691" s="93"/>
      <c r="PQ691" s="93"/>
      <c r="PR691" s="93"/>
      <c r="PS691" s="93"/>
      <c r="PT691" s="93"/>
      <c r="PU691" s="93"/>
      <c r="PV691" s="93"/>
      <c r="PW691" s="93"/>
      <c r="PX691" s="93"/>
      <c r="PY691" s="93"/>
      <c r="PZ691" s="93"/>
      <c r="QA691" s="93"/>
      <c r="QB691" s="93"/>
      <c r="QC691" s="93"/>
      <c r="QD691" s="93"/>
      <c r="QE691" s="93"/>
      <c r="QF691" s="93"/>
      <c r="QG691" s="93"/>
      <c r="QH691" s="93"/>
      <c r="QI691" s="93"/>
      <c r="QJ691" s="93"/>
      <c r="QK691" s="93"/>
      <c r="QL691" s="93"/>
      <c r="QM691" s="93"/>
      <c r="QN691" s="93"/>
      <c r="QO691" s="93"/>
      <c r="QP691" s="93"/>
      <c r="QQ691" s="93"/>
      <c r="QR691" s="93"/>
      <c r="QS691" s="93"/>
      <c r="QT691" s="93"/>
      <c r="QU691" s="93"/>
      <c r="QV691" s="93"/>
      <c r="QW691" s="93"/>
      <c r="QX691" s="93"/>
      <c r="QY691" s="93"/>
      <c r="QZ691" s="93"/>
      <c r="RA691" s="93"/>
      <c r="RB691" s="93"/>
      <c r="RC691" s="93"/>
      <c r="RD691" s="93"/>
      <c r="RE691" s="93"/>
      <c r="RF691" s="93"/>
      <c r="RG691" s="93"/>
      <c r="RH691" s="93"/>
      <c r="RI691" s="93"/>
      <c r="RJ691" s="93"/>
      <c r="RK691" s="93"/>
      <c r="RL691" s="93"/>
      <c r="RM691" s="93"/>
      <c r="RN691" s="93"/>
      <c r="RO691" s="93"/>
      <c r="RP691" s="93"/>
      <c r="RQ691" s="93"/>
      <c r="RR691" s="93"/>
      <c r="RS691" s="93"/>
      <c r="RT691" s="93"/>
      <c r="RU691" s="93"/>
      <c r="RV691" s="93"/>
      <c r="RW691" s="93"/>
      <c r="RX691" s="93"/>
      <c r="RY691" s="93"/>
      <c r="RZ691" s="93"/>
      <c r="SA691" s="93"/>
      <c r="SB691" s="93"/>
      <c r="SC691" s="93"/>
      <c r="SD691" s="93"/>
      <c r="SE691" s="93"/>
      <c r="SF691" s="93"/>
      <c r="SG691" s="93"/>
      <c r="SH691" s="93"/>
      <c r="SI691" s="93"/>
      <c r="SJ691" s="93"/>
      <c r="SK691" s="93"/>
      <c r="SL691" s="93"/>
      <c r="SM691" s="93"/>
      <c r="SN691" s="93"/>
      <c r="SO691" s="93"/>
      <c r="SP691" s="93"/>
      <c r="SQ691" s="93"/>
      <c r="SR691" s="93"/>
      <c r="SS691" s="93"/>
      <c r="ST691" s="93"/>
      <c r="SU691" s="93"/>
      <c r="SV691" s="93"/>
      <c r="SW691" s="93"/>
      <c r="SX691" s="93"/>
      <c r="SY691" s="93"/>
      <c r="SZ691" s="93"/>
      <c r="TA691" s="93"/>
      <c r="TB691" s="93"/>
      <c r="TC691" s="93"/>
      <c r="TD691" s="93"/>
      <c r="TE691" s="93"/>
      <c r="TF691" s="93"/>
      <c r="TG691" s="93"/>
      <c r="TH691" s="93"/>
      <c r="TI691" s="93"/>
      <c r="TJ691" s="93"/>
      <c r="TK691" s="93"/>
      <c r="TL691" s="93"/>
      <c r="TM691" s="93"/>
      <c r="TN691" s="93"/>
      <c r="TO691" s="93"/>
      <c r="TP691" s="93"/>
      <c r="TQ691" s="93"/>
      <c r="TR691" s="93"/>
      <c r="TS691" s="93"/>
      <c r="TT691" s="93"/>
      <c r="TU691" s="93"/>
      <c r="TV691" s="93"/>
      <c r="TW691" s="93"/>
      <c r="TX691" s="93"/>
      <c r="TY691" s="93"/>
      <c r="TZ691" s="93"/>
      <c r="UA691" s="93"/>
      <c r="UB691" s="93"/>
      <c r="UC691" s="93"/>
      <c r="UD691" s="93"/>
      <c r="UE691" s="93"/>
      <c r="UF691" s="93"/>
      <c r="UG691" s="93"/>
      <c r="UH691" s="93"/>
      <c r="UI691" s="93"/>
      <c r="UJ691" s="93"/>
      <c r="UK691" s="93"/>
      <c r="UL691" s="93"/>
      <c r="UM691" s="93"/>
      <c r="UN691" s="93"/>
      <c r="UO691" s="93"/>
      <c r="UP691" s="93"/>
      <c r="UQ691" s="93"/>
      <c r="UR691" s="93"/>
      <c r="US691" s="93"/>
      <c r="UT691" s="93"/>
      <c r="UU691" s="93"/>
      <c r="UV691" s="93"/>
      <c r="UW691" s="93"/>
      <c r="UX691" s="93"/>
      <c r="UY691" s="93"/>
      <c r="UZ691" s="93"/>
      <c r="VA691" s="93"/>
      <c r="VB691" s="93"/>
      <c r="VC691" s="93"/>
      <c r="VD691" s="93"/>
      <c r="VE691" s="93"/>
      <c r="VF691" s="93"/>
      <c r="VG691" s="93"/>
      <c r="VH691" s="93"/>
      <c r="VI691" s="93"/>
      <c r="VJ691" s="93"/>
      <c r="VK691" s="93"/>
      <c r="VL691" s="93"/>
      <c r="VM691" s="93"/>
      <c r="VN691" s="93"/>
      <c r="VO691" s="93"/>
      <c r="VP691" s="93"/>
      <c r="VQ691" s="93"/>
      <c r="VR691" s="93"/>
      <c r="VS691" s="93"/>
      <c r="VT691" s="93"/>
      <c r="VU691" s="93"/>
      <c r="VV691" s="93"/>
      <c r="VW691" s="93"/>
      <c r="VX691" s="93"/>
      <c r="VY691" s="93"/>
      <c r="VZ691" s="93"/>
      <c r="WA691" s="93"/>
      <c r="WB691" s="93"/>
      <c r="WC691" s="93"/>
      <c r="WD691" s="93"/>
      <c r="WE691" s="93"/>
      <c r="WF691" s="93"/>
      <c r="WG691" s="93"/>
      <c r="WH691" s="93"/>
      <c r="WI691" s="93"/>
      <c r="WJ691" s="93"/>
      <c r="WK691" s="93"/>
      <c r="WL691" s="93"/>
      <c r="WM691" s="93"/>
      <c r="WN691" s="93"/>
      <c r="WO691" s="93"/>
      <c r="WP691" s="93"/>
      <c r="WQ691" s="93"/>
      <c r="WR691" s="93"/>
      <c r="WS691" s="93"/>
      <c r="WT691" s="93"/>
      <c r="WU691" s="93"/>
      <c r="WV691" s="93"/>
      <c r="WW691" s="93"/>
      <c r="WX691" s="93"/>
      <c r="WY691" s="93"/>
      <c r="WZ691" s="93"/>
      <c r="XA691" s="93"/>
      <c r="XB691" s="93"/>
      <c r="XC691" s="93"/>
      <c r="XD691" s="93"/>
      <c r="XE691" s="93"/>
      <c r="XF691" s="93"/>
      <c r="XG691" s="93"/>
      <c r="XH691" s="93"/>
      <c r="XI691" s="93"/>
      <c r="XJ691" s="93"/>
      <c r="XK691" s="93"/>
      <c r="XL691" s="93"/>
      <c r="XM691" s="93"/>
      <c r="XN691" s="93"/>
      <c r="XO691" s="93"/>
      <c r="XP691" s="93"/>
      <c r="XQ691" s="93"/>
      <c r="XR691" s="93"/>
      <c r="XS691" s="93"/>
      <c r="XT691" s="93"/>
      <c r="XU691" s="93"/>
      <c r="XV691" s="93"/>
      <c r="XW691" s="93"/>
      <c r="XX691" s="93"/>
      <c r="XY691" s="93"/>
      <c r="XZ691" s="93"/>
      <c r="YA691" s="93"/>
      <c r="YB691" s="93"/>
      <c r="YC691" s="93"/>
      <c r="YD691" s="93"/>
      <c r="YE691" s="93"/>
      <c r="YF691" s="93"/>
      <c r="YG691" s="93"/>
      <c r="YH691" s="93"/>
      <c r="YI691" s="93"/>
      <c r="YJ691" s="93"/>
      <c r="YK691" s="93"/>
      <c r="YL691" s="93"/>
      <c r="YM691" s="93"/>
      <c r="YN691" s="93"/>
      <c r="YO691" s="93"/>
      <c r="YP691" s="93"/>
      <c r="YQ691" s="93"/>
      <c r="YR691" s="93"/>
      <c r="YS691" s="93"/>
      <c r="YT691" s="93"/>
      <c r="YU691" s="93"/>
      <c r="YV691" s="93"/>
      <c r="YW691" s="93"/>
      <c r="YX691" s="93"/>
      <c r="YY691" s="93"/>
      <c r="YZ691" s="93"/>
      <c r="ZA691" s="93"/>
      <c r="ZB691" s="93"/>
      <c r="ZC691" s="93"/>
      <c r="ZD691" s="93"/>
      <c r="ZE691" s="93"/>
      <c r="ZF691" s="93"/>
      <c r="ZG691" s="93"/>
      <c r="ZH691" s="93"/>
      <c r="ZI691" s="93"/>
      <c r="ZJ691" s="93"/>
      <c r="ZK691" s="93"/>
      <c r="ZL691" s="93"/>
      <c r="ZM691" s="93"/>
      <c r="ZN691" s="93"/>
      <c r="ZO691" s="93"/>
      <c r="ZP691" s="93"/>
      <c r="ZQ691" s="93"/>
      <c r="ZR691" s="93"/>
      <c r="ZS691" s="93"/>
      <c r="ZT691" s="93"/>
      <c r="ZU691" s="93"/>
      <c r="ZV691" s="93"/>
      <c r="ZW691" s="93"/>
      <c r="ZX691" s="93"/>
      <c r="ZY691" s="93"/>
      <c r="ZZ691" s="93"/>
      <c r="AAA691" s="93"/>
      <c r="AAB691" s="93"/>
      <c r="AAC691" s="93"/>
      <c r="AAD691" s="93"/>
      <c r="AAE691" s="93"/>
      <c r="AAF691" s="93"/>
      <c r="AAG691" s="93"/>
      <c r="AAH691" s="93"/>
      <c r="AAI691" s="93"/>
      <c r="AAJ691" s="93"/>
      <c r="AAK691" s="93"/>
      <c r="AAL691" s="93"/>
      <c r="AAM691" s="93"/>
      <c r="AAN691" s="93"/>
      <c r="AAO691" s="93"/>
      <c r="AAP691" s="93"/>
      <c r="AAQ691" s="93"/>
      <c r="AAR691" s="93"/>
      <c r="AAS691" s="93"/>
      <c r="AAT691" s="93"/>
      <c r="AAU691" s="93"/>
      <c r="AAV691" s="93"/>
      <c r="AAW691" s="93"/>
      <c r="AAX691" s="93"/>
      <c r="AAY691" s="93"/>
      <c r="AAZ691" s="93"/>
      <c r="ABA691" s="93"/>
      <c r="ABB691" s="93"/>
      <c r="ABC691" s="93"/>
      <c r="ABD691" s="93"/>
      <c r="ABE691" s="93"/>
      <c r="ABF691" s="93"/>
      <c r="ABG691" s="93"/>
      <c r="ABH691" s="93"/>
      <c r="ABI691" s="93"/>
      <c r="ABJ691" s="93"/>
      <c r="ABK691" s="93"/>
      <c r="ABL691" s="93"/>
      <c r="ABM691" s="93"/>
      <c r="ABN691" s="93"/>
      <c r="ABO691" s="93"/>
      <c r="ABP691" s="93"/>
      <c r="ABQ691" s="93"/>
      <c r="ABR691" s="93"/>
      <c r="ABS691" s="93"/>
      <c r="ABT691" s="93"/>
      <c r="ABU691" s="93"/>
      <c r="ABV691" s="93"/>
      <c r="ABW691" s="93"/>
      <c r="ABX691" s="93"/>
      <c r="ABY691" s="93"/>
      <c r="ABZ691" s="93"/>
      <c r="ACA691" s="93"/>
      <c r="ACB691" s="93"/>
      <c r="ACC691" s="93"/>
      <c r="ACD691" s="93"/>
      <c r="ACE691" s="93"/>
      <c r="ACF691" s="93"/>
      <c r="ACG691" s="93"/>
      <c r="ACH691" s="93"/>
      <c r="ACI691" s="93"/>
      <c r="ACJ691" s="93"/>
      <c r="ACK691" s="93"/>
      <c r="ACL691" s="93"/>
      <c r="ACM691" s="93"/>
      <c r="ACN691" s="93"/>
      <c r="ACO691" s="93"/>
      <c r="ACP691" s="93"/>
      <c r="ACQ691" s="93"/>
      <c r="ACR691" s="93"/>
      <c r="ACS691" s="93"/>
      <c r="ACT691" s="93"/>
      <c r="ACU691" s="93"/>
      <c r="ACV691" s="93"/>
      <c r="ACW691" s="93"/>
      <c r="ACX691" s="93"/>
      <c r="ACY691" s="93"/>
      <c r="ACZ691" s="93"/>
      <c r="ADA691" s="93"/>
      <c r="ADB691" s="93"/>
      <c r="ADC691" s="93"/>
      <c r="ADD691" s="93"/>
      <c r="ADE691" s="93"/>
      <c r="ADF691" s="93"/>
      <c r="ADG691" s="93"/>
      <c r="ADH691" s="93"/>
      <c r="ADI691" s="93"/>
      <c r="ADJ691" s="93"/>
      <c r="ADK691" s="93"/>
      <c r="ADL691" s="93"/>
      <c r="ADM691" s="93"/>
      <c r="ADN691" s="93"/>
      <c r="ADO691" s="93"/>
      <c r="ADP691" s="93"/>
      <c r="ADQ691" s="93"/>
      <c r="ADR691" s="93"/>
      <c r="ADS691" s="93"/>
      <c r="ADT691" s="93"/>
      <c r="ADU691" s="93"/>
      <c r="ADV691" s="93"/>
      <c r="ADW691" s="93"/>
      <c r="ADX691" s="93"/>
      <c r="ADY691" s="93"/>
      <c r="ADZ691" s="93"/>
      <c r="AEA691" s="93"/>
      <c r="AEB691" s="93"/>
      <c r="AEC691" s="93"/>
      <c r="AED691" s="93"/>
      <c r="AEE691" s="93"/>
      <c r="AEF691" s="93"/>
      <c r="AEG691" s="93"/>
      <c r="AEH691" s="93"/>
      <c r="AEI691" s="93"/>
      <c r="AEJ691" s="93"/>
      <c r="AEK691" s="93"/>
      <c r="AEL691" s="93"/>
      <c r="AEM691" s="93"/>
      <c r="AEN691" s="93"/>
      <c r="AEO691" s="93"/>
      <c r="AEP691" s="93"/>
      <c r="AEQ691" s="93"/>
      <c r="AER691" s="93"/>
      <c r="AES691" s="93"/>
      <c r="AET691" s="93"/>
      <c r="AEU691" s="93"/>
      <c r="AEV691" s="93"/>
      <c r="AEW691" s="93"/>
      <c r="AEX691" s="93"/>
      <c r="AEY691" s="93"/>
      <c r="AEZ691" s="93"/>
      <c r="AFA691" s="93"/>
      <c r="AFB691" s="93"/>
      <c r="AFC691" s="93"/>
      <c r="AFD691" s="93"/>
      <c r="AFE691" s="93"/>
      <c r="AFF691" s="93"/>
      <c r="AFG691" s="93"/>
      <c r="AFH691" s="93"/>
      <c r="AFI691" s="93"/>
      <c r="AFJ691" s="93"/>
      <c r="AFK691" s="93"/>
      <c r="AFL691" s="93"/>
      <c r="AFM691" s="93"/>
      <c r="AFN691" s="93"/>
      <c r="AFO691" s="93"/>
      <c r="AFP691" s="93"/>
      <c r="AFQ691" s="93"/>
      <c r="AFR691" s="93"/>
      <c r="AFS691" s="93"/>
      <c r="AFT691" s="93"/>
      <c r="AFU691" s="93"/>
      <c r="AFV691" s="93"/>
      <c r="AFW691" s="93"/>
      <c r="AFX691" s="93"/>
      <c r="AFY691" s="93"/>
      <c r="AFZ691" s="93"/>
      <c r="AGA691" s="93"/>
      <c r="AGB691" s="93"/>
      <c r="AGC691" s="93"/>
      <c r="AGD691" s="93"/>
      <c r="AGE691" s="93"/>
      <c r="AGF691" s="93"/>
      <c r="AGG691" s="93"/>
      <c r="AGH691" s="93"/>
      <c r="AGI691" s="93"/>
      <c r="AGJ691" s="93"/>
      <c r="AGK691" s="93"/>
      <c r="AGL691" s="93"/>
      <c r="AGM691" s="93"/>
      <c r="AGN691" s="93"/>
      <c r="AGO691" s="93"/>
      <c r="AGP691" s="93"/>
      <c r="AGQ691" s="93"/>
      <c r="AGR691" s="93"/>
      <c r="AGS691" s="93"/>
      <c r="AGT691" s="93"/>
      <c r="AGU691" s="93"/>
      <c r="AGV691" s="93"/>
      <c r="AGW691" s="93"/>
      <c r="AGX691" s="93"/>
      <c r="AGY691" s="93"/>
      <c r="AGZ691" s="93"/>
      <c r="AHA691" s="93"/>
      <c r="AHB691" s="93"/>
      <c r="AHC691" s="93"/>
      <c r="AHD691" s="93"/>
      <c r="AHE691" s="93"/>
      <c r="AHF691" s="93"/>
      <c r="AHG691" s="93"/>
      <c r="AHH691" s="93"/>
      <c r="AHI691" s="93"/>
      <c r="AHJ691" s="93"/>
      <c r="AHK691" s="93"/>
      <c r="AHL691" s="93"/>
      <c r="AHM691" s="93"/>
      <c r="AHN691" s="93"/>
      <c r="AHO691" s="93"/>
      <c r="AHP691" s="93"/>
      <c r="AHQ691" s="93"/>
      <c r="AHR691" s="93"/>
      <c r="AHS691" s="93"/>
      <c r="AHT691" s="93"/>
      <c r="AHU691" s="93"/>
      <c r="AHV691" s="93"/>
      <c r="AHW691" s="93"/>
      <c r="AHX691" s="93"/>
      <c r="AHY691" s="93"/>
      <c r="AHZ691" s="93"/>
      <c r="AIA691" s="93"/>
      <c r="AIB691" s="93"/>
      <c r="AIC691" s="93"/>
      <c r="AID691" s="93"/>
      <c r="AIE691" s="93"/>
      <c r="AIF691" s="93"/>
      <c r="AIG691" s="93"/>
      <c r="AIH691" s="93"/>
      <c r="AII691" s="93"/>
      <c r="AIJ691" s="93"/>
      <c r="AIK691" s="93"/>
      <c r="AIL691" s="93"/>
      <c r="AIM691" s="93"/>
      <c r="AIN691" s="93"/>
      <c r="AIO691" s="93"/>
      <c r="AIP691" s="93"/>
      <c r="AIQ691" s="93"/>
      <c r="AIR691" s="93"/>
      <c r="AIS691" s="93"/>
      <c r="AIT691" s="93"/>
      <c r="AIU691" s="93"/>
      <c r="AIV691" s="93"/>
      <c r="AIW691" s="93"/>
      <c r="AIX691" s="93"/>
      <c r="AIY691" s="93"/>
      <c r="AIZ691" s="93"/>
      <c r="AJA691" s="93"/>
      <c r="AJB691" s="93"/>
      <c r="AJC691" s="93"/>
      <c r="AJD691" s="93"/>
      <c r="AJE691" s="93"/>
      <c r="AJF691" s="93"/>
      <c r="AJG691" s="93"/>
      <c r="AJH691" s="93"/>
      <c r="AJI691" s="93"/>
      <c r="AJJ691" s="93"/>
      <c r="AJK691" s="93"/>
      <c r="AJL691" s="93"/>
      <c r="AJM691" s="93"/>
      <c r="AJN691" s="93"/>
      <c r="AJO691" s="93"/>
      <c r="AJP691" s="93"/>
      <c r="AJQ691" s="93"/>
      <c r="AJR691" s="93"/>
      <c r="AJS691" s="93"/>
      <c r="AJT691" s="93"/>
      <c r="AJU691" s="93"/>
      <c r="AJV691" s="93"/>
      <c r="AJW691" s="93"/>
      <c r="AJX691" s="93"/>
      <c r="AJY691" s="93"/>
      <c r="AJZ691" s="93"/>
      <c r="AKA691" s="93"/>
      <c r="AKB691" s="93"/>
      <c r="AKC691" s="93"/>
      <c r="AKD691" s="93"/>
      <c r="AKE691" s="93"/>
      <c r="AKF691" s="93"/>
      <c r="AKG691" s="93"/>
      <c r="AKH691" s="93"/>
      <c r="AKI691" s="93"/>
      <c r="AKJ691" s="93"/>
      <c r="AKK691" s="93"/>
      <c r="AKL691" s="93"/>
      <c r="AKM691" s="93"/>
      <c r="AKN691" s="93"/>
      <c r="AKO691" s="93"/>
      <c r="AKP691" s="93"/>
      <c r="AKQ691" s="93"/>
      <c r="AKR691" s="93"/>
      <c r="AKS691" s="93"/>
      <c r="AKT691" s="93"/>
      <c r="AKU691" s="93"/>
      <c r="AKV691" s="93"/>
      <c r="AKW691" s="93"/>
      <c r="AKX691" s="93"/>
      <c r="AKY691" s="93"/>
      <c r="AKZ691" s="93"/>
      <c r="ALA691" s="93"/>
      <c r="ALB691" s="93"/>
      <c r="ALC691" s="93"/>
      <c r="ALD691" s="93"/>
      <c r="ALE691" s="93"/>
      <c r="ALF691" s="93"/>
      <c r="ALG691" s="93"/>
      <c r="ALH691" s="93"/>
      <c r="ALI691" s="93"/>
      <c r="ALJ691" s="93"/>
      <c r="ALK691" s="93"/>
      <c r="ALL691" s="93"/>
      <c r="ALM691" s="93"/>
      <c r="ALN691" s="93"/>
      <c r="ALO691" s="93"/>
      <c r="ALP691" s="93"/>
      <c r="ALQ691" s="93"/>
      <c r="ALR691" s="93"/>
      <c r="ALS691" s="93"/>
      <c r="ALT691" s="93"/>
      <c r="ALU691" s="93"/>
      <c r="ALV691" s="93"/>
      <c r="ALW691" s="93"/>
      <c r="ALX691" s="93"/>
      <c r="ALY691" s="93"/>
      <c r="ALZ691" s="93"/>
      <c r="AMA691" s="93"/>
      <c r="AMB691" s="93"/>
      <c r="AMC691" s="93"/>
      <c r="AMD691" s="93"/>
      <c r="AME691" s="93"/>
      <c r="AMF691" s="93"/>
      <c r="AMG691" s="93"/>
      <c r="AMH691" s="93"/>
      <c r="AMI691" s="93"/>
      <c r="AMJ691" s="93"/>
      <c r="AMK691" s="93"/>
      <c r="AML691" s="93"/>
      <c r="AMM691" s="93"/>
      <c r="AMN691" s="93"/>
      <c r="AMO691" s="93"/>
      <c r="AMP691" s="93"/>
      <c r="AMQ691" s="93"/>
      <c r="AMR691" s="93"/>
      <c r="AMS691" s="93"/>
      <c r="AMT691" s="93"/>
      <c r="AMU691" s="93"/>
      <c r="AMV691" s="93"/>
      <c r="AMW691" s="93"/>
      <c r="AMX691" s="93"/>
      <c r="AMY691" s="93"/>
      <c r="AMZ691" s="93"/>
      <c r="ANA691" s="93"/>
      <c r="ANB691" s="93"/>
      <c r="ANC691" s="93"/>
      <c r="AND691" s="93"/>
      <c r="ANE691" s="93"/>
      <c r="ANF691" s="93"/>
      <c r="ANG691" s="93"/>
      <c r="ANH691" s="93"/>
      <c r="ANI691" s="93"/>
      <c r="ANJ691" s="93"/>
      <c r="ANK691" s="93"/>
      <c r="ANL691" s="93"/>
      <c r="ANM691" s="93"/>
      <c r="ANN691" s="93"/>
      <c r="ANO691" s="93"/>
      <c r="ANP691" s="93"/>
      <c r="ANQ691" s="93"/>
      <c r="ANR691" s="93"/>
      <c r="ANS691" s="93"/>
      <c r="ANT691" s="93"/>
      <c r="ANU691" s="93"/>
      <c r="ANV691" s="93"/>
      <c r="ANW691" s="93"/>
      <c r="ANX691" s="93"/>
      <c r="ANY691" s="93"/>
      <c r="ANZ691" s="93"/>
      <c r="AOA691" s="93"/>
      <c r="AOB691" s="93"/>
      <c r="AOC691" s="93"/>
      <c r="AOD691" s="93"/>
      <c r="AOE691" s="93"/>
      <c r="AOF691" s="93"/>
      <c r="AOG691" s="93"/>
      <c r="AOH691" s="93"/>
      <c r="AOI691" s="93"/>
      <c r="AOJ691" s="93"/>
      <c r="AOK691" s="93"/>
      <c r="AOL691" s="93"/>
      <c r="AOM691" s="93"/>
      <c r="AON691" s="93"/>
      <c r="AOO691" s="93"/>
      <c r="AOP691" s="93"/>
      <c r="AOQ691" s="93"/>
      <c r="AOR691" s="93"/>
      <c r="AOS691" s="93"/>
      <c r="AOT691" s="93"/>
      <c r="AOU691" s="93"/>
      <c r="AOV691" s="93"/>
      <c r="AOW691" s="93"/>
      <c r="AOX691" s="93"/>
      <c r="AOY691" s="93"/>
      <c r="AOZ691" s="93"/>
      <c r="APA691" s="93"/>
      <c r="APB691" s="93"/>
      <c r="APC691" s="93"/>
      <c r="APD691" s="93"/>
      <c r="APE691" s="93"/>
      <c r="APF691" s="93"/>
      <c r="APG691" s="93"/>
      <c r="APH691" s="93"/>
      <c r="API691" s="93"/>
      <c r="APJ691" s="93"/>
      <c r="APK691" s="93"/>
      <c r="APL691" s="93"/>
      <c r="APM691" s="93"/>
      <c r="APN691" s="93"/>
      <c r="APO691" s="93"/>
      <c r="APP691" s="93"/>
      <c r="APQ691" s="93"/>
      <c r="APR691" s="93"/>
      <c r="APS691" s="93"/>
      <c r="APT691" s="93"/>
      <c r="APU691" s="93"/>
      <c r="APV691" s="93"/>
      <c r="APW691" s="93"/>
      <c r="APX691" s="93"/>
      <c r="APY691" s="93"/>
      <c r="APZ691" s="93"/>
      <c r="AQA691" s="93"/>
      <c r="AQB691" s="93"/>
      <c r="AQC691" s="93"/>
      <c r="AQD691" s="93"/>
      <c r="AQE691" s="93"/>
      <c r="AQF691" s="93"/>
      <c r="AQG691" s="93"/>
      <c r="AQH691" s="93"/>
      <c r="AQI691" s="93"/>
      <c r="AQJ691" s="93"/>
      <c r="AQK691" s="93"/>
      <c r="AQL691" s="93"/>
      <c r="AQM691" s="93"/>
      <c r="AQN691" s="93"/>
      <c r="AQO691" s="93"/>
      <c r="AQP691" s="93"/>
      <c r="AQQ691" s="93"/>
      <c r="AQR691" s="93"/>
      <c r="AQS691" s="93"/>
      <c r="AQT691" s="93"/>
      <c r="AQU691" s="93"/>
      <c r="AQV691" s="93"/>
      <c r="AQW691" s="93"/>
      <c r="AQX691" s="93"/>
      <c r="AQY691" s="93"/>
      <c r="AQZ691" s="93"/>
      <c r="ARA691" s="93"/>
      <c r="ARB691" s="93"/>
      <c r="ARC691" s="93"/>
      <c r="ARD691" s="93"/>
      <c r="ARE691" s="93"/>
      <c r="ARF691" s="93"/>
      <c r="ARG691" s="93"/>
      <c r="ARH691" s="93"/>
      <c r="ARI691" s="93"/>
      <c r="ARJ691" s="93"/>
      <c r="ARK691" s="93"/>
      <c r="ARL691" s="93"/>
      <c r="ARM691" s="93"/>
      <c r="ARN691" s="93"/>
      <c r="ARO691" s="93"/>
      <c r="ARP691" s="93"/>
      <c r="ARQ691" s="93"/>
      <c r="ARR691" s="93"/>
      <c r="ARS691" s="93"/>
      <c r="ART691" s="93"/>
      <c r="ARU691" s="93"/>
      <c r="ARV691" s="93"/>
      <c r="ARW691" s="93"/>
      <c r="ARX691" s="93"/>
      <c r="ARY691" s="93"/>
      <c r="ARZ691" s="93"/>
      <c r="ASA691" s="93"/>
      <c r="ASB691" s="93"/>
      <c r="ASC691" s="93"/>
      <c r="ASD691" s="93"/>
      <c r="ASE691" s="93"/>
      <c r="ASF691" s="93"/>
      <c r="ASG691" s="93"/>
      <c r="ASH691" s="93"/>
      <c r="ASI691" s="93"/>
      <c r="ASJ691" s="93"/>
      <c r="ASK691" s="93"/>
      <c r="ASL691" s="93"/>
      <c r="ASM691" s="93"/>
      <c r="ASN691" s="93"/>
      <c r="ASO691" s="93"/>
      <c r="ASP691" s="93"/>
      <c r="ASQ691" s="93"/>
      <c r="ASR691" s="93"/>
      <c r="ASS691" s="93"/>
      <c r="AST691" s="93"/>
      <c r="ASU691" s="93"/>
      <c r="ASV691" s="93"/>
      <c r="ASW691" s="93"/>
      <c r="ASX691" s="93"/>
      <c r="ASY691" s="93"/>
      <c r="ASZ691" s="93"/>
      <c r="ATA691" s="93"/>
      <c r="ATB691" s="93"/>
      <c r="ATC691" s="93"/>
      <c r="ATD691" s="93"/>
      <c r="ATE691" s="93"/>
      <c r="ATF691" s="93"/>
      <c r="ATG691" s="93"/>
      <c r="ATH691" s="93"/>
      <c r="ATI691" s="93"/>
      <c r="ATJ691" s="93"/>
      <c r="ATK691" s="93"/>
      <c r="ATL691" s="93"/>
      <c r="ATM691" s="93"/>
      <c r="ATN691" s="93"/>
      <c r="ATO691" s="93"/>
      <c r="ATP691" s="93"/>
      <c r="ATQ691" s="93"/>
      <c r="ATR691" s="93"/>
      <c r="ATS691" s="93"/>
      <c r="ATT691" s="93"/>
      <c r="ATU691" s="93"/>
      <c r="ATV691" s="93"/>
      <c r="ATW691" s="93"/>
      <c r="ATX691" s="93"/>
      <c r="ATY691" s="93"/>
      <c r="ATZ691" s="93"/>
      <c r="AUA691" s="93"/>
      <c r="AUB691" s="93"/>
      <c r="AUC691" s="93"/>
      <c r="AUD691" s="93"/>
      <c r="AUE691" s="93"/>
      <c r="AUF691" s="93"/>
      <c r="AUG691" s="93"/>
      <c r="AUH691" s="93"/>
      <c r="AUI691" s="93"/>
      <c r="AUJ691" s="93"/>
      <c r="AUK691" s="93"/>
      <c r="AUL691" s="93"/>
      <c r="AUM691" s="93"/>
      <c r="AUN691" s="93"/>
      <c r="AUO691" s="93"/>
      <c r="AUP691" s="93"/>
      <c r="AUQ691" s="93"/>
      <c r="AUR691" s="93"/>
      <c r="AUS691" s="93"/>
      <c r="AUT691" s="93"/>
      <c r="AUU691" s="93"/>
      <c r="AUV691" s="93"/>
      <c r="AUW691" s="93"/>
      <c r="AUX691" s="93"/>
      <c r="AUY691" s="93"/>
      <c r="AUZ691" s="93"/>
      <c r="AVA691" s="93"/>
      <c r="AVB691" s="93"/>
      <c r="AVC691" s="93"/>
      <c r="AVD691" s="93"/>
      <c r="AVE691" s="93"/>
      <c r="AVF691" s="93"/>
      <c r="AVG691" s="93"/>
      <c r="AVH691" s="93"/>
      <c r="AVI691" s="93"/>
      <c r="AVJ691" s="93"/>
      <c r="AVK691" s="93"/>
      <c r="AVL691" s="93"/>
      <c r="AVM691" s="93"/>
      <c r="AVN691" s="93"/>
      <c r="AVO691" s="93"/>
      <c r="AVP691" s="93"/>
      <c r="AVQ691" s="93"/>
      <c r="AVR691" s="93"/>
      <c r="AVS691" s="93"/>
      <c r="AVT691" s="93"/>
      <c r="AVU691" s="93"/>
      <c r="AVV691" s="93"/>
      <c r="AVW691" s="93"/>
      <c r="AVX691" s="93"/>
      <c r="AVY691" s="93"/>
      <c r="AVZ691" s="93"/>
      <c r="AWA691" s="93"/>
      <c r="AWB691" s="93"/>
      <c r="AWC691" s="93"/>
      <c r="AWD691" s="93"/>
      <c r="AWE691" s="93"/>
      <c r="AWF691" s="93"/>
      <c r="AWG691" s="93"/>
      <c r="AWH691" s="93"/>
      <c r="AWI691" s="93"/>
      <c r="AWJ691" s="93"/>
      <c r="AWK691" s="93"/>
      <c r="AWL691" s="93"/>
      <c r="AWM691" s="93"/>
      <c r="AWN691" s="93"/>
      <c r="AWO691" s="93"/>
      <c r="AWP691" s="93"/>
      <c r="AWQ691" s="93"/>
      <c r="AWR691" s="93"/>
      <c r="AWS691" s="93"/>
      <c r="AWT691" s="93"/>
      <c r="AWU691" s="93"/>
      <c r="AWV691" s="93"/>
      <c r="AWW691" s="93"/>
      <c r="AWX691" s="93"/>
      <c r="AWY691" s="93"/>
      <c r="AWZ691" s="93"/>
      <c r="AXA691" s="93"/>
      <c r="AXB691" s="93"/>
      <c r="AXC691" s="93"/>
      <c r="AXD691" s="93"/>
      <c r="AXE691" s="93"/>
      <c r="AXF691" s="93"/>
      <c r="AXG691" s="93"/>
      <c r="AXH691" s="93"/>
      <c r="AXI691" s="93"/>
      <c r="AXJ691" s="93"/>
      <c r="AXK691" s="93"/>
      <c r="AXL691" s="93"/>
      <c r="AXM691" s="93"/>
      <c r="AXN691" s="93"/>
      <c r="AXO691" s="93"/>
      <c r="AXP691" s="93"/>
      <c r="AXQ691" s="93"/>
      <c r="AXR691" s="93"/>
      <c r="AXS691" s="93"/>
      <c r="AXT691" s="93"/>
      <c r="AXU691" s="93"/>
      <c r="AXV691" s="93"/>
      <c r="AXW691" s="93"/>
      <c r="AXX691" s="93"/>
      <c r="AXY691" s="93"/>
      <c r="AXZ691" s="93"/>
      <c r="AYA691" s="93"/>
      <c r="AYB691" s="93"/>
      <c r="AYC691" s="93"/>
      <c r="AYD691" s="93"/>
      <c r="AYE691" s="93"/>
      <c r="AYF691" s="93"/>
      <c r="AYG691" s="93"/>
      <c r="AYH691" s="93"/>
      <c r="AYI691" s="93"/>
      <c r="AYJ691" s="93"/>
      <c r="AYK691" s="93"/>
      <c r="AYL691" s="93"/>
      <c r="AYM691" s="93"/>
      <c r="AYN691" s="93"/>
      <c r="AYO691" s="93"/>
      <c r="AYP691" s="93"/>
      <c r="AYQ691" s="93"/>
      <c r="AYR691" s="93"/>
      <c r="AYS691" s="93"/>
      <c r="AYT691" s="93"/>
      <c r="AYU691" s="93"/>
      <c r="AYV691" s="93"/>
      <c r="AYW691" s="93"/>
      <c r="AYX691" s="93"/>
      <c r="AYY691" s="93"/>
      <c r="AYZ691" s="93"/>
      <c r="AZA691" s="93"/>
      <c r="AZB691" s="93"/>
      <c r="AZC691" s="93"/>
      <c r="AZD691" s="93"/>
      <c r="AZE691" s="93"/>
      <c r="AZF691" s="93"/>
      <c r="AZG691" s="93"/>
      <c r="AZH691" s="93"/>
      <c r="AZI691" s="93"/>
      <c r="AZJ691" s="93"/>
      <c r="AZK691" s="93"/>
      <c r="AZL691" s="93"/>
      <c r="AZM691" s="93"/>
      <c r="AZN691" s="93"/>
      <c r="AZO691" s="93"/>
      <c r="AZP691" s="93"/>
      <c r="AZQ691" s="93"/>
      <c r="AZR691" s="93"/>
      <c r="AZS691" s="93"/>
      <c r="AZT691" s="93"/>
      <c r="AZU691" s="93"/>
      <c r="AZV691" s="93"/>
      <c r="AZW691" s="93"/>
      <c r="AZX691" s="93"/>
      <c r="AZY691" s="93"/>
      <c r="AZZ691" s="93"/>
      <c r="BAA691" s="93"/>
      <c r="BAB691" s="93"/>
      <c r="BAC691" s="93"/>
      <c r="BAD691" s="93"/>
      <c r="BAE691" s="93"/>
      <c r="BAF691" s="93"/>
      <c r="BAG691" s="93"/>
      <c r="BAH691" s="93"/>
      <c r="BAI691" s="93"/>
      <c r="BAJ691" s="93"/>
      <c r="BAK691" s="93"/>
      <c r="BAL691" s="93"/>
      <c r="BAM691" s="93"/>
      <c r="BAN691" s="93"/>
      <c r="BAO691" s="93"/>
      <c r="BAP691" s="93"/>
      <c r="BAQ691" s="93"/>
      <c r="BAR691" s="93"/>
      <c r="BAS691" s="93"/>
      <c r="BAT691" s="93"/>
      <c r="BAU691" s="93"/>
      <c r="BAV691" s="93"/>
      <c r="BAW691" s="93"/>
      <c r="BAX691" s="93"/>
      <c r="BAY691" s="93"/>
      <c r="BAZ691" s="93"/>
      <c r="BBA691" s="93"/>
      <c r="BBB691" s="93"/>
      <c r="BBC691" s="93"/>
      <c r="BBD691" s="93"/>
      <c r="BBE691" s="93"/>
      <c r="BBF691" s="93"/>
      <c r="BBG691" s="93"/>
      <c r="BBH691" s="93"/>
      <c r="BBI691" s="93"/>
      <c r="BBJ691" s="93"/>
      <c r="BBK691" s="93"/>
      <c r="BBL691" s="93"/>
      <c r="BBM691" s="93"/>
      <c r="BBN691" s="93"/>
      <c r="BBO691" s="93"/>
      <c r="BBP691" s="93"/>
      <c r="BBQ691" s="93"/>
      <c r="BBR691" s="93"/>
      <c r="BBS691" s="93"/>
      <c r="BBT691" s="93"/>
      <c r="BBU691" s="93"/>
      <c r="BBV691" s="93"/>
      <c r="BBW691" s="93"/>
      <c r="BBX691" s="93"/>
      <c r="BBY691" s="93"/>
      <c r="BBZ691" s="93"/>
      <c r="BCA691" s="93"/>
      <c r="BCB691" s="93"/>
      <c r="BCC691" s="93"/>
      <c r="BCD691" s="93"/>
      <c r="BCE691" s="93"/>
      <c r="BCF691" s="93"/>
      <c r="BCG691" s="93"/>
      <c r="BCH691" s="93"/>
      <c r="BCI691" s="93"/>
      <c r="BCJ691" s="93"/>
      <c r="BCK691" s="93"/>
      <c r="BCL691" s="93"/>
      <c r="BCM691" s="93"/>
      <c r="BCN691" s="93"/>
      <c r="BCO691" s="93"/>
      <c r="BCP691" s="93"/>
      <c r="BCQ691" s="93"/>
      <c r="BCR691" s="93"/>
      <c r="BCS691" s="93"/>
      <c r="BCT691" s="93"/>
      <c r="BCU691" s="93"/>
      <c r="BCV691" s="93"/>
      <c r="BCW691" s="93"/>
      <c r="BCX691" s="93"/>
      <c r="BCY691" s="93"/>
      <c r="BCZ691" s="93"/>
      <c r="BDA691" s="93"/>
      <c r="BDB691" s="93"/>
      <c r="BDC691" s="93"/>
      <c r="BDD691" s="93"/>
      <c r="BDE691" s="93"/>
      <c r="BDF691" s="93"/>
      <c r="BDG691" s="93"/>
      <c r="BDH691" s="93"/>
      <c r="BDI691" s="93"/>
      <c r="BDJ691" s="93"/>
      <c r="BDK691" s="93"/>
      <c r="BDL691" s="93"/>
      <c r="BDM691" s="93"/>
      <c r="BDN691" s="93"/>
      <c r="BDO691" s="93"/>
      <c r="BDP691" s="93"/>
      <c r="BDQ691" s="93"/>
      <c r="BDR691" s="93"/>
      <c r="BDS691" s="93"/>
      <c r="BDT691" s="93"/>
      <c r="BDU691" s="93"/>
      <c r="BDV691" s="93"/>
      <c r="BDW691" s="93"/>
      <c r="BDX691" s="93"/>
      <c r="BDY691" s="93"/>
      <c r="BDZ691" s="93"/>
      <c r="BEA691" s="93"/>
      <c r="BEB691" s="93"/>
      <c r="BEC691" s="93"/>
      <c r="BED691" s="93"/>
      <c r="BEE691" s="93"/>
      <c r="BEF691" s="93"/>
      <c r="BEG691" s="93"/>
      <c r="BEH691" s="93"/>
      <c r="BEI691" s="93"/>
      <c r="BEJ691" s="93"/>
      <c r="BEK691" s="93"/>
      <c r="BEL691" s="93"/>
      <c r="BEM691" s="93"/>
      <c r="BEN691" s="93"/>
      <c r="BEO691" s="93"/>
      <c r="BEP691" s="93"/>
      <c r="BEQ691" s="93"/>
      <c r="BER691" s="93"/>
      <c r="BES691" s="93"/>
      <c r="BET691" s="93"/>
      <c r="BEU691" s="93"/>
      <c r="BEV691" s="93"/>
      <c r="BEW691" s="93"/>
      <c r="BEX691" s="93"/>
      <c r="BEY691" s="93"/>
      <c r="BEZ691" s="93"/>
      <c r="BFA691" s="93"/>
      <c r="BFB691" s="93"/>
      <c r="BFC691" s="93"/>
      <c r="BFD691" s="93"/>
      <c r="BFE691" s="93"/>
      <c r="BFF691" s="93"/>
      <c r="BFG691" s="93"/>
      <c r="BFH691" s="93"/>
      <c r="BFI691" s="93"/>
      <c r="BFJ691" s="93"/>
      <c r="BFK691" s="93"/>
      <c r="BFL691" s="93"/>
      <c r="BFM691" s="93"/>
      <c r="BFN691" s="93"/>
      <c r="BFO691" s="93"/>
      <c r="BFP691" s="93"/>
      <c r="BFQ691" s="93"/>
      <c r="BFR691" s="93"/>
      <c r="BFS691" s="93"/>
      <c r="BFT691" s="93"/>
      <c r="BFU691" s="93"/>
      <c r="BFV691" s="93"/>
      <c r="BFW691" s="93"/>
      <c r="BFX691" s="93"/>
      <c r="BFY691" s="93"/>
      <c r="BFZ691" s="93"/>
      <c r="BGA691" s="93"/>
      <c r="BGB691" s="93"/>
      <c r="BGC691" s="93"/>
      <c r="BGD691" s="93"/>
      <c r="BGE691" s="93"/>
      <c r="BGF691" s="93"/>
      <c r="BGG691" s="93"/>
      <c r="BGH691" s="93"/>
      <c r="BGI691" s="93"/>
      <c r="BGJ691" s="93"/>
      <c r="BGK691" s="93"/>
      <c r="BGL691" s="93"/>
      <c r="BGM691" s="93"/>
      <c r="BGN691" s="93"/>
      <c r="BGO691" s="93"/>
      <c r="BGP691" s="93"/>
      <c r="BGQ691" s="93"/>
      <c r="BGR691" s="93"/>
      <c r="BGS691" s="93"/>
      <c r="BGT691" s="93"/>
      <c r="BGU691" s="93"/>
      <c r="BGV691" s="93"/>
      <c r="BGW691" s="93"/>
      <c r="BGX691" s="93"/>
      <c r="BGY691" s="93"/>
      <c r="BGZ691" s="93"/>
      <c r="BHA691" s="93"/>
      <c r="BHB691" s="93"/>
      <c r="BHC691" s="93"/>
      <c r="BHD691" s="93"/>
      <c r="BHE691" s="93"/>
      <c r="BHF691" s="93"/>
      <c r="BHG691" s="93"/>
      <c r="BHH691" s="93"/>
      <c r="BHI691" s="93"/>
      <c r="BHJ691" s="93"/>
      <c r="BHK691" s="93"/>
      <c r="BHL691" s="93"/>
      <c r="BHM691" s="93"/>
      <c r="BHN691" s="93"/>
      <c r="BHO691" s="93"/>
      <c r="BHP691" s="93"/>
      <c r="BHQ691" s="93"/>
      <c r="BHR691" s="93"/>
      <c r="BHS691" s="93"/>
      <c r="BHT691" s="93"/>
      <c r="BHU691" s="93"/>
      <c r="BHV691" s="93"/>
      <c r="BHW691" s="93"/>
      <c r="BHX691" s="93"/>
      <c r="BHY691" s="93"/>
      <c r="BHZ691" s="93"/>
      <c r="BIA691" s="93"/>
      <c r="BIB691" s="93"/>
      <c r="BIC691" s="93"/>
      <c r="BID691" s="93"/>
      <c r="BIE691" s="93"/>
      <c r="BIF691" s="93"/>
      <c r="BIG691" s="93"/>
      <c r="BIH691" s="93"/>
      <c r="BII691" s="93"/>
      <c r="BIJ691" s="93"/>
      <c r="BIK691" s="93"/>
      <c r="BIL691" s="93"/>
      <c r="BIM691" s="93"/>
      <c r="BIN691" s="93"/>
      <c r="BIO691" s="93"/>
      <c r="BIP691" s="93"/>
      <c r="BIQ691" s="93"/>
      <c r="BIR691" s="93"/>
      <c r="BIS691" s="93"/>
      <c r="BIT691" s="93"/>
      <c r="BIU691" s="93"/>
      <c r="BIV691" s="93"/>
      <c r="BIW691" s="93"/>
      <c r="BIX691" s="93"/>
      <c r="BIY691" s="93"/>
      <c r="BIZ691" s="93"/>
      <c r="BJA691" s="93"/>
      <c r="BJB691" s="93"/>
      <c r="BJC691" s="93"/>
      <c r="BJD691" s="93"/>
      <c r="BJE691" s="93"/>
      <c r="BJF691" s="93"/>
      <c r="BJG691" s="93"/>
      <c r="BJH691" s="93"/>
      <c r="BJI691" s="93"/>
      <c r="BJJ691" s="93"/>
      <c r="BJK691" s="93"/>
      <c r="BJL691" s="93"/>
      <c r="BJM691" s="93"/>
      <c r="BJN691" s="93"/>
      <c r="BJO691" s="93"/>
      <c r="BJP691" s="93"/>
      <c r="BJQ691" s="93"/>
      <c r="BJR691" s="93"/>
      <c r="BJS691" s="93"/>
      <c r="BJT691" s="93"/>
      <c r="BJU691" s="93"/>
      <c r="BJV691" s="93"/>
      <c r="BJW691" s="93"/>
      <c r="BJX691" s="93"/>
      <c r="BJY691" s="93"/>
      <c r="BJZ691" s="93"/>
      <c r="BKA691" s="93"/>
      <c r="BKB691" s="93"/>
      <c r="BKC691" s="93"/>
      <c r="BKD691" s="93"/>
      <c r="BKE691" s="93"/>
      <c r="BKF691" s="93"/>
      <c r="BKG691" s="93"/>
      <c r="BKH691" s="93"/>
      <c r="BKI691" s="93"/>
      <c r="BKJ691" s="93"/>
      <c r="BKK691" s="93"/>
      <c r="BKL691" s="93"/>
      <c r="BKM691" s="93"/>
      <c r="BKN691" s="93"/>
      <c r="BKO691" s="93"/>
      <c r="BKP691" s="93"/>
      <c r="BKQ691" s="93"/>
      <c r="BKR691" s="93"/>
      <c r="BKS691" s="93"/>
      <c r="BKT691" s="93"/>
      <c r="BKU691" s="93"/>
      <c r="BKV691" s="93"/>
      <c r="BKW691" s="93"/>
      <c r="BKX691" s="93"/>
      <c r="BKY691" s="93"/>
      <c r="BKZ691" s="93"/>
      <c r="BLA691" s="93"/>
      <c r="BLB691" s="93"/>
      <c r="BLC691" s="93"/>
      <c r="BLD691" s="93"/>
      <c r="BLE691" s="93"/>
      <c r="BLF691" s="93"/>
      <c r="BLG691" s="93"/>
      <c r="BLH691" s="93"/>
      <c r="BLI691" s="93"/>
      <c r="BLJ691" s="93"/>
      <c r="BLK691" s="93"/>
      <c r="BLL691" s="93"/>
      <c r="BLM691" s="93"/>
      <c r="BLN691" s="93"/>
      <c r="BLO691" s="93"/>
      <c r="BLP691" s="93"/>
      <c r="BLQ691" s="93"/>
      <c r="BLR691" s="93"/>
      <c r="BLS691" s="93"/>
      <c r="BLT691" s="93"/>
      <c r="BLU691" s="93"/>
      <c r="BLV691" s="93"/>
      <c r="BLW691" s="93"/>
      <c r="BLX691" s="93"/>
      <c r="BLY691" s="93"/>
      <c r="BLZ691" s="93"/>
      <c r="BMA691" s="93"/>
      <c r="BMB691" s="93"/>
      <c r="BMC691" s="93"/>
      <c r="BMD691" s="93"/>
      <c r="BME691" s="93"/>
      <c r="BMF691" s="93"/>
      <c r="BMG691" s="93"/>
      <c r="BMH691" s="93"/>
      <c r="BMI691" s="93"/>
      <c r="BMJ691" s="93"/>
      <c r="BMK691" s="93"/>
      <c r="BML691" s="93"/>
      <c r="BMM691" s="93"/>
      <c r="BMN691" s="93"/>
      <c r="BMO691" s="93"/>
      <c r="BMP691" s="93"/>
      <c r="BMQ691" s="93"/>
      <c r="BMR691" s="93"/>
      <c r="BMS691" s="93"/>
      <c r="BMT691" s="93"/>
      <c r="BMU691" s="93"/>
      <c r="BMV691" s="93"/>
      <c r="BMW691" s="93"/>
      <c r="BMX691" s="93"/>
      <c r="BMY691" s="93"/>
      <c r="BMZ691" s="93"/>
      <c r="BNA691" s="93"/>
      <c r="BNB691" s="93"/>
      <c r="BNC691" s="93"/>
      <c r="BND691" s="93"/>
      <c r="BNE691" s="93"/>
      <c r="BNF691" s="93"/>
      <c r="BNG691" s="93"/>
      <c r="BNH691" s="93"/>
      <c r="BNI691" s="93"/>
      <c r="BNJ691" s="93"/>
      <c r="BNK691" s="93"/>
      <c r="BNL691" s="93"/>
      <c r="BNM691" s="93"/>
      <c r="BNN691" s="93"/>
      <c r="BNO691" s="93"/>
      <c r="BNP691" s="93"/>
      <c r="BNQ691" s="93"/>
      <c r="BNR691" s="93"/>
      <c r="BNS691" s="93"/>
      <c r="BNT691" s="93"/>
      <c r="BNU691" s="93"/>
      <c r="BNV691" s="93"/>
      <c r="BNW691" s="93"/>
      <c r="BNX691" s="93"/>
      <c r="BNY691" s="93"/>
      <c r="BNZ691" s="93"/>
      <c r="BOA691" s="93"/>
      <c r="BOB691" s="93"/>
      <c r="BOC691" s="93"/>
      <c r="BOD691" s="93"/>
      <c r="BOE691" s="93"/>
      <c r="BOF691" s="93"/>
      <c r="BOG691" s="93"/>
      <c r="BOH691" s="93"/>
      <c r="BOI691" s="93"/>
      <c r="BOJ691" s="93"/>
      <c r="BOK691" s="93"/>
      <c r="BOL691" s="93"/>
      <c r="BOM691" s="93"/>
      <c r="BON691" s="93"/>
      <c r="BOO691" s="93"/>
      <c r="BOP691" s="93"/>
      <c r="BOQ691" s="93"/>
      <c r="BOR691" s="93"/>
      <c r="BOS691" s="93"/>
      <c r="BOT691" s="93"/>
      <c r="BOU691" s="93"/>
      <c r="BOV691" s="93"/>
      <c r="BOW691" s="93"/>
      <c r="BOX691" s="93"/>
      <c r="BOY691" s="93"/>
      <c r="BOZ691" s="93"/>
      <c r="BPA691" s="93"/>
      <c r="BPB691" s="93"/>
      <c r="BPC691" s="93"/>
      <c r="BPD691" s="93"/>
      <c r="BPE691" s="93"/>
      <c r="BPF691" s="93"/>
      <c r="BPG691" s="93"/>
      <c r="BPH691" s="93"/>
      <c r="BPI691" s="93"/>
      <c r="BPJ691" s="93"/>
      <c r="BPK691" s="93"/>
      <c r="BPL691" s="93"/>
      <c r="BPM691" s="93"/>
      <c r="BPN691" s="93"/>
      <c r="BPO691" s="93"/>
      <c r="BPP691" s="93"/>
      <c r="BPQ691" s="93"/>
      <c r="BPR691" s="93"/>
      <c r="BPS691" s="93"/>
      <c r="BPT691" s="93"/>
      <c r="BPU691" s="93"/>
      <c r="BPV691" s="93"/>
      <c r="BPW691" s="93"/>
      <c r="BPX691" s="93"/>
      <c r="BPY691" s="93"/>
      <c r="BPZ691" s="93"/>
      <c r="BQA691" s="93"/>
      <c r="BQB691" s="93"/>
      <c r="BQC691" s="93"/>
      <c r="BQD691" s="93"/>
      <c r="BQE691" s="93"/>
      <c r="BQF691" s="93"/>
      <c r="BQG691" s="93"/>
      <c r="BQH691" s="93"/>
      <c r="BQI691" s="93"/>
      <c r="BQJ691" s="93"/>
      <c r="BQK691" s="93"/>
      <c r="BQL691" s="93"/>
      <c r="BQM691" s="93"/>
      <c r="BQN691" s="93"/>
      <c r="BQO691" s="93"/>
      <c r="BQP691" s="93"/>
      <c r="BQQ691" s="93"/>
      <c r="BQR691" s="93"/>
      <c r="BQS691" s="93"/>
      <c r="BQT691" s="93"/>
      <c r="BQU691" s="93"/>
      <c r="BQV691" s="93"/>
      <c r="BQW691" s="93"/>
      <c r="BQX691" s="93"/>
      <c r="BQY691" s="93"/>
      <c r="BQZ691" s="93"/>
      <c r="BRA691" s="93"/>
      <c r="BRB691" s="93"/>
      <c r="BRC691" s="93"/>
      <c r="BRD691" s="93"/>
      <c r="BRE691" s="93"/>
      <c r="BRF691" s="93"/>
      <c r="BRG691" s="93"/>
      <c r="BRH691" s="93"/>
      <c r="BRI691" s="93"/>
      <c r="BRJ691" s="93"/>
      <c r="BRK691" s="93"/>
      <c r="BRL691" s="93"/>
      <c r="BRM691" s="93"/>
      <c r="BRN691" s="93"/>
      <c r="BRO691" s="93"/>
      <c r="BRP691" s="93"/>
      <c r="BRQ691" s="93"/>
      <c r="BRR691" s="93"/>
      <c r="BRS691" s="93"/>
      <c r="BRT691" s="93"/>
      <c r="BRU691" s="93"/>
      <c r="BRV691" s="93"/>
      <c r="BRW691" s="93"/>
      <c r="BRX691" s="93"/>
      <c r="BRY691" s="93"/>
      <c r="BRZ691" s="93"/>
      <c r="BSA691" s="93"/>
      <c r="BSB691" s="93"/>
      <c r="BSC691" s="93"/>
      <c r="BSD691" s="93"/>
      <c r="BSE691" s="93"/>
      <c r="BSF691" s="93"/>
      <c r="BSG691" s="93"/>
      <c r="BSH691" s="93"/>
      <c r="BSI691" s="93"/>
      <c r="BSJ691" s="93"/>
      <c r="BSK691" s="93"/>
      <c r="BSL691" s="93"/>
      <c r="BSM691" s="93"/>
      <c r="BSN691" s="93"/>
      <c r="BSO691" s="93"/>
      <c r="BSP691" s="93"/>
      <c r="BSQ691" s="93"/>
      <c r="BSR691" s="93"/>
      <c r="BSS691" s="93"/>
      <c r="BST691" s="93"/>
      <c r="BSU691" s="93"/>
      <c r="BSV691" s="93"/>
      <c r="BSW691" s="93"/>
      <c r="BSX691" s="93"/>
      <c r="BSY691" s="93"/>
      <c r="BSZ691" s="93"/>
      <c r="BTA691" s="93"/>
      <c r="BTB691" s="93"/>
      <c r="BTC691" s="93"/>
      <c r="BTD691" s="93"/>
      <c r="BTE691" s="93"/>
      <c r="BTF691" s="93"/>
      <c r="BTG691" s="93"/>
      <c r="BTH691" s="93"/>
      <c r="BTI691" s="93"/>
      <c r="BTJ691" s="93"/>
      <c r="BTK691" s="93"/>
      <c r="BTL691" s="93"/>
      <c r="BTM691" s="93"/>
      <c r="BTN691" s="93"/>
      <c r="BTO691" s="93"/>
      <c r="BTP691" s="93"/>
      <c r="BTQ691" s="93"/>
      <c r="BTR691" s="93"/>
      <c r="BTS691" s="93"/>
      <c r="BTT691" s="93"/>
      <c r="BTU691" s="93"/>
      <c r="BTV691" s="93"/>
      <c r="BTW691" s="93"/>
      <c r="BTX691" s="93"/>
      <c r="BTY691" s="93"/>
      <c r="BTZ691" s="93"/>
      <c r="BUA691" s="93"/>
      <c r="BUB691" s="93"/>
      <c r="BUC691" s="93"/>
      <c r="BUD691" s="93"/>
      <c r="BUE691" s="93"/>
      <c r="BUF691" s="93"/>
      <c r="BUG691" s="93"/>
      <c r="BUH691" s="93"/>
      <c r="BUI691" s="93"/>
      <c r="BUJ691" s="93"/>
      <c r="BUK691" s="93"/>
      <c r="BUL691" s="93"/>
      <c r="BUM691" s="93"/>
      <c r="BUN691" s="93"/>
      <c r="BUO691" s="93"/>
      <c r="BUP691" s="93"/>
      <c r="BUQ691" s="93"/>
      <c r="BUR691" s="93"/>
      <c r="BUS691" s="93"/>
      <c r="BUT691" s="93"/>
      <c r="BUU691" s="93"/>
      <c r="BUV691" s="93"/>
      <c r="BUW691" s="93"/>
      <c r="BUX691" s="93"/>
      <c r="BUY691" s="93"/>
      <c r="BUZ691" s="93"/>
      <c r="BVA691" s="93"/>
      <c r="BVB691" s="93"/>
      <c r="BVC691" s="93"/>
      <c r="BVD691" s="93"/>
      <c r="BVE691" s="93"/>
      <c r="BVF691" s="93"/>
      <c r="BVG691" s="93"/>
      <c r="BVH691" s="93"/>
      <c r="BVI691" s="93"/>
      <c r="BVJ691" s="93"/>
      <c r="BVK691" s="93"/>
      <c r="BVL691" s="93"/>
      <c r="BVM691" s="93"/>
      <c r="BVN691" s="93"/>
      <c r="BVO691" s="93"/>
      <c r="BVP691" s="93"/>
      <c r="BVQ691" s="93"/>
      <c r="BVR691" s="93"/>
      <c r="BVS691" s="93"/>
      <c r="BVT691" s="93"/>
      <c r="BVU691" s="93"/>
      <c r="BVV691" s="93"/>
      <c r="BVW691" s="93"/>
      <c r="BVX691" s="93"/>
      <c r="BVY691" s="93"/>
      <c r="BVZ691" s="93"/>
      <c r="BWA691" s="93"/>
      <c r="BWB691" s="93"/>
      <c r="BWC691" s="93"/>
      <c r="BWD691" s="93"/>
      <c r="BWE691" s="93"/>
      <c r="BWF691" s="93"/>
      <c r="BWG691" s="93"/>
      <c r="BWH691" s="93"/>
      <c r="BWI691" s="93"/>
      <c r="BWJ691" s="93"/>
      <c r="BWK691" s="93"/>
      <c r="BWL691" s="93"/>
      <c r="BWM691" s="93"/>
      <c r="BWN691" s="93"/>
      <c r="BWO691" s="93"/>
      <c r="BWP691" s="93"/>
      <c r="BWQ691" s="93"/>
      <c r="BWR691" s="93"/>
      <c r="BWS691" s="93"/>
      <c r="BWT691" s="93"/>
      <c r="BWU691" s="93"/>
      <c r="BWV691" s="93"/>
      <c r="BWW691" s="93"/>
      <c r="BWX691" s="93"/>
      <c r="BWY691" s="93"/>
      <c r="BWZ691" s="93"/>
      <c r="BXA691" s="93"/>
      <c r="BXB691" s="93"/>
      <c r="BXC691" s="93"/>
      <c r="BXD691" s="93"/>
      <c r="BXE691" s="93"/>
      <c r="BXF691" s="93"/>
      <c r="BXG691" s="93"/>
      <c r="BXH691" s="93"/>
      <c r="BXI691" s="93"/>
      <c r="BXJ691" s="93"/>
      <c r="BXK691" s="93"/>
      <c r="BXL691" s="93"/>
      <c r="BXM691" s="93"/>
      <c r="BXN691" s="93"/>
      <c r="BXO691" s="93"/>
      <c r="BXP691" s="93"/>
      <c r="BXQ691" s="93"/>
      <c r="BXR691" s="93"/>
      <c r="BXS691" s="93"/>
      <c r="BXT691" s="93"/>
      <c r="BXU691" s="93"/>
      <c r="BXV691" s="93"/>
      <c r="BXW691" s="93"/>
      <c r="BXX691" s="93"/>
      <c r="BXY691" s="93"/>
      <c r="BXZ691" s="93"/>
      <c r="BYA691" s="93"/>
      <c r="BYB691" s="93"/>
      <c r="BYC691" s="93"/>
      <c r="BYD691" s="93"/>
      <c r="BYE691" s="93"/>
      <c r="BYF691" s="93"/>
      <c r="BYG691" s="93"/>
      <c r="BYH691" s="93"/>
      <c r="BYI691" s="93"/>
      <c r="BYJ691" s="93"/>
      <c r="BYK691" s="93"/>
      <c r="BYL691" s="93"/>
      <c r="BYM691" s="93"/>
      <c r="BYN691" s="93"/>
      <c r="BYO691" s="93"/>
      <c r="BYP691" s="93"/>
      <c r="BYQ691" s="93"/>
      <c r="BYR691" s="93"/>
      <c r="BYS691" s="93"/>
      <c r="BYT691" s="93"/>
      <c r="BYU691" s="93"/>
      <c r="BYV691" s="93"/>
      <c r="BYW691" s="93"/>
      <c r="BYX691" s="93"/>
      <c r="BYY691" s="93"/>
      <c r="BYZ691" s="93"/>
      <c r="BZA691" s="93"/>
      <c r="BZB691" s="93"/>
      <c r="BZC691" s="93"/>
      <c r="BZD691" s="93"/>
      <c r="BZE691" s="93"/>
      <c r="BZF691" s="93"/>
      <c r="BZG691" s="93"/>
      <c r="BZH691" s="93"/>
      <c r="BZI691" s="93"/>
      <c r="BZJ691" s="93"/>
      <c r="BZK691" s="93"/>
      <c r="BZL691" s="93"/>
      <c r="BZM691" s="93"/>
      <c r="BZN691" s="93"/>
      <c r="BZO691" s="93"/>
      <c r="BZP691" s="93"/>
      <c r="BZQ691" s="93"/>
      <c r="BZR691" s="93"/>
      <c r="BZS691" s="93"/>
      <c r="BZT691" s="93"/>
      <c r="BZU691" s="93"/>
      <c r="BZV691" s="93"/>
      <c r="BZW691" s="93"/>
      <c r="BZX691" s="93"/>
      <c r="BZY691" s="93"/>
      <c r="BZZ691" s="93"/>
      <c r="CAA691" s="93"/>
      <c r="CAB691" s="93"/>
      <c r="CAC691" s="93"/>
      <c r="CAD691" s="93"/>
      <c r="CAE691" s="93"/>
      <c r="CAF691" s="93"/>
      <c r="CAG691" s="93"/>
      <c r="CAH691" s="93"/>
      <c r="CAI691" s="93"/>
      <c r="CAJ691" s="93"/>
      <c r="CAK691" s="93"/>
      <c r="CAL691" s="93"/>
      <c r="CAM691" s="93"/>
      <c r="CAN691" s="93"/>
      <c r="CAO691" s="93"/>
      <c r="CAP691" s="93"/>
      <c r="CAQ691" s="93"/>
      <c r="CAR691" s="93"/>
      <c r="CAS691" s="93"/>
      <c r="CAT691" s="93"/>
      <c r="CAU691" s="93"/>
      <c r="CAV691" s="93"/>
      <c r="CAW691" s="93"/>
      <c r="CAX691" s="93"/>
      <c r="CAY691" s="93"/>
      <c r="CAZ691" s="93"/>
      <c r="CBA691" s="93"/>
      <c r="CBB691" s="93"/>
      <c r="CBC691" s="93"/>
      <c r="CBD691" s="93"/>
      <c r="CBE691" s="93"/>
      <c r="CBF691" s="93"/>
      <c r="CBG691" s="93"/>
      <c r="CBH691" s="93"/>
      <c r="CBI691" s="93"/>
      <c r="CBJ691" s="93"/>
      <c r="CBK691" s="93"/>
      <c r="CBL691" s="93"/>
      <c r="CBM691" s="93"/>
      <c r="CBN691" s="93"/>
      <c r="CBO691" s="93"/>
      <c r="CBP691" s="93"/>
      <c r="CBQ691" s="93"/>
      <c r="CBR691" s="93"/>
      <c r="CBS691" s="93"/>
      <c r="CBT691" s="93"/>
      <c r="CBU691" s="93"/>
      <c r="CBV691" s="93"/>
      <c r="CBW691" s="93"/>
      <c r="CBX691" s="93"/>
      <c r="CBY691" s="93"/>
      <c r="CBZ691" s="93"/>
      <c r="CCA691" s="93"/>
      <c r="CCB691" s="93"/>
      <c r="CCC691" s="93"/>
      <c r="CCD691" s="93"/>
      <c r="CCE691" s="93"/>
      <c r="CCF691" s="93"/>
      <c r="CCG691" s="93"/>
      <c r="CCH691" s="93"/>
      <c r="CCI691" s="93"/>
      <c r="CCJ691" s="93"/>
      <c r="CCK691" s="93"/>
      <c r="CCL691" s="93"/>
      <c r="CCM691" s="93"/>
      <c r="CCN691" s="93"/>
      <c r="CCO691" s="93"/>
      <c r="CCP691" s="93"/>
      <c r="CCQ691" s="93"/>
      <c r="CCR691" s="93"/>
      <c r="CCS691" s="93"/>
      <c r="CCT691" s="93"/>
      <c r="CCU691" s="93"/>
      <c r="CCV691" s="93"/>
      <c r="CCW691" s="93"/>
      <c r="CCX691" s="93"/>
      <c r="CCY691" s="93"/>
      <c r="CCZ691" s="93"/>
      <c r="CDA691" s="93"/>
      <c r="CDB691" s="93"/>
      <c r="CDC691" s="93"/>
      <c r="CDD691" s="93"/>
      <c r="CDE691" s="93"/>
      <c r="CDF691" s="93"/>
      <c r="CDG691" s="93"/>
      <c r="CDH691" s="93"/>
      <c r="CDI691" s="93"/>
      <c r="CDJ691" s="93"/>
      <c r="CDK691" s="93"/>
      <c r="CDL691" s="93"/>
      <c r="CDM691" s="93"/>
      <c r="CDN691" s="93"/>
      <c r="CDO691" s="93"/>
      <c r="CDP691" s="93"/>
      <c r="CDQ691" s="93"/>
      <c r="CDR691" s="93"/>
      <c r="CDS691" s="93"/>
      <c r="CDT691" s="93"/>
      <c r="CDU691" s="93"/>
      <c r="CDV691" s="93"/>
      <c r="CDW691" s="93"/>
      <c r="CDX691" s="93"/>
      <c r="CDY691" s="93"/>
      <c r="CDZ691" s="93"/>
      <c r="CEA691" s="93"/>
      <c r="CEB691" s="93"/>
      <c r="CEC691" s="93"/>
      <c r="CED691" s="93"/>
      <c r="CEE691" s="93"/>
      <c r="CEF691" s="93"/>
      <c r="CEG691" s="93"/>
      <c r="CEH691" s="93"/>
      <c r="CEI691" s="93"/>
      <c r="CEJ691" s="93"/>
      <c r="CEK691" s="93"/>
      <c r="CEL691" s="93"/>
      <c r="CEM691" s="93"/>
      <c r="CEN691" s="93"/>
      <c r="CEO691" s="93"/>
      <c r="CEP691" s="93"/>
      <c r="CEQ691" s="93"/>
      <c r="CER691" s="93"/>
      <c r="CES691" s="93"/>
      <c r="CET691" s="93"/>
      <c r="CEU691" s="93"/>
      <c r="CEV691" s="93"/>
      <c r="CEW691" s="93"/>
      <c r="CEX691" s="93"/>
      <c r="CEY691" s="93"/>
      <c r="CEZ691" s="93"/>
      <c r="CFA691" s="93"/>
      <c r="CFB691" s="93"/>
      <c r="CFC691" s="93"/>
      <c r="CFD691" s="93"/>
      <c r="CFE691" s="93"/>
      <c r="CFF691" s="93"/>
      <c r="CFG691" s="93"/>
      <c r="CFH691" s="93"/>
      <c r="CFI691" s="93"/>
      <c r="CFJ691" s="93"/>
      <c r="CFK691" s="93"/>
      <c r="CFL691" s="93"/>
      <c r="CFM691" s="93"/>
      <c r="CFN691" s="93"/>
      <c r="CFO691" s="93"/>
      <c r="CFP691" s="93"/>
      <c r="CFQ691" s="93"/>
      <c r="CFR691" s="93"/>
      <c r="CFS691" s="93"/>
      <c r="CFT691" s="93"/>
      <c r="CFU691" s="93"/>
      <c r="CFV691" s="93"/>
      <c r="CFW691" s="93"/>
      <c r="CFX691" s="93"/>
      <c r="CFY691" s="93"/>
      <c r="CFZ691" s="93"/>
      <c r="CGA691" s="93"/>
      <c r="CGB691" s="93"/>
      <c r="CGC691" s="93"/>
      <c r="CGD691" s="93"/>
      <c r="CGE691" s="93"/>
      <c r="CGF691" s="93"/>
      <c r="CGG691" s="93"/>
      <c r="CGH691" s="93"/>
      <c r="CGI691" s="93"/>
      <c r="CGJ691" s="93"/>
      <c r="CGK691" s="93"/>
      <c r="CGL691" s="93"/>
      <c r="CGM691" s="93"/>
      <c r="CGN691" s="93"/>
      <c r="CGO691" s="93"/>
      <c r="CGP691" s="93"/>
      <c r="CGQ691" s="93"/>
      <c r="CGR691" s="93"/>
      <c r="CGS691" s="93"/>
      <c r="CGT691" s="93"/>
      <c r="CGU691" s="93"/>
      <c r="CGV691" s="93"/>
      <c r="CGW691" s="93"/>
      <c r="CGX691" s="93"/>
      <c r="CGY691" s="93"/>
      <c r="CGZ691" s="93"/>
      <c r="CHA691" s="93"/>
      <c r="CHB691" s="93"/>
      <c r="CHC691" s="93"/>
      <c r="CHD691" s="93"/>
      <c r="CHE691" s="93"/>
      <c r="CHF691" s="93"/>
      <c r="CHG691" s="93"/>
      <c r="CHH691" s="93"/>
      <c r="CHI691" s="93"/>
      <c r="CHJ691" s="93"/>
      <c r="CHK691" s="93"/>
      <c r="CHL691" s="93"/>
      <c r="CHM691" s="93"/>
      <c r="CHN691" s="93"/>
      <c r="CHO691" s="93"/>
      <c r="CHP691" s="93"/>
      <c r="CHQ691" s="93"/>
      <c r="CHR691" s="93"/>
      <c r="CHS691" s="93"/>
      <c r="CHT691" s="93"/>
      <c r="CHU691" s="93"/>
      <c r="CHV691" s="93"/>
      <c r="CHW691" s="93"/>
      <c r="CHX691" s="93"/>
      <c r="CHY691" s="93"/>
      <c r="CHZ691" s="93"/>
      <c r="CIA691" s="93"/>
      <c r="CIB691" s="93"/>
      <c r="CIC691" s="93"/>
      <c r="CID691" s="93"/>
      <c r="CIE691" s="93"/>
      <c r="CIF691" s="93"/>
      <c r="CIG691" s="93"/>
      <c r="CIH691" s="93"/>
      <c r="CII691" s="93"/>
      <c r="CIJ691" s="93"/>
      <c r="CIK691" s="93"/>
      <c r="CIL691" s="93"/>
      <c r="CIM691" s="93"/>
      <c r="CIN691" s="93"/>
      <c r="CIO691" s="93"/>
      <c r="CIP691" s="93"/>
      <c r="CIQ691" s="93"/>
      <c r="CIR691" s="93"/>
      <c r="CIS691" s="93"/>
      <c r="CIT691" s="93"/>
      <c r="CIU691" s="93"/>
      <c r="CIV691" s="93"/>
      <c r="CIW691" s="93"/>
      <c r="CIX691" s="93"/>
      <c r="CIY691" s="93"/>
      <c r="CIZ691" s="93"/>
      <c r="CJA691" s="93"/>
      <c r="CJB691" s="93"/>
      <c r="CJC691" s="93"/>
      <c r="CJD691" s="93"/>
      <c r="CJE691" s="93"/>
      <c r="CJF691" s="93"/>
      <c r="CJG691" s="93"/>
      <c r="CJH691" s="93"/>
      <c r="CJI691" s="93"/>
      <c r="CJJ691" s="93"/>
      <c r="CJK691" s="93"/>
      <c r="CJL691" s="93"/>
      <c r="CJM691" s="93"/>
      <c r="CJN691" s="93"/>
      <c r="CJO691" s="93"/>
      <c r="CJP691" s="93"/>
      <c r="CJQ691" s="93"/>
      <c r="CJR691" s="93"/>
      <c r="CJS691" s="93"/>
      <c r="CJT691" s="93"/>
      <c r="CJU691" s="93"/>
      <c r="CJV691" s="93"/>
      <c r="CJW691" s="93"/>
      <c r="CJX691" s="93"/>
      <c r="CJY691" s="93"/>
      <c r="CJZ691" s="93"/>
      <c r="CKA691" s="93"/>
      <c r="CKB691" s="93"/>
      <c r="CKC691" s="93"/>
      <c r="CKD691" s="93"/>
      <c r="CKE691" s="93"/>
      <c r="CKF691" s="93"/>
      <c r="CKG691" s="93"/>
      <c r="CKH691" s="93"/>
      <c r="CKI691" s="93"/>
      <c r="CKJ691" s="93"/>
      <c r="CKK691" s="93"/>
      <c r="CKL691" s="93"/>
      <c r="CKM691" s="93"/>
      <c r="CKN691" s="93"/>
      <c r="CKO691" s="93"/>
      <c r="CKP691" s="93"/>
      <c r="CKQ691" s="93"/>
      <c r="CKR691" s="93"/>
      <c r="CKS691" s="93"/>
      <c r="CKT691" s="93"/>
      <c r="CKU691" s="93"/>
      <c r="CKV691" s="93"/>
      <c r="CKW691" s="93"/>
      <c r="CKX691" s="93"/>
      <c r="CKY691" s="93"/>
      <c r="CKZ691" s="93"/>
      <c r="CLA691" s="93"/>
      <c r="CLB691" s="93"/>
      <c r="CLC691" s="93"/>
      <c r="CLD691" s="93"/>
      <c r="CLE691" s="93"/>
      <c r="CLF691" s="93"/>
      <c r="CLG691" s="93"/>
      <c r="CLH691" s="93"/>
      <c r="CLI691" s="93"/>
      <c r="CLJ691" s="93"/>
      <c r="CLK691" s="93"/>
      <c r="CLL691" s="93"/>
      <c r="CLM691" s="93"/>
      <c r="CLN691" s="93"/>
      <c r="CLO691" s="93"/>
      <c r="CLP691" s="93"/>
      <c r="CLQ691" s="93"/>
      <c r="CLR691" s="93"/>
      <c r="CLS691" s="93"/>
      <c r="CLT691" s="93"/>
      <c r="CLU691" s="93"/>
      <c r="CLV691" s="93"/>
      <c r="CLW691" s="93"/>
      <c r="CLX691" s="93"/>
      <c r="CLY691" s="93"/>
      <c r="CLZ691" s="93"/>
      <c r="CMA691" s="93"/>
      <c r="CMB691" s="93"/>
      <c r="CMC691" s="93"/>
      <c r="CMD691" s="93"/>
      <c r="CME691" s="93"/>
      <c r="CMF691" s="93"/>
      <c r="CMG691" s="93"/>
      <c r="CMH691" s="93"/>
      <c r="CMI691" s="93"/>
      <c r="CMJ691" s="93"/>
      <c r="CMK691" s="93"/>
      <c r="CML691" s="93"/>
      <c r="CMM691" s="93"/>
      <c r="CMN691" s="93"/>
      <c r="CMO691" s="93"/>
      <c r="CMP691" s="93"/>
      <c r="CMQ691" s="93"/>
      <c r="CMR691" s="93"/>
      <c r="CMS691" s="93"/>
      <c r="CMT691" s="93"/>
      <c r="CMU691" s="93"/>
      <c r="CMV691" s="93"/>
      <c r="CMW691" s="93"/>
      <c r="CMX691" s="93"/>
      <c r="CMY691" s="93"/>
      <c r="CMZ691" s="93"/>
      <c r="CNA691" s="93"/>
      <c r="CNB691" s="93"/>
      <c r="CNC691" s="93"/>
      <c r="CND691" s="93"/>
      <c r="CNE691" s="93"/>
      <c r="CNF691" s="93"/>
      <c r="CNG691" s="93"/>
      <c r="CNH691" s="93"/>
      <c r="CNI691" s="93"/>
      <c r="CNJ691" s="93"/>
      <c r="CNK691" s="93"/>
      <c r="CNL691" s="93"/>
      <c r="CNM691" s="93"/>
      <c r="CNN691" s="93"/>
      <c r="CNO691" s="93"/>
      <c r="CNP691" s="93"/>
      <c r="CNQ691" s="93"/>
      <c r="CNR691" s="93"/>
      <c r="CNS691" s="93"/>
      <c r="CNT691" s="93"/>
      <c r="CNU691" s="93"/>
      <c r="CNV691" s="93"/>
      <c r="CNW691" s="93"/>
      <c r="CNX691" s="93"/>
      <c r="CNY691" s="93"/>
      <c r="CNZ691" s="93"/>
      <c r="COA691" s="93"/>
      <c r="COB691" s="93"/>
      <c r="COC691" s="93"/>
      <c r="COD691" s="93"/>
      <c r="COE691" s="93"/>
      <c r="COF691" s="93"/>
      <c r="COG691" s="93"/>
      <c r="COH691" s="93"/>
      <c r="COI691" s="93"/>
      <c r="COJ691" s="93"/>
      <c r="COK691" s="93"/>
      <c r="COL691" s="93"/>
      <c r="COM691" s="93"/>
      <c r="CON691" s="93"/>
      <c r="COO691" s="93"/>
      <c r="COP691" s="93"/>
      <c r="COQ691" s="93"/>
      <c r="COR691" s="93"/>
      <c r="COS691" s="93"/>
      <c r="COT691" s="93"/>
      <c r="COU691" s="93"/>
      <c r="COV691" s="93"/>
      <c r="COW691" s="93"/>
      <c r="COX691" s="93"/>
      <c r="COY691" s="93"/>
      <c r="COZ691" s="93"/>
      <c r="CPA691" s="93"/>
      <c r="CPB691" s="93"/>
      <c r="CPC691" s="93"/>
      <c r="CPD691" s="93"/>
      <c r="CPE691" s="93"/>
      <c r="CPF691" s="93"/>
      <c r="CPG691" s="93"/>
      <c r="CPH691" s="93"/>
      <c r="CPI691" s="93"/>
      <c r="CPJ691" s="93"/>
      <c r="CPK691" s="93"/>
      <c r="CPL691" s="93"/>
      <c r="CPM691" s="93"/>
      <c r="CPN691" s="93"/>
      <c r="CPO691" s="93"/>
      <c r="CPP691" s="93"/>
      <c r="CPQ691" s="93"/>
      <c r="CPR691" s="93"/>
      <c r="CPS691" s="93"/>
      <c r="CPT691" s="93"/>
      <c r="CPU691" s="93"/>
      <c r="CPV691" s="93"/>
      <c r="CPW691" s="93"/>
      <c r="CPX691" s="93"/>
      <c r="CPY691" s="93"/>
      <c r="CPZ691" s="93"/>
      <c r="CQA691" s="93"/>
      <c r="CQB691" s="93"/>
      <c r="CQC691" s="93"/>
      <c r="CQD691" s="93"/>
      <c r="CQE691" s="93"/>
      <c r="CQF691" s="93"/>
      <c r="CQG691" s="93"/>
      <c r="CQH691" s="93"/>
      <c r="CQI691" s="93"/>
      <c r="CQJ691" s="93"/>
      <c r="CQK691" s="93"/>
      <c r="CQL691" s="93"/>
      <c r="CQM691" s="93"/>
      <c r="CQN691" s="93"/>
      <c r="CQO691" s="93"/>
      <c r="CQP691" s="93"/>
      <c r="CQQ691" s="93"/>
      <c r="CQR691" s="93"/>
      <c r="CQS691" s="93"/>
      <c r="CQT691" s="93"/>
      <c r="CQU691" s="93"/>
      <c r="CQV691" s="93"/>
      <c r="CQW691" s="93"/>
      <c r="CQX691" s="93"/>
      <c r="CQY691" s="93"/>
      <c r="CQZ691" s="93"/>
      <c r="CRA691" s="93"/>
      <c r="CRB691" s="93"/>
      <c r="CRC691" s="93"/>
      <c r="CRD691" s="93"/>
      <c r="CRE691" s="93"/>
      <c r="CRF691" s="93"/>
      <c r="CRG691" s="93"/>
      <c r="CRH691" s="93"/>
      <c r="CRI691" s="93"/>
      <c r="CRJ691" s="93"/>
      <c r="CRK691" s="93"/>
      <c r="CRL691" s="93"/>
      <c r="CRM691" s="93"/>
      <c r="CRN691" s="93"/>
      <c r="CRO691" s="93"/>
      <c r="CRP691" s="93"/>
      <c r="CRQ691" s="93"/>
      <c r="CRR691" s="93"/>
      <c r="CRS691" s="93"/>
      <c r="CRT691" s="93"/>
      <c r="CRU691" s="93"/>
      <c r="CRV691" s="93"/>
      <c r="CRW691" s="93"/>
      <c r="CRX691" s="93"/>
      <c r="CRY691" s="93"/>
      <c r="CRZ691" s="93"/>
      <c r="CSA691" s="93"/>
      <c r="CSB691" s="93"/>
      <c r="CSC691" s="93"/>
      <c r="CSD691" s="93"/>
      <c r="CSE691" s="93"/>
      <c r="CSF691" s="93"/>
      <c r="CSG691" s="93"/>
      <c r="CSH691" s="93"/>
      <c r="CSI691" s="93"/>
      <c r="CSJ691" s="93"/>
      <c r="CSK691" s="93"/>
      <c r="CSL691" s="93"/>
      <c r="CSM691" s="93"/>
      <c r="CSN691" s="93"/>
      <c r="CSO691" s="93"/>
      <c r="CSP691" s="93"/>
      <c r="CSQ691" s="93"/>
      <c r="CSR691" s="93"/>
      <c r="CSS691" s="93"/>
      <c r="CST691" s="93"/>
      <c r="CSU691" s="93"/>
      <c r="CSV691" s="93"/>
      <c r="CSW691" s="93"/>
      <c r="CSX691" s="93"/>
      <c r="CSY691" s="93"/>
      <c r="CSZ691" s="93"/>
      <c r="CTA691" s="93"/>
      <c r="CTB691" s="93"/>
      <c r="CTC691" s="93"/>
      <c r="CTD691" s="93"/>
      <c r="CTE691" s="93"/>
      <c r="CTF691" s="93"/>
      <c r="CTG691" s="93"/>
      <c r="CTH691" s="93"/>
      <c r="CTI691" s="93"/>
      <c r="CTJ691" s="93"/>
      <c r="CTK691" s="93"/>
      <c r="CTL691" s="93"/>
      <c r="CTM691" s="93"/>
      <c r="CTN691" s="93"/>
      <c r="CTO691" s="93"/>
      <c r="CTP691" s="93"/>
      <c r="CTQ691" s="93"/>
      <c r="CTR691" s="93"/>
      <c r="CTS691" s="93"/>
      <c r="CTT691" s="93"/>
      <c r="CTU691" s="93"/>
      <c r="CTV691" s="93"/>
      <c r="CTW691" s="93"/>
      <c r="CTX691" s="93"/>
      <c r="CTY691" s="93"/>
      <c r="CTZ691" s="93"/>
      <c r="CUA691" s="93"/>
      <c r="CUB691" s="93"/>
      <c r="CUC691" s="93"/>
      <c r="CUD691" s="93"/>
      <c r="CUE691" s="93"/>
      <c r="CUF691" s="93"/>
      <c r="CUG691" s="93"/>
      <c r="CUH691" s="93"/>
      <c r="CUI691" s="93"/>
      <c r="CUJ691" s="93"/>
      <c r="CUK691" s="93"/>
      <c r="CUL691" s="93"/>
      <c r="CUM691" s="93"/>
      <c r="CUN691" s="93"/>
      <c r="CUO691" s="93"/>
      <c r="CUP691" s="93"/>
      <c r="CUQ691" s="93"/>
      <c r="CUR691" s="93"/>
      <c r="CUS691" s="93"/>
      <c r="CUT691" s="93"/>
      <c r="CUU691" s="93"/>
      <c r="CUV691" s="93"/>
      <c r="CUW691" s="93"/>
      <c r="CUX691" s="93"/>
      <c r="CUY691" s="93"/>
      <c r="CUZ691" s="93"/>
      <c r="CVA691" s="93"/>
      <c r="CVB691" s="93"/>
      <c r="CVC691" s="93"/>
      <c r="CVD691" s="93"/>
      <c r="CVE691" s="93"/>
      <c r="CVF691" s="93"/>
      <c r="CVG691" s="93"/>
      <c r="CVH691" s="93"/>
      <c r="CVI691" s="93"/>
      <c r="CVJ691" s="93"/>
      <c r="CVK691" s="93"/>
      <c r="CVL691" s="93"/>
      <c r="CVM691" s="93"/>
      <c r="CVN691" s="93"/>
      <c r="CVO691" s="93"/>
      <c r="CVP691" s="93"/>
      <c r="CVQ691" s="93"/>
      <c r="CVR691" s="93"/>
      <c r="CVS691" s="93"/>
      <c r="CVT691" s="93"/>
      <c r="CVU691" s="93"/>
      <c r="CVV691" s="93"/>
      <c r="CVW691" s="93"/>
      <c r="CVX691" s="93"/>
      <c r="CVY691" s="93"/>
      <c r="CVZ691" s="93"/>
      <c r="CWA691" s="93"/>
      <c r="CWB691" s="93"/>
      <c r="CWC691" s="93"/>
      <c r="CWD691" s="93"/>
      <c r="CWE691" s="93"/>
      <c r="CWF691" s="93"/>
      <c r="CWG691" s="93"/>
      <c r="CWH691" s="93"/>
      <c r="CWI691" s="93"/>
      <c r="CWJ691" s="93"/>
      <c r="CWK691" s="93"/>
      <c r="CWL691" s="93"/>
      <c r="CWM691" s="93"/>
      <c r="CWN691" s="93"/>
      <c r="CWO691" s="93"/>
      <c r="CWP691" s="93"/>
      <c r="CWQ691" s="93"/>
      <c r="CWR691" s="93"/>
      <c r="CWS691" s="93"/>
      <c r="CWT691" s="93"/>
      <c r="CWU691" s="93"/>
      <c r="CWV691" s="93"/>
      <c r="CWW691" s="93"/>
      <c r="CWX691" s="93"/>
      <c r="CWY691" s="93"/>
      <c r="CWZ691" s="93"/>
      <c r="CXA691" s="93"/>
      <c r="CXB691" s="93"/>
      <c r="CXC691" s="93"/>
      <c r="CXD691" s="93"/>
      <c r="CXE691" s="93"/>
      <c r="CXF691" s="93"/>
      <c r="CXG691" s="93"/>
      <c r="CXH691" s="93"/>
      <c r="CXI691" s="93"/>
      <c r="CXJ691" s="93"/>
      <c r="CXK691" s="93"/>
      <c r="CXL691" s="93"/>
      <c r="CXM691" s="93"/>
      <c r="CXN691" s="93"/>
      <c r="CXO691" s="93"/>
      <c r="CXP691" s="93"/>
      <c r="CXQ691" s="93"/>
      <c r="CXR691" s="93"/>
      <c r="CXS691" s="93"/>
      <c r="CXT691" s="93"/>
      <c r="CXU691" s="93"/>
      <c r="CXV691" s="93"/>
      <c r="CXW691" s="93"/>
      <c r="CXX691" s="93"/>
      <c r="CXY691" s="93"/>
      <c r="CXZ691" s="93"/>
      <c r="CYA691" s="93"/>
      <c r="CYB691" s="93"/>
      <c r="CYC691" s="93"/>
      <c r="CYD691" s="93"/>
      <c r="CYE691" s="93"/>
      <c r="CYF691" s="93"/>
      <c r="CYG691" s="93"/>
      <c r="CYH691" s="93"/>
      <c r="CYI691" s="93"/>
      <c r="CYJ691" s="93"/>
      <c r="CYK691" s="93"/>
      <c r="CYL691" s="93"/>
      <c r="CYM691" s="93"/>
      <c r="CYN691" s="93"/>
      <c r="CYO691" s="93"/>
      <c r="CYP691" s="93"/>
      <c r="CYQ691" s="93"/>
      <c r="CYR691" s="93"/>
      <c r="CYS691" s="93"/>
      <c r="CYT691" s="93"/>
      <c r="CYU691" s="93"/>
      <c r="CYV691" s="93"/>
      <c r="CYW691" s="93"/>
      <c r="CYX691" s="93"/>
      <c r="CYY691" s="93"/>
      <c r="CYZ691" s="93"/>
      <c r="CZA691" s="93"/>
      <c r="CZB691" s="93"/>
      <c r="CZC691" s="93"/>
      <c r="CZD691" s="93"/>
      <c r="CZE691" s="93"/>
      <c r="CZF691" s="93"/>
      <c r="CZG691" s="93"/>
      <c r="CZH691" s="93"/>
      <c r="CZI691" s="93"/>
      <c r="CZJ691" s="93"/>
      <c r="CZK691" s="93"/>
      <c r="CZL691" s="93"/>
      <c r="CZM691" s="93"/>
      <c r="CZN691" s="93"/>
      <c r="CZO691" s="93"/>
      <c r="CZP691" s="93"/>
      <c r="CZQ691" s="93"/>
      <c r="CZR691" s="93"/>
      <c r="CZS691" s="93"/>
      <c r="CZT691" s="93"/>
      <c r="CZU691" s="93"/>
      <c r="CZV691" s="93"/>
      <c r="CZW691" s="93"/>
      <c r="CZX691" s="93"/>
      <c r="CZY691" s="93"/>
      <c r="CZZ691" s="93"/>
      <c r="DAA691" s="93"/>
      <c r="DAB691" s="93"/>
      <c r="DAC691" s="93"/>
      <c r="DAD691" s="93"/>
      <c r="DAE691" s="93"/>
      <c r="DAF691" s="93"/>
      <c r="DAG691" s="93"/>
      <c r="DAH691" s="93"/>
      <c r="DAI691" s="93"/>
      <c r="DAJ691" s="93"/>
      <c r="DAK691" s="93"/>
      <c r="DAL691" s="93"/>
      <c r="DAM691" s="93"/>
      <c r="DAN691" s="93"/>
      <c r="DAO691" s="93"/>
      <c r="DAP691" s="93"/>
      <c r="DAQ691" s="93"/>
      <c r="DAR691" s="93"/>
      <c r="DAS691" s="93"/>
      <c r="DAT691" s="93"/>
      <c r="DAU691" s="93"/>
      <c r="DAV691" s="93"/>
      <c r="DAW691" s="93"/>
      <c r="DAX691" s="93"/>
      <c r="DAY691" s="93"/>
      <c r="DAZ691" s="93"/>
      <c r="DBA691" s="93"/>
      <c r="DBB691" s="93"/>
      <c r="DBC691" s="93"/>
      <c r="DBD691" s="93"/>
      <c r="DBE691" s="93"/>
      <c r="DBF691" s="93"/>
      <c r="DBG691" s="93"/>
      <c r="DBH691" s="93"/>
      <c r="DBI691" s="93"/>
      <c r="DBJ691" s="93"/>
      <c r="DBK691" s="93"/>
      <c r="DBL691" s="93"/>
      <c r="DBM691" s="93"/>
      <c r="DBN691" s="93"/>
      <c r="DBO691" s="93"/>
      <c r="DBP691" s="93"/>
      <c r="DBQ691" s="93"/>
      <c r="DBR691" s="93"/>
      <c r="DBS691" s="93"/>
      <c r="DBT691" s="93"/>
      <c r="DBU691" s="93"/>
      <c r="DBV691" s="93"/>
      <c r="DBW691" s="93"/>
      <c r="DBX691" s="93"/>
      <c r="DBY691" s="93"/>
      <c r="DBZ691" s="93"/>
      <c r="DCA691" s="93"/>
      <c r="DCB691" s="93"/>
      <c r="DCC691" s="93"/>
      <c r="DCD691" s="93"/>
      <c r="DCE691" s="93"/>
      <c r="DCF691" s="93"/>
      <c r="DCG691" s="93"/>
      <c r="DCH691" s="93"/>
      <c r="DCI691" s="93"/>
      <c r="DCJ691" s="93"/>
      <c r="DCK691" s="93"/>
      <c r="DCL691" s="93"/>
      <c r="DCM691" s="93"/>
      <c r="DCN691" s="93"/>
      <c r="DCO691" s="93"/>
      <c r="DCP691" s="93"/>
      <c r="DCQ691" s="93"/>
      <c r="DCR691" s="93"/>
      <c r="DCS691" s="93"/>
      <c r="DCT691" s="93"/>
      <c r="DCU691" s="93"/>
      <c r="DCV691" s="93"/>
      <c r="DCW691" s="93"/>
      <c r="DCX691" s="93"/>
      <c r="DCY691" s="93"/>
      <c r="DCZ691" s="93"/>
      <c r="DDA691" s="93"/>
      <c r="DDB691" s="93"/>
      <c r="DDC691" s="93"/>
      <c r="DDD691" s="93"/>
      <c r="DDE691" s="93"/>
      <c r="DDF691" s="93"/>
      <c r="DDG691" s="93"/>
      <c r="DDH691" s="93"/>
      <c r="DDI691" s="93"/>
      <c r="DDJ691" s="93"/>
      <c r="DDK691" s="93"/>
      <c r="DDL691" s="93"/>
      <c r="DDM691" s="93"/>
      <c r="DDN691" s="93"/>
      <c r="DDO691" s="93"/>
      <c r="DDP691" s="93"/>
      <c r="DDQ691" s="93"/>
      <c r="DDR691" s="93"/>
      <c r="DDS691" s="93"/>
      <c r="DDT691" s="93"/>
      <c r="DDU691" s="93"/>
      <c r="DDV691" s="93"/>
      <c r="DDW691" s="93"/>
      <c r="DDX691" s="93"/>
      <c r="DDY691" s="93"/>
      <c r="DDZ691" s="93"/>
      <c r="DEA691" s="93"/>
      <c r="DEB691" s="93"/>
      <c r="DEC691" s="93"/>
      <c r="DED691" s="93"/>
      <c r="DEE691" s="93"/>
      <c r="DEF691" s="93"/>
      <c r="DEG691" s="93"/>
      <c r="DEH691" s="93"/>
      <c r="DEI691" s="93"/>
      <c r="DEJ691" s="93"/>
      <c r="DEK691" s="93"/>
      <c r="DEL691" s="93"/>
      <c r="DEM691" s="93"/>
      <c r="DEN691" s="93"/>
      <c r="DEO691" s="93"/>
      <c r="DEP691" s="93"/>
      <c r="DEQ691" s="93"/>
      <c r="DER691" s="93"/>
      <c r="DES691" s="93"/>
      <c r="DET691" s="93"/>
      <c r="DEU691" s="93"/>
      <c r="DEV691" s="93"/>
      <c r="DEW691" s="93"/>
      <c r="DEX691" s="93"/>
      <c r="DEY691" s="93"/>
      <c r="DEZ691" s="93"/>
      <c r="DFA691" s="93"/>
      <c r="DFB691" s="93"/>
      <c r="DFC691" s="93"/>
      <c r="DFD691" s="93"/>
      <c r="DFE691" s="93"/>
      <c r="DFF691" s="93"/>
      <c r="DFG691" s="93"/>
      <c r="DFH691" s="93"/>
      <c r="DFI691" s="93"/>
      <c r="DFJ691" s="93"/>
      <c r="DFK691" s="93"/>
      <c r="DFL691" s="93"/>
      <c r="DFM691" s="93"/>
      <c r="DFN691" s="93"/>
      <c r="DFO691" s="93"/>
      <c r="DFP691" s="93"/>
      <c r="DFQ691" s="93"/>
      <c r="DFR691" s="93"/>
      <c r="DFS691" s="93"/>
      <c r="DFT691" s="93"/>
      <c r="DFU691" s="93"/>
      <c r="DFV691" s="93"/>
      <c r="DFW691" s="93"/>
      <c r="DFX691" s="93"/>
      <c r="DFY691" s="93"/>
      <c r="DFZ691" s="93"/>
      <c r="DGA691" s="93"/>
      <c r="DGB691" s="93"/>
      <c r="DGC691" s="93"/>
      <c r="DGD691" s="93"/>
      <c r="DGE691" s="93"/>
      <c r="DGF691" s="93"/>
      <c r="DGG691" s="93"/>
      <c r="DGH691" s="93"/>
      <c r="DGI691" s="93"/>
      <c r="DGJ691" s="93"/>
      <c r="DGK691" s="93"/>
      <c r="DGL691" s="93"/>
      <c r="DGM691" s="93"/>
      <c r="DGN691" s="93"/>
      <c r="DGO691" s="93"/>
      <c r="DGP691" s="93"/>
      <c r="DGQ691" s="93"/>
      <c r="DGR691" s="93"/>
      <c r="DGS691" s="93"/>
      <c r="DGT691" s="93"/>
      <c r="DGU691" s="93"/>
      <c r="DGV691" s="93"/>
      <c r="DGW691" s="93"/>
      <c r="DGX691" s="93"/>
      <c r="DGY691" s="93"/>
      <c r="DGZ691" s="93"/>
      <c r="DHA691" s="93"/>
      <c r="DHB691" s="93"/>
      <c r="DHC691" s="93"/>
      <c r="DHD691" s="93"/>
      <c r="DHE691" s="93"/>
      <c r="DHF691" s="93"/>
      <c r="DHG691" s="93"/>
      <c r="DHH691" s="93"/>
      <c r="DHI691" s="93"/>
      <c r="DHJ691" s="93"/>
      <c r="DHK691" s="93"/>
      <c r="DHL691" s="93"/>
      <c r="DHM691" s="93"/>
      <c r="DHN691" s="93"/>
      <c r="DHO691" s="93"/>
      <c r="DHP691" s="93"/>
      <c r="DHQ691" s="93"/>
      <c r="DHR691" s="93"/>
      <c r="DHS691" s="93"/>
      <c r="DHT691" s="93"/>
      <c r="DHU691" s="93"/>
      <c r="DHV691" s="93"/>
      <c r="DHW691" s="93"/>
      <c r="DHX691" s="93"/>
      <c r="DHY691" s="93"/>
      <c r="DHZ691" s="93"/>
      <c r="DIA691" s="93"/>
      <c r="DIB691" s="93"/>
      <c r="DIC691" s="93"/>
      <c r="DID691" s="93"/>
      <c r="DIE691" s="93"/>
      <c r="DIF691" s="93"/>
      <c r="DIG691" s="93"/>
      <c r="DIH691" s="93"/>
      <c r="DII691" s="93"/>
      <c r="DIJ691" s="93"/>
      <c r="DIK691" s="93"/>
      <c r="DIL691" s="93"/>
      <c r="DIM691" s="93"/>
      <c r="DIN691" s="93"/>
      <c r="DIO691" s="93"/>
      <c r="DIP691" s="93"/>
      <c r="DIQ691" s="93"/>
      <c r="DIR691" s="93"/>
      <c r="DIS691" s="93"/>
      <c r="DIT691" s="93"/>
      <c r="DIU691" s="93"/>
      <c r="DIV691" s="93"/>
      <c r="DIW691" s="93"/>
      <c r="DIX691" s="93"/>
      <c r="DIY691" s="93"/>
      <c r="DIZ691" s="93"/>
      <c r="DJA691" s="93"/>
      <c r="DJB691" s="93"/>
      <c r="DJC691" s="93"/>
      <c r="DJD691" s="93"/>
      <c r="DJE691" s="93"/>
      <c r="DJF691" s="93"/>
      <c r="DJG691" s="93"/>
      <c r="DJH691" s="93"/>
      <c r="DJI691" s="93"/>
      <c r="DJJ691" s="93"/>
      <c r="DJK691" s="93"/>
      <c r="DJL691" s="93"/>
      <c r="DJM691" s="93"/>
      <c r="DJN691" s="93"/>
      <c r="DJO691" s="93"/>
      <c r="DJP691" s="93"/>
      <c r="DJQ691" s="93"/>
      <c r="DJR691" s="93"/>
      <c r="DJS691" s="93"/>
      <c r="DJT691" s="93"/>
      <c r="DJU691" s="93"/>
      <c r="DJV691" s="93"/>
      <c r="DJW691" s="93"/>
      <c r="DJX691" s="93"/>
      <c r="DJY691" s="93"/>
      <c r="DJZ691" s="93"/>
      <c r="DKA691" s="93"/>
      <c r="DKB691" s="93"/>
      <c r="DKC691" s="93"/>
      <c r="DKD691" s="93"/>
      <c r="DKE691" s="93"/>
      <c r="DKF691" s="93"/>
      <c r="DKG691" s="93"/>
      <c r="DKH691" s="93"/>
      <c r="DKI691" s="93"/>
      <c r="DKJ691" s="93"/>
      <c r="DKK691" s="93"/>
      <c r="DKL691" s="93"/>
      <c r="DKM691" s="93"/>
      <c r="DKN691" s="93"/>
      <c r="DKO691" s="93"/>
      <c r="DKP691" s="93"/>
      <c r="DKQ691" s="93"/>
      <c r="DKR691" s="93"/>
      <c r="DKS691" s="93"/>
      <c r="DKT691" s="93"/>
      <c r="DKU691" s="93"/>
      <c r="DKV691" s="93"/>
      <c r="DKW691" s="93"/>
      <c r="DKX691" s="93"/>
      <c r="DKY691" s="93"/>
      <c r="DKZ691" s="93"/>
      <c r="DLA691" s="93"/>
      <c r="DLB691" s="93"/>
      <c r="DLC691" s="93"/>
      <c r="DLD691" s="93"/>
      <c r="DLE691" s="93"/>
      <c r="DLF691" s="93"/>
      <c r="DLG691" s="93"/>
      <c r="DLH691" s="93"/>
      <c r="DLI691" s="93"/>
      <c r="DLJ691" s="93"/>
      <c r="DLK691" s="93"/>
      <c r="DLL691" s="93"/>
      <c r="DLM691" s="93"/>
      <c r="DLN691" s="93"/>
      <c r="DLO691" s="93"/>
      <c r="DLP691" s="93"/>
      <c r="DLQ691" s="93"/>
      <c r="DLR691" s="93"/>
      <c r="DLS691" s="93"/>
      <c r="DLT691" s="93"/>
      <c r="DLU691" s="93"/>
      <c r="DLV691" s="93"/>
      <c r="DLW691" s="93"/>
      <c r="DLX691" s="93"/>
      <c r="DLY691" s="93"/>
      <c r="DLZ691" s="93"/>
      <c r="DMA691" s="93"/>
      <c r="DMB691" s="93"/>
      <c r="DMC691" s="93"/>
      <c r="DMD691" s="93"/>
      <c r="DME691" s="93"/>
      <c r="DMF691" s="93"/>
      <c r="DMG691" s="93"/>
      <c r="DMH691" s="93"/>
      <c r="DMI691" s="93"/>
      <c r="DMJ691" s="93"/>
      <c r="DMK691" s="93"/>
      <c r="DML691" s="93"/>
      <c r="DMM691" s="93"/>
      <c r="DMN691" s="93"/>
      <c r="DMO691" s="93"/>
      <c r="DMP691" s="93"/>
      <c r="DMQ691" s="93"/>
      <c r="DMR691" s="93"/>
      <c r="DMS691" s="93"/>
      <c r="DMT691" s="93"/>
      <c r="DMU691" s="93"/>
      <c r="DMV691" s="93"/>
      <c r="DMW691" s="93"/>
      <c r="DMX691" s="93"/>
      <c r="DMY691" s="93"/>
      <c r="DMZ691" s="93"/>
      <c r="DNA691" s="93"/>
      <c r="DNB691" s="93"/>
      <c r="DNC691" s="93"/>
      <c r="DND691" s="93"/>
      <c r="DNE691" s="93"/>
      <c r="DNF691" s="93"/>
      <c r="DNG691" s="93"/>
      <c r="DNH691" s="93"/>
      <c r="DNI691" s="93"/>
      <c r="DNJ691" s="93"/>
      <c r="DNK691" s="93"/>
      <c r="DNL691" s="93"/>
      <c r="DNM691" s="93"/>
      <c r="DNN691" s="93"/>
      <c r="DNO691" s="93"/>
      <c r="DNP691" s="93"/>
      <c r="DNQ691" s="93"/>
      <c r="DNR691" s="93"/>
      <c r="DNS691" s="93"/>
      <c r="DNT691" s="93"/>
      <c r="DNU691" s="93"/>
      <c r="DNV691" s="93"/>
      <c r="DNW691" s="93"/>
      <c r="DNX691" s="93"/>
      <c r="DNY691" s="93"/>
      <c r="DNZ691" s="93"/>
      <c r="DOA691" s="93"/>
      <c r="DOB691" s="93"/>
      <c r="DOC691" s="93"/>
      <c r="DOD691" s="93"/>
      <c r="DOE691" s="93"/>
      <c r="DOF691" s="93"/>
      <c r="DOG691" s="93"/>
      <c r="DOH691" s="93"/>
      <c r="DOI691" s="93"/>
      <c r="DOJ691" s="93"/>
      <c r="DOK691" s="93"/>
      <c r="DOL691" s="93"/>
      <c r="DOM691" s="93"/>
      <c r="DON691" s="93"/>
      <c r="DOO691" s="93"/>
      <c r="DOP691" s="93"/>
      <c r="DOQ691" s="93"/>
      <c r="DOR691" s="93"/>
      <c r="DOS691" s="93"/>
      <c r="DOT691" s="93"/>
      <c r="DOU691" s="93"/>
      <c r="DOV691" s="93"/>
      <c r="DOW691" s="93"/>
      <c r="DOX691" s="93"/>
      <c r="DOY691" s="93"/>
      <c r="DOZ691" s="93"/>
      <c r="DPA691" s="93"/>
      <c r="DPB691" s="93"/>
      <c r="DPC691" s="93"/>
      <c r="DPD691" s="93"/>
      <c r="DPE691" s="93"/>
      <c r="DPF691" s="93"/>
      <c r="DPG691" s="93"/>
      <c r="DPH691" s="93"/>
      <c r="DPI691" s="93"/>
      <c r="DPJ691" s="93"/>
      <c r="DPK691" s="93"/>
      <c r="DPL691" s="93"/>
      <c r="DPM691" s="93"/>
      <c r="DPN691" s="93"/>
      <c r="DPO691" s="93"/>
      <c r="DPP691" s="93"/>
      <c r="DPQ691" s="93"/>
      <c r="DPR691" s="93"/>
      <c r="DPS691" s="93"/>
      <c r="DPT691" s="93"/>
      <c r="DPU691" s="93"/>
      <c r="DPV691" s="93"/>
      <c r="DPW691" s="93"/>
      <c r="DPX691" s="93"/>
      <c r="DPY691" s="93"/>
      <c r="DPZ691" s="93"/>
      <c r="DQA691" s="93"/>
      <c r="DQB691" s="93"/>
      <c r="DQC691" s="93"/>
      <c r="DQD691" s="93"/>
      <c r="DQE691" s="93"/>
      <c r="DQF691" s="93"/>
      <c r="DQG691" s="93"/>
      <c r="DQH691" s="93"/>
      <c r="DQI691" s="93"/>
      <c r="DQJ691" s="93"/>
      <c r="DQK691" s="93"/>
      <c r="DQL691" s="93"/>
      <c r="DQM691" s="93"/>
      <c r="DQN691" s="93"/>
      <c r="DQO691" s="93"/>
      <c r="DQP691" s="93"/>
      <c r="DQQ691" s="93"/>
      <c r="DQR691" s="93"/>
      <c r="DQS691" s="93"/>
      <c r="DQT691" s="93"/>
      <c r="DQU691" s="93"/>
      <c r="DQV691" s="93"/>
      <c r="DQW691" s="93"/>
      <c r="DQX691" s="93"/>
      <c r="DQY691" s="93"/>
      <c r="DQZ691" s="93"/>
      <c r="DRA691" s="93"/>
      <c r="DRB691" s="93"/>
      <c r="DRC691" s="93"/>
      <c r="DRD691" s="93"/>
      <c r="DRE691" s="93"/>
      <c r="DRF691" s="93"/>
      <c r="DRG691" s="93"/>
      <c r="DRH691" s="93"/>
      <c r="DRI691" s="93"/>
      <c r="DRJ691" s="93"/>
      <c r="DRK691" s="93"/>
      <c r="DRL691" s="93"/>
      <c r="DRM691" s="93"/>
      <c r="DRN691" s="93"/>
      <c r="DRO691" s="93"/>
      <c r="DRP691" s="93"/>
      <c r="DRQ691" s="93"/>
      <c r="DRR691" s="93"/>
      <c r="DRS691" s="93"/>
      <c r="DRT691" s="93"/>
      <c r="DRU691" s="93"/>
      <c r="DRV691" s="93"/>
      <c r="DRW691" s="93"/>
      <c r="DRX691" s="93"/>
      <c r="DRY691" s="93"/>
      <c r="DRZ691" s="93"/>
      <c r="DSA691" s="93"/>
      <c r="DSB691" s="93"/>
      <c r="DSC691" s="93"/>
      <c r="DSD691" s="93"/>
      <c r="DSE691" s="93"/>
      <c r="DSF691" s="93"/>
      <c r="DSG691" s="93"/>
      <c r="DSH691" s="93"/>
      <c r="DSI691" s="93"/>
      <c r="DSJ691" s="93"/>
      <c r="DSK691" s="93"/>
      <c r="DSL691" s="93"/>
      <c r="DSM691" s="93"/>
      <c r="DSN691" s="93"/>
      <c r="DSO691" s="93"/>
      <c r="DSP691" s="93"/>
      <c r="DSQ691" s="93"/>
      <c r="DSR691" s="93"/>
      <c r="DSS691" s="93"/>
      <c r="DST691" s="93"/>
      <c r="DSU691" s="93"/>
      <c r="DSV691" s="93"/>
      <c r="DSW691" s="93"/>
      <c r="DSX691" s="93"/>
      <c r="DSY691" s="93"/>
      <c r="DSZ691" s="93"/>
      <c r="DTA691" s="93"/>
      <c r="DTB691" s="93"/>
      <c r="DTC691" s="93"/>
      <c r="DTD691" s="93"/>
      <c r="DTE691" s="93"/>
      <c r="DTF691" s="93"/>
      <c r="DTG691" s="93"/>
      <c r="DTH691" s="93"/>
      <c r="DTI691" s="93"/>
      <c r="DTJ691" s="93"/>
      <c r="DTK691" s="93"/>
      <c r="DTL691" s="93"/>
      <c r="DTM691" s="93"/>
      <c r="DTN691" s="93"/>
      <c r="DTO691" s="93"/>
      <c r="DTP691" s="93"/>
      <c r="DTQ691" s="93"/>
      <c r="DTR691" s="93"/>
      <c r="DTS691" s="93"/>
      <c r="DTT691" s="93"/>
      <c r="DTU691" s="93"/>
      <c r="DTV691" s="93"/>
      <c r="DTW691" s="93"/>
      <c r="DTX691" s="93"/>
      <c r="DTY691" s="93"/>
      <c r="DTZ691" s="93"/>
      <c r="DUA691" s="93"/>
      <c r="DUB691" s="93"/>
      <c r="DUC691" s="93"/>
      <c r="DUD691" s="93"/>
      <c r="DUE691" s="93"/>
      <c r="DUF691" s="93"/>
      <c r="DUG691" s="93"/>
      <c r="DUH691" s="93"/>
      <c r="DUI691" s="93"/>
      <c r="DUJ691" s="93"/>
      <c r="DUK691" s="93"/>
      <c r="DUL691" s="93"/>
      <c r="DUM691" s="93"/>
      <c r="DUN691" s="93"/>
      <c r="DUO691" s="93"/>
      <c r="DUP691" s="93"/>
      <c r="DUQ691" s="93"/>
      <c r="DUR691" s="93"/>
      <c r="DUS691" s="93"/>
      <c r="DUT691" s="93"/>
      <c r="DUU691" s="93"/>
      <c r="DUV691" s="93"/>
      <c r="DUW691" s="93"/>
      <c r="DUX691" s="93"/>
      <c r="DUY691" s="93"/>
      <c r="DUZ691" s="93"/>
      <c r="DVA691" s="93"/>
      <c r="DVB691" s="93"/>
      <c r="DVC691" s="93"/>
      <c r="DVD691" s="93"/>
      <c r="DVE691" s="93"/>
      <c r="DVF691" s="93"/>
      <c r="DVG691" s="93"/>
      <c r="DVH691" s="93"/>
      <c r="DVI691" s="93"/>
      <c r="DVJ691" s="93"/>
      <c r="DVK691" s="93"/>
      <c r="DVL691" s="93"/>
      <c r="DVM691" s="93"/>
      <c r="DVN691" s="93"/>
      <c r="DVO691" s="93"/>
      <c r="DVP691" s="93"/>
      <c r="DVQ691" s="93"/>
      <c r="DVR691" s="93"/>
      <c r="DVS691" s="93"/>
      <c r="DVT691" s="93"/>
      <c r="DVU691" s="93"/>
      <c r="DVV691" s="93"/>
      <c r="DVW691" s="93"/>
      <c r="DVX691" s="93"/>
      <c r="DVY691" s="93"/>
      <c r="DVZ691" s="93"/>
      <c r="DWA691" s="93"/>
      <c r="DWB691" s="93"/>
      <c r="DWC691" s="93"/>
      <c r="DWD691" s="93"/>
      <c r="DWE691" s="93"/>
      <c r="DWF691" s="93"/>
      <c r="DWG691" s="93"/>
      <c r="DWH691" s="93"/>
      <c r="DWI691" s="93"/>
      <c r="DWJ691" s="93"/>
      <c r="DWK691" s="93"/>
      <c r="DWL691" s="93"/>
      <c r="DWM691" s="93"/>
      <c r="DWN691" s="93"/>
      <c r="DWO691" s="93"/>
      <c r="DWP691" s="93"/>
      <c r="DWQ691" s="93"/>
      <c r="DWR691" s="93"/>
      <c r="DWS691" s="93"/>
      <c r="DWT691" s="93"/>
      <c r="DWU691" s="93"/>
      <c r="DWV691" s="93"/>
      <c r="DWW691" s="93"/>
      <c r="DWX691" s="93"/>
      <c r="DWY691" s="93"/>
      <c r="DWZ691" s="93"/>
      <c r="DXA691" s="93"/>
      <c r="DXB691" s="93"/>
      <c r="DXC691" s="93"/>
      <c r="DXD691" s="93"/>
      <c r="DXE691" s="93"/>
      <c r="DXF691" s="93"/>
      <c r="DXG691" s="93"/>
      <c r="DXH691" s="93"/>
      <c r="DXI691" s="93"/>
      <c r="DXJ691" s="93"/>
      <c r="DXK691" s="93"/>
      <c r="DXL691" s="93"/>
      <c r="DXM691" s="93"/>
      <c r="DXN691" s="93"/>
      <c r="DXO691" s="93"/>
      <c r="DXP691" s="93"/>
      <c r="DXQ691" s="93"/>
      <c r="DXR691" s="93"/>
      <c r="DXS691" s="93"/>
      <c r="DXT691" s="93"/>
      <c r="DXU691" s="93"/>
      <c r="DXV691" s="93"/>
      <c r="DXW691" s="93"/>
      <c r="DXX691" s="93"/>
      <c r="DXY691" s="93"/>
      <c r="DXZ691" s="93"/>
      <c r="DYA691" s="93"/>
      <c r="DYB691" s="93"/>
      <c r="DYC691" s="93"/>
      <c r="DYD691" s="93"/>
      <c r="DYE691" s="93"/>
      <c r="DYF691" s="93"/>
      <c r="DYG691" s="93"/>
      <c r="DYH691" s="93"/>
      <c r="DYI691" s="93"/>
      <c r="DYJ691" s="93"/>
      <c r="DYK691" s="93"/>
      <c r="DYL691" s="93"/>
      <c r="DYM691" s="93"/>
      <c r="DYN691" s="93"/>
      <c r="DYO691" s="93"/>
      <c r="DYP691" s="93"/>
      <c r="DYQ691" s="93"/>
      <c r="DYR691" s="93"/>
      <c r="DYS691" s="93"/>
      <c r="DYT691" s="93"/>
      <c r="DYU691" s="93"/>
      <c r="DYV691" s="93"/>
      <c r="DYW691" s="93"/>
      <c r="DYX691" s="93"/>
      <c r="DYY691" s="93"/>
      <c r="DYZ691" s="93"/>
      <c r="DZA691" s="93"/>
      <c r="DZB691" s="93"/>
      <c r="DZC691" s="93"/>
      <c r="DZD691" s="93"/>
      <c r="DZE691" s="93"/>
      <c r="DZF691" s="93"/>
      <c r="DZG691" s="93"/>
      <c r="DZH691" s="93"/>
      <c r="DZI691" s="93"/>
      <c r="DZJ691" s="93"/>
      <c r="DZK691" s="93"/>
      <c r="DZL691" s="93"/>
      <c r="DZM691" s="93"/>
      <c r="DZN691" s="93"/>
      <c r="DZO691" s="93"/>
      <c r="DZP691" s="93"/>
      <c r="DZQ691" s="93"/>
      <c r="DZR691" s="93"/>
      <c r="DZS691" s="93"/>
      <c r="DZT691" s="93"/>
      <c r="DZU691" s="93"/>
      <c r="DZV691" s="93"/>
      <c r="DZW691" s="93"/>
      <c r="DZX691" s="93"/>
      <c r="DZY691" s="93"/>
      <c r="DZZ691" s="93"/>
      <c r="EAA691" s="93"/>
      <c r="EAB691" s="93"/>
      <c r="EAC691" s="93"/>
      <c r="EAD691" s="93"/>
      <c r="EAE691" s="93"/>
      <c r="EAF691" s="93"/>
      <c r="EAG691" s="93"/>
      <c r="EAH691" s="93"/>
      <c r="EAI691" s="93"/>
      <c r="EAJ691" s="93"/>
      <c r="EAK691" s="93"/>
      <c r="EAL691" s="93"/>
      <c r="EAM691" s="93"/>
      <c r="EAN691" s="93"/>
      <c r="EAO691" s="93"/>
      <c r="EAP691" s="93"/>
      <c r="EAQ691" s="93"/>
      <c r="EAR691" s="93"/>
      <c r="EAS691" s="93"/>
      <c r="EAT691" s="93"/>
      <c r="EAU691" s="93"/>
      <c r="EAV691" s="93"/>
      <c r="EAW691" s="93"/>
      <c r="EAX691" s="93"/>
      <c r="EAY691" s="93"/>
      <c r="EAZ691" s="93"/>
      <c r="EBA691" s="93"/>
      <c r="EBB691" s="93"/>
      <c r="EBC691" s="93"/>
      <c r="EBD691" s="93"/>
      <c r="EBE691" s="93"/>
      <c r="EBF691" s="93"/>
      <c r="EBG691" s="93"/>
      <c r="EBH691" s="93"/>
      <c r="EBI691" s="93"/>
      <c r="EBJ691" s="93"/>
      <c r="EBK691" s="93"/>
      <c r="EBL691" s="93"/>
      <c r="EBM691" s="93"/>
      <c r="EBN691" s="93"/>
      <c r="EBO691" s="93"/>
      <c r="EBP691" s="93"/>
      <c r="EBQ691" s="93"/>
      <c r="EBR691" s="93"/>
      <c r="EBS691" s="93"/>
      <c r="EBT691" s="93"/>
      <c r="EBU691" s="93"/>
      <c r="EBV691" s="93"/>
      <c r="EBW691" s="93"/>
      <c r="EBX691" s="93"/>
      <c r="EBY691" s="93"/>
      <c r="EBZ691" s="93"/>
      <c r="ECA691" s="93"/>
      <c r="ECB691" s="93"/>
      <c r="ECC691" s="93"/>
      <c r="ECD691" s="93"/>
      <c r="ECE691" s="93"/>
      <c r="ECF691" s="93"/>
      <c r="ECG691" s="93"/>
      <c r="ECH691" s="93"/>
      <c r="ECI691" s="93"/>
      <c r="ECJ691" s="93"/>
      <c r="ECK691" s="93"/>
      <c r="ECL691" s="93"/>
      <c r="ECM691" s="93"/>
      <c r="ECN691" s="93"/>
      <c r="ECO691" s="93"/>
      <c r="ECP691" s="93"/>
      <c r="ECQ691" s="93"/>
      <c r="ECR691" s="93"/>
      <c r="ECS691" s="93"/>
      <c r="ECT691" s="93"/>
      <c r="ECU691" s="93"/>
      <c r="ECV691" s="93"/>
      <c r="ECW691" s="93"/>
      <c r="ECX691" s="93"/>
      <c r="ECY691" s="93"/>
      <c r="ECZ691" s="93"/>
      <c r="EDA691" s="93"/>
      <c r="EDB691" s="93"/>
      <c r="EDC691" s="93"/>
      <c r="EDD691" s="93"/>
      <c r="EDE691" s="93"/>
      <c r="EDF691" s="93"/>
      <c r="EDG691" s="93"/>
      <c r="EDH691" s="93"/>
      <c r="EDI691" s="93"/>
      <c r="EDJ691" s="93"/>
      <c r="EDK691" s="93"/>
      <c r="EDL691" s="93"/>
      <c r="EDM691" s="93"/>
      <c r="EDN691" s="93"/>
      <c r="EDO691" s="93"/>
      <c r="EDP691" s="93"/>
      <c r="EDQ691" s="93"/>
      <c r="EDR691" s="93"/>
      <c r="EDS691" s="93"/>
      <c r="EDT691" s="93"/>
      <c r="EDU691" s="93"/>
      <c r="EDV691" s="93"/>
      <c r="EDW691" s="93"/>
      <c r="EDX691" s="93"/>
      <c r="EDY691" s="93"/>
      <c r="EDZ691" s="93"/>
      <c r="EEA691" s="93"/>
      <c r="EEB691" s="93"/>
      <c r="EEC691" s="93"/>
      <c r="EED691" s="93"/>
      <c r="EEE691" s="93"/>
      <c r="EEF691" s="93"/>
      <c r="EEG691" s="93"/>
      <c r="EEH691" s="93"/>
      <c r="EEI691" s="93"/>
      <c r="EEJ691" s="93"/>
      <c r="EEK691" s="93"/>
      <c r="EEL691" s="93"/>
      <c r="EEM691" s="93"/>
      <c r="EEN691" s="93"/>
      <c r="EEO691" s="93"/>
      <c r="EEP691" s="93"/>
      <c r="EEQ691" s="93"/>
      <c r="EER691" s="93"/>
      <c r="EES691" s="93"/>
      <c r="EET691" s="93"/>
      <c r="EEU691" s="93"/>
      <c r="EEV691" s="93"/>
      <c r="EEW691" s="93"/>
      <c r="EEX691" s="93"/>
      <c r="EEY691" s="93"/>
      <c r="EEZ691" s="93"/>
      <c r="EFA691" s="93"/>
      <c r="EFB691" s="93"/>
      <c r="EFC691" s="93"/>
      <c r="EFD691" s="93"/>
      <c r="EFE691" s="93"/>
      <c r="EFF691" s="93"/>
      <c r="EFG691" s="93"/>
      <c r="EFH691" s="93"/>
      <c r="EFI691" s="93"/>
      <c r="EFJ691" s="93"/>
      <c r="EFK691" s="93"/>
      <c r="EFL691" s="93"/>
      <c r="EFM691" s="93"/>
      <c r="EFN691" s="93"/>
      <c r="EFO691" s="93"/>
      <c r="EFP691" s="93"/>
      <c r="EFQ691" s="93"/>
      <c r="EFR691" s="93"/>
      <c r="EFS691" s="93"/>
      <c r="EFT691" s="93"/>
      <c r="EFU691" s="93"/>
      <c r="EFV691" s="93"/>
      <c r="EFW691" s="93"/>
      <c r="EFX691" s="93"/>
      <c r="EFY691" s="93"/>
      <c r="EFZ691" s="93"/>
      <c r="EGA691" s="93"/>
      <c r="EGB691" s="93"/>
      <c r="EGC691" s="93"/>
      <c r="EGD691" s="93"/>
      <c r="EGE691" s="93"/>
      <c r="EGF691" s="93"/>
      <c r="EGG691" s="93"/>
      <c r="EGH691" s="93"/>
      <c r="EGI691" s="93"/>
      <c r="EGJ691" s="93"/>
      <c r="EGK691" s="93"/>
      <c r="EGL691" s="93"/>
      <c r="EGM691" s="93"/>
      <c r="EGN691" s="93"/>
      <c r="EGO691" s="93"/>
      <c r="EGP691" s="93"/>
      <c r="EGQ691" s="93"/>
      <c r="EGR691" s="93"/>
      <c r="EGS691" s="93"/>
      <c r="EGT691" s="93"/>
      <c r="EGU691" s="93"/>
      <c r="EGV691" s="93"/>
      <c r="EGW691" s="93"/>
      <c r="EGX691" s="93"/>
      <c r="EGY691" s="93"/>
      <c r="EGZ691" s="93"/>
      <c r="EHA691" s="93"/>
      <c r="EHB691" s="93"/>
      <c r="EHC691" s="93"/>
      <c r="EHD691" s="93"/>
      <c r="EHE691" s="93"/>
      <c r="EHF691" s="93"/>
      <c r="EHG691" s="93"/>
      <c r="EHH691" s="93"/>
      <c r="EHI691" s="93"/>
      <c r="EHJ691" s="93"/>
      <c r="EHK691" s="93"/>
      <c r="EHL691" s="93"/>
      <c r="EHM691" s="93"/>
      <c r="EHN691" s="93"/>
      <c r="EHO691" s="93"/>
      <c r="EHP691" s="93"/>
      <c r="EHQ691" s="93"/>
      <c r="EHR691" s="93"/>
      <c r="EHS691" s="93"/>
      <c r="EHT691" s="93"/>
      <c r="EHU691" s="93"/>
      <c r="EHV691" s="93"/>
      <c r="EHW691" s="93"/>
      <c r="EHX691" s="93"/>
      <c r="EHY691" s="93"/>
      <c r="EHZ691" s="93"/>
      <c r="EIA691" s="93"/>
      <c r="EIB691" s="93"/>
      <c r="EIC691" s="93"/>
      <c r="EID691" s="93"/>
      <c r="EIE691" s="93"/>
      <c r="EIF691" s="93"/>
      <c r="EIG691" s="93"/>
      <c r="EIH691" s="93"/>
      <c r="EII691" s="93"/>
      <c r="EIJ691" s="93"/>
      <c r="EIK691" s="93"/>
      <c r="EIL691" s="93"/>
      <c r="EIM691" s="93"/>
      <c r="EIN691" s="93"/>
      <c r="EIO691" s="93"/>
      <c r="EIP691" s="93"/>
      <c r="EIQ691" s="93"/>
      <c r="EIR691" s="93"/>
      <c r="EIS691" s="93"/>
      <c r="EIT691" s="93"/>
      <c r="EIU691" s="93"/>
      <c r="EIV691" s="93"/>
      <c r="EIW691" s="93"/>
      <c r="EIX691" s="93"/>
      <c r="EIY691" s="93"/>
      <c r="EIZ691" s="93"/>
      <c r="EJA691" s="93"/>
      <c r="EJB691" s="93"/>
      <c r="EJC691" s="93"/>
      <c r="EJD691" s="93"/>
      <c r="EJE691" s="93"/>
      <c r="EJF691" s="93"/>
      <c r="EJG691" s="93"/>
      <c r="EJH691" s="93"/>
      <c r="EJI691" s="93"/>
      <c r="EJJ691" s="93"/>
      <c r="EJK691" s="93"/>
      <c r="EJL691" s="93"/>
      <c r="EJM691" s="93"/>
      <c r="EJN691" s="93"/>
      <c r="EJO691" s="93"/>
      <c r="EJP691" s="93"/>
      <c r="EJQ691" s="93"/>
      <c r="EJR691" s="93"/>
      <c r="EJS691" s="93"/>
      <c r="EJT691" s="93"/>
      <c r="EJU691" s="93"/>
      <c r="EJV691" s="93"/>
      <c r="EJW691" s="93"/>
      <c r="EJX691" s="93"/>
      <c r="EJY691" s="93"/>
      <c r="EJZ691" s="93"/>
      <c r="EKA691" s="93"/>
      <c r="EKB691" s="93"/>
      <c r="EKC691" s="93"/>
      <c r="EKD691" s="93"/>
      <c r="EKE691" s="93"/>
      <c r="EKF691" s="93"/>
      <c r="EKG691" s="93"/>
      <c r="EKH691" s="93"/>
      <c r="EKI691" s="93"/>
      <c r="EKJ691" s="93"/>
      <c r="EKK691" s="93"/>
      <c r="EKL691" s="93"/>
      <c r="EKM691" s="93"/>
      <c r="EKN691" s="93"/>
      <c r="EKO691" s="93"/>
      <c r="EKP691" s="93"/>
      <c r="EKQ691" s="93"/>
      <c r="EKR691" s="93"/>
      <c r="EKS691" s="93"/>
      <c r="EKT691" s="93"/>
      <c r="EKU691" s="93"/>
      <c r="EKV691" s="93"/>
      <c r="EKW691" s="93"/>
      <c r="EKX691" s="93"/>
      <c r="EKY691" s="93"/>
      <c r="EKZ691" s="93"/>
      <c r="ELA691" s="93"/>
      <c r="ELB691" s="93"/>
      <c r="ELC691" s="93"/>
      <c r="ELD691" s="93"/>
      <c r="ELE691" s="93"/>
      <c r="ELF691" s="93"/>
      <c r="ELG691" s="93"/>
      <c r="ELH691" s="93"/>
      <c r="ELI691" s="93"/>
      <c r="ELJ691" s="93"/>
      <c r="ELK691" s="93"/>
      <c r="ELL691" s="93"/>
      <c r="ELM691" s="93"/>
      <c r="ELN691" s="93"/>
      <c r="ELO691" s="93"/>
      <c r="ELP691" s="93"/>
      <c r="ELQ691" s="93"/>
      <c r="ELR691" s="93"/>
      <c r="ELS691" s="93"/>
      <c r="ELT691" s="93"/>
      <c r="ELU691" s="93"/>
      <c r="ELV691" s="93"/>
      <c r="ELW691" s="93"/>
      <c r="ELX691" s="93"/>
      <c r="ELY691" s="93"/>
      <c r="ELZ691" s="93"/>
      <c r="EMA691" s="93"/>
      <c r="EMB691" s="93"/>
      <c r="EMC691" s="93"/>
      <c r="EMD691" s="93"/>
      <c r="EME691" s="93"/>
      <c r="EMF691" s="93"/>
      <c r="EMG691" s="93"/>
      <c r="EMH691" s="93"/>
      <c r="EMI691" s="93"/>
      <c r="EMJ691" s="93"/>
      <c r="EMK691" s="93"/>
      <c r="EML691" s="93"/>
      <c r="EMM691" s="93"/>
      <c r="EMN691" s="93"/>
      <c r="EMO691" s="93"/>
      <c r="EMP691" s="93"/>
      <c r="EMQ691" s="93"/>
      <c r="EMR691" s="93"/>
      <c r="EMS691" s="93"/>
      <c r="EMT691" s="93"/>
      <c r="EMU691" s="93"/>
      <c r="EMV691" s="93"/>
      <c r="EMW691" s="93"/>
      <c r="EMX691" s="93"/>
      <c r="EMY691" s="93"/>
      <c r="EMZ691" s="93"/>
      <c r="ENA691" s="93"/>
      <c r="ENB691" s="93"/>
      <c r="ENC691" s="93"/>
      <c r="END691" s="93"/>
      <c r="ENE691" s="93"/>
      <c r="ENF691" s="93"/>
      <c r="ENG691" s="93"/>
      <c r="ENH691" s="93"/>
      <c r="ENI691" s="93"/>
      <c r="ENJ691" s="93"/>
      <c r="ENK691" s="93"/>
      <c r="ENL691" s="93"/>
      <c r="ENM691" s="93"/>
      <c r="ENN691" s="93"/>
      <c r="ENO691" s="93"/>
      <c r="ENP691" s="93"/>
      <c r="ENQ691" s="93"/>
      <c r="ENR691" s="93"/>
      <c r="ENS691" s="93"/>
      <c r="ENT691" s="93"/>
      <c r="ENU691" s="93"/>
      <c r="ENV691" s="93"/>
      <c r="ENW691" s="93"/>
      <c r="ENX691" s="93"/>
      <c r="ENY691" s="93"/>
      <c r="ENZ691" s="93"/>
      <c r="EOA691" s="93"/>
      <c r="EOB691" s="93"/>
      <c r="EOC691" s="93"/>
      <c r="EOD691" s="93"/>
      <c r="EOE691" s="93"/>
      <c r="EOF691" s="93"/>
      <c r="EOG691" s="93"/>
      <c r="EOH691" s="93"/>
      <c r="EOI691" s="93"/>
      <c r="EOJ691" s="93"/>
      <c r="EOK691" s="93"/>
      <c r="EOL691" s="93"/>
      <c r="EOM691" s="93"/>
      <c r="EON691" s="93"/>
      <c r="EOO691" s="93"/>
      <c r="EOP691" s="93"/>
      <c r="EOQ691" s="93"/>
      <c r="EOR691" s="93"/>
      <c r="EOS691" s="93"/>
      <c r="EOT691" s="93"/>
      <c r="EOU691" s="93"/>
      <c r="EOV691" s="93"/>
      <c r="EOW691" s="93"/>
      <c r="EOX691" s="93"/>
      <c r="EOY691" s="93"/>
      <c r="EOZ691" s="93"/>
      <c r="EPA691" s="93"/>
      <c r="EPB691" s="93"/>
      <c r="EPC691" s="93"/>
      <c r="EPD691" s="93"/>
      <c r="EPE691" s="93"/>
      <c r="EPF691" s="93"/>
      <c r="EPG691" s="93"/>
      <c r="EPH691" s="93"/>
      <c r="EPI691" s="93"/>
      <c r="EPJ691" s="93"/>
      <c r="EPK691" s="93"/>
      <c r="EPL691" s="93"/>
      <c r="EPM691" s="93"/>
      <c r="EPN691" s="93"/>
      <c r="EPO691" s="93"/>
      <c r="EPP691" s="93"/>
      <c r="EPQ691" s="93"/>
      <c r="EPR691" s="93"/>
      <c r="EPS691" s="93"/>
      <c r="EPT691" s="93"/>
      <c r="EPU691" s="93"/>
      <c r="EPV691" s="93"/>
      <c r="EPW691" s="93"/>
      <c r="EPX691" s="93"/>
      <c r="EPY691" s="93"/>
      <c r="EPZ691" s="93"/>
      <c r="EQA691" s="93"/>
      <c r="EQB691" s="93"/>
      <c r="EQC691" s="93"/>
      <c r="EQD691" s="93"/>
      <c r="EQE691" s="93"/>
      <c r="EQF691" s="93"/>
      <c r="EQG691" s="93"/>
      <c r="EQH691" s="93"/>
      <c r="EQI691" s="93"/>
      <c r="EQJ691" s="93"/>
      <c r="EQK691" s="93"/>
      <c r="EQL691" s="93"/>
      <c r="EQM691" s="93"/>
      <c r="EQN691" s="93"/>
      <c r="EQO691" s="93"/>
      <c r="EQP691" s="93"/>
      <c r="EQQ691" s="93"/>
      <c r="EQR691" s="93"/>
      <c r="EQS691" s="93"/>
      <c r="EQT691" s="93"/>
      <c r="EQU691" s="93"/>
      <c r="EQV691" s="93"/>
      <c r="EQW691" s="93"/>
      <c r="EQX691" s="93"/>
      <c r="EQY691" s="93"/>
      <c r="EQZ691" s="93"/>
      <c r="ERA691" s="93"/>
      <c r="ERB691" s="93"/>
      <c r="ERC691" s="93"/>
      <c r="ERD691" s="93"/>
      <c r="ERE691" s="93"/>
      <c r="ERF691" s="93"/>
      <c r="ERG691" s="93"/>
      <c r="ERH691" s="93"/>
      <c r="ERI691" s="93"/>
      <c r="ERJ691" s="93"/>
      <c r="ERK691" s="93"/>
      <c r="ERL691" s="93"/>
      <c r="ERM691" s="93"/>
      <c r="ERN691" s="93"/>
      <c r="ERO691" s="93"/>
      <c r="ERP691" s="93"/>
      <c r="ERQ691" s="93"/>
      <c r="ERR691" s="93"/>
      <c r="ERS691" s="93"/>
      <c r="ERT691" s="93"/>
      <c r="ERU691" s="93"/>
      <c r="ERV691" s="93"/>
      <c r="ERW691" s="93"/>
      <c r="ERX691" s="93"/>
      <c r="ERY691" s="93"/>
      <c r="ERZ691" s="93"/>
      <c r="ESA691" s="93"/>
      <c r="ESB691" s="93"/>
      <c r="ESC691" s="93"/>
      <c r="ESD691" s="93"/>
      <c r="ESE691" s="93"/>
      <c r="ESF691" s="93"/>
      <c r="ESG691" s="93"/>
      <c r="ESH691" s="93"/>
      <c r="ESI691" s="93"/>
      <c r="ESJ691" s="93"/>
      <c r="ESK691" s="93"/>
      <c r="ESL691" s="93"/>
      <c r="ESM691" s="93"/>
      <c r="ESN691" s="93"/>
      <c r="ESO691" s="93"/>
      <c r="ESP691" s="93"/>
      <c r="ESQ691" s="93"/>
      <c r="ESR691" s="93"/>
      <c r="ESS691" s="93"/>
      <c r="EST691" s="93"/>
      <c r="ESU691" s="93"/>
      <c r="ESV691" s="93"/>
      <c r="ESW691" s="93"/>
      <c r="ESX691" s="93"/>
      <c r="ESY691" s="93"/>
      <c r="ESZ691" s="93"/>
      <c r="ETA691" s="93"/>
      <c r="ETB691" s="93"/>
      <c r="ETC691" s="93"/>
      <c r="ETD691" s="93"/>
      <c r="ETE691" s="93"/>
      <c r="ETF691" s="93"/>
      <c r="ETG691" s="93"/>
      <c r="ETH691" s="93"/>
      <c r="ETI691" s="93"/>
      <c r="ETJ691" s="93"/>
      <c r="ETK691" s="93"/>
      <c r="ETL691" s="93"/>
      <c r="ETM691" s="93"/>
      <c r="ETN691" s="93"/>
      <c r="ETO691" s="93"/>
      <c r="ETP691" s="93"/>
      <c r="ETQ691" s="93"/>
      <c r="ETR691" s="93"/>
      <c r="ETS691" s="93"/>
      <c r="ETT691" s="93"/>
      <c r="ETU691" s="93"/>
      <c r="ETV691" s="93"/>
      <c r="ETW691" s="93"/>
      <c r="ETX691" s="93"/>
      <c r="ETY691" s="93"/>
      <c r="ETZ691" s="93"/>
      <c r="EUA691" s="93"/>
      <c r="EUB691" s="93"/>
      <c r="EUC691" s="93"/>
      <c r="EUD691" s="93"/>
      <c r="EUE691" s="93"/>
      <c r="EUF691" s="93"/>
      <c r="EUG691" s="93"/>
      <c r="EUH691" s="93"/>
      <c r="EUI691" s="93"/>
      <c r="EUJ691" s="93"/>
      <c r="EUK691" s="93"/>
      <c r="EUL691" s="93"/>
      <c r="EUM691" s="93"/>
      <c r="EUN691" s="93"/>
      <c r="EUO691" s="93"/>
      <c r="EUP691" s="93"/>
      <c r="EUQ691" s="93"/>
      <c r="EUR691" s="93"/>
      <c r="EUS691" s="93"/>
      <c r="EUT691" s="93"/>
      <c r="EUU691" s="93"/>
      <c r="EUV691" s="93"/>
      <c r="EUW691" s="93"/>
      <c r="EUX691" s="93"/>
      <c r="EUY691" s="93"/>
      <c r="EUZ691" s="93"/>
      <c r="EVA691" s="93"/>
      <c r="EVB691" s="93"/>
      <c r="EVC691" s="93"/>
      <c r="EVD691" s="93"/>
      <c r="EVE691" s="93"/>
      <c r="EVF691" s="93"/>
      <c r="EVG691" s="93"/>
      <c r="EVH691" s="93"/>
      <c r="EVI691" s="93"/>
      <c r="EVJ691" s="93"/>
      <c r="EVK691" s="93"/>
      <c r="EVL691" s="93"/>
      <c r="EVM691" s="93"/>
      <c r="EVN691" s="93"/>
      <c r="EVO691" s="93"/>
      <c r="EVP691" s="93"/>
      <c r="EVQ691" s="93"/>
      <c r="EVR691" s="93"/>
      <c r="EVS691" s="93"/>
      <c r="EVT691" s="93"/>
      <c r="EVU691" s="93"/>
      <c r="EVV691" s="93"/>
      <c r="EVW691" s="93"/>
      <c r="EVX691" s="93"/>
      <c r="EVY691" s="93"/>
      <c r="EVZ691" s="93"/>
      <c r="EWA691" s="93"/>
      <c r="EWB691" s="93"/>
      <c r="EWC691" s="93"/>
      <c r="EWD691" s="93"/>
      <c r="EWE691" s="93"/>
      <c r="EWF691" s="93"/>
      <c r="EWG691" s="93"/>
      <c r="EWH691" s="93"/>
      <c r="EWI691" s="93"/>
      <c r="EWJ691" s="93"/>
      <c r="EWK691" s="93"/>
      <c r="EWL691" s="93"/>
      <c r="EWM691" s="93"/>
      <c r="EWN691" s="93"/>
      <c r="EWO691" s="93"/>
      <c r="EWP691" s="93"/>
      <c r="EWQ691" s="93"/>
      <c r="EWR691" s="93"/>
      <c r="EWS691" s="93"/>
      <c r="EWT691" s="93"/>
      <c r="EWU691" s="93"/>
      <c r="EWV691" s="93"/>
      <c r="EWW691" s="93"/>
      <c r="EWX691" s="93"/>
      <c r="EWY691" s="93"/>
      <c r="EWZ691" s="93"/>
      <c r="EXA691" s="93"/>
      <c r="EXB691" s="93"/>
      <c r="EXC691" s="93"/>
      <c r="EXD691" s="93"/>
      <c r="EXE691" s="93"/>
      <c r="EXF691" s="93"/>
      <c r="EXG691" s="93"/>
      <c r="EXH691" s="93"/>
      <c r="EXI691" s="93"/>
      <c r="EXJ691" s="93"/>
      <c r="EXK691" s="93"/>
      <c r="EXL691" s="93"/>
      <c r="EXM691" s="93"/>
      <c r="EXN691" s="93"/>
      <c r="EXO691" s="93"/>
      <c r="EXP691" s="93"/>
      <c r="EXQ691" s="93"/>
      <c r="EXR691" s="93"/>
      <c r="EXS691" s="93"/>
      <c r="EXT691" s="93"/>
      <c r="EXU691" s="93"/>
      <c r="EXV691" s="93"/>
      <c r="EXW691" s="93"/>
      <c r="EXX691" s="93"/>
      <c r="EXY691" s="93"/>
      <c r="EXZ691" s="93"/>
      <c r="EYA691" s="93"/>
      <c r="EYB691" s="93"/>
      <c r="EYC691" s="93"/>
      <c r="EYD691" s="93"/>
      <c r="EYE691" s="93"/>
      <c r="EYF691" s="93"/>
      <c r="EYG691" s="93"/>
      <c r="EYH691" s="93"/>
      <c r="EYI691" s="93"/>
      <c r="EYJ691" s="93"/>
      <c r="EYK691" s="93"/>
      <c r="EYL691" s="93"/>
      <c r="EYM691" s="93"/>
      <c r="EYN691" s="93"/>
      <c r="EYO691" s="93"/>
      <c r="EYP691" s="93"/>
      <c r="EYQ691" s="93"/>
      <c r="EYR691" s="93"/>
      <c r="EYS691" s="93"/>
      <c r="EYT691" s="93"/>
      <c r="EYU691" s="93"/>
      <c r="EYV691" s="93"/>
      <c r="EYW691" s="93"/>
      <c r="EYX691" s="93"/>
      <c r="EYY691" s="93"/>
      <c r="EYZ691" s="93"/>
      <c r="EZA691" s="93"/>
      <c r="EZB691" s="93"/>
      <c r="EZC691" s="93"/>
      <c r="EZD691" s="93"/>
      <c r="EZE691" s="93"/>
      <c r="EZF691" s="93"/>
      <c r="EZG691" s="93"/>
      <c r="EZH691" s="93"/>
      <c r="EZI691" s="93"/>
      <c r="EZJ691" s="93"/>
      <c r="EZK691" s="93"/>
      <c r="EZL691" s="93"/>
      <c r="EZM691" s="93"/>
      <c r="EZN691" s="93"/>
      <c r="EZO691" s="93"/>
      <c r="EZP691" s="93"/>
      <c r="EZQ691" s="93"/>
      <c r="EZR691" s="93"/>
      <c r="EZS691" s="93"/>
      <c r="EZT691" s="93"/>
      <c r="EZU691" s="93"/>
      <c r="EZV691" s="93"/>
      <c r="EZW691" s="93"/>
      <c r="EZX691" s="93"/>
      <c r="EZY691" s="93"/>
      <c r="EZZ691" s="93"/>
      <c r="FAA691" s="93"/>
      <c r="FAB691" s="93"/>
      <c r="FAC691" s="93"/>
      <c r="FAD691" s="93"/>
      <c r="FAE691" s="93"/>
      <c r="FAF691" s="93"/>
      <c r="FAG691" s="93"/>
      <c r="FAH691" s="93"/>
      <c r="FAI691" s="93"/>
      <c r="FAJ691" s="93"/>
      <c r="FAK691" s="93"/>
      <c r="FAL691" s="93"/>
      <c r="FAM691" s="93"/>
      <c r="FAN691" s="93"/>
      <c r="FAO691" s="93"/>
      <c r="FAP691" s="93"/>
      <c r="FAQ691" s="93"/>
      <c r="FAR691" s="93"/>
      <c r="FAS691" s="93"/>
      <c r="FAT691" s="93"/>
      <c r="FAU691" s="93"/>
      <c r="FAV691" s="93"/>
      <c r="FAW691" s="93"/>
      <c r="FAX691" s="93"/>
      <c r="FAY691" s="93"/>
      <c r="FAZ691" s="93"/>
      <c r="FBA691" s="93"/>
      <c r="FBB691" s="93"/>
      <c r="FBC691" s="93"/>
      <c r="FBD691" s="93"/>
      <c r="FBE691" s="93"/>
      <c r="FBF691" s="93"/>
      <c r="FBG691" s="93"/>
      <c r="FBH691" s="93"/>
      <c r="FBI691" s="93"/>
      <c r="FBJ691" s="93"/>
      <c r="FBK691" s="93"/>
      <c r="FBL691" s="93"/>
      <c r="FBM691" s="93"/>
      <c r="FBN691" s="93"/>
      <c r="FBO691" s="93"/>
      <c r="FBP691" s="93"/>
      <c r="FBQ691" s="93"/>
      <c r="FBR691" s="93"/>
      <c r="FBS691" s="93"/>
      <c r="FBT691" s="93"/>
      <c r="FBU691" s="93"/>
      <c r="FBV691" s="93"/>
      <c r="FBW691" s="93"/>
      <c r="FBX691" s="93"/>
      <c r="FBY691" s="93"/>
      <c r="FBZ691" s="93"/>
      <c r="FCA691" s="93"/>
      <c r="FCB691" s="93"/>
      <c r="FCC691" s="93"/>
      <c r="FCD691" s="93"/>
      <c r="FCE691" s="93"/>
      <c r="FCF691" s="93"/>
      <c r="FCG691" s="93"/>
      <c r="FCH691" s="93"/>
      <c r="FCI691" s="93"/>
      <c r="FCJ691" s="93"/>
      <c r="FCK691" s="93"/>
      <c r="FCL691" s="93"/>
      <c r="FCM691" s="93"/>
      <c r="FCN691" s="93"/>
      <c r="FCO691" s="93"/>
      <c r="FCP691" s="93"/>
      <c r="FCQ691" s="93"/>
      <c r="FCR691" s="93"/>
      <c r="FCS691" s="93"/>
      <c r="FCT691" s="93"/>
      <c r="FCU691" s="93"/>
      <c r="FCV691" s="93"/>
      <c r="FCW691" s="93"/>
      <c r="FCX691" s="93"/>
      <c r="FCY691" s="93"/>
      <c r="FCZ691" s="93"/>
      <c r="FDA691" s="93"/>
      <c r="FDB691" s="93"/>
      <c r="FDC691" s="93"/>
      <c r="FDD691" s="93"/>
      <c r="FDE691" s="93"/>
      <c r="FDF691" s="93"/>
      <c r="FDG691" s="93"/>
      <c r="FDH691" s="93"/>
      <c r="FDI691" s="93"/>
      <c r="FDJ691" s="93"/>
      <c r="FDK691" s="93"/>
      <c r="FDL691" s="93"/>
      <c r="FDM691" s="93"/>
      <c r="FDN691" s="93"/>
      <c r="FDO691" s="93"/>
      <c r="FDP691" s="93"/>
      <c r="FDQ691" s="93"/>
      <c r="FDR691" s="93"/>
      <c r="FDS691" s="93"/>
      <c r="FDT691" s="93"/>
      <c r="FDU691" s="93"/>
      <c r="FDV691" s="93"/>
      <c r="FDW691" s="93"/>
      <c r="FDX691" s="93"/>
      <c r="FDY691" s="93"/>
      <c r="FDZ691" s="93"/>
      <c r="FEA691" s="93"/>
      <c r="FEB691" s="93"/>
      <c r="FEC691" s="93"/>
      <c r="FED691" s="93"/>
      <c r="FEE691" s="93"/>
      <c r="FEF691" s="93"/>
      <c r="FEG691" s="93"/>
      <c r="FEH691" s="93"/>
      <c r="FEI691" s="93"/>
      <c r="FEJ691" s="93"/>
      <c r="FEK691" s="93"/>
      <c r="FEL691" s="93"/>
      <c r="FEM691" s="93"/>
      <c r="FEN691" s="93"/>
      <c r="FEO691" s="93"/>
      <c r="FEP691" s="93"/>
      <c r="FEQ691" s="93"/>
      <c r="FER691" s="93"/>
      <c r="FES691" s="93"/>
      <c r="FET691" s="93"/>
      <c r="FEU691" s="93"/>
      <c r="FEV691" s="93"/>
      <c r="FEW691" s="93"/>
      <c r="FEX691" s="93"/>
      <c r="FEY691" s="93"/>
      <c r="FEZ691" s="93"/>
      <c r="FFA691" s="93"/>
      <c r="FFB691" s="93"/>
      <c r="FFC691" s="93"/>
      <c r="FFD691" s="93"/>
      <c r="FFE691" s="93"/>
      <c r="FFF691" s="93"/>
      <c r="FFG691" s="93"/>
      <c r="FFH691" s="93"/>
      <c r="FFI691" s="93"/>
      <c r="FFJ691" s="93"/>
      <c r="FFK691" s="93"/>
      <c r="FFL691" s="93"/>
      <c r="FFM691" s="93"/>
      <c r="FFN691" s="93"/>
      <c r="FFO691" s="93"/>
      <c r="FFP691" s="93"/>
      <c r="FFQ691" s="93"/>
      <c r="FFR691" s="93"/>
      <c r="FFS691" s="93"/>
      <c r="FFT691" s="93"/>
      <c r="FFU691" s="93"/>
      <c r="FFV691" s="93"/>
      <c r="FFW691" s="93"/>
      <c r="FFX691" s="93"/>
      <c r="FFY691" s="93"/>
      <c r="FFZ691" s="93"/>
      <c r="FGA691" s="93"/>
      <c r="FGB691" s="93"/>
      <c r="FGC691" s="93"/>
      <c r="FGD691" s="93"/>
      <c r="FGE691" s="93"/>
      <c r="FGF691" s="93"/>
      <c r="FGG691" s="93"/>
      <c r="FGH691" s="93"/>
      <c r="FGI691" s="93"/>
      <c r="FGJ691" s="93"/>
      <c r="FGK691" s="93"/>
      <c r="FGL691" s="93"/>
      <c r="FGM691" s="93"/>
      <c r="FGN691" s="93"/>
      <c r="FGO691" s="93"/>
      <c r="FGP691" s="93"/>
      <c r="FGQ691" s="93"/>
      <c r="FGR691" s="93"/>
      <c r="FGS691" s="93"/>
      <c r="FGT691" s="93"/>
      <c r="FGU691" s="93"/>
      <c r="FGV691" s="93"/>
      <c r="FGW691" s="93"/>
      <c r="FGX691" s="93"/>
      <c r="FGY691" s="93"/>
      <c r="FGZ691" s="93"/>
      <c r="FHA691" s="93"/>
      <c r="FHB691" s="93"/>
      <c r="FHC691" s="93"/>
      <c r="FHD691" s="93"/>
      <c r="FHE691" s="93"/>
      <c r="FHF691" s="93"/>
      <c r="FHG691" s="93"/>
      <c r="FHH691" s="93"/>
      <c r="FHI691" s="93"/>
      <c r="FHJ691" s="93"/>
      <c r="FHK691" s="93"/>
      <c r="FHL691" s="93"/>
      <c r="FHM691" s="93"/>
      <c r="FHN691" s="93"/>
      <c r="FHO691" s="93"/>
      <c r="FHP691" s="93"/>
      <c r="FHQ691" s="93"/>
      <c r="FHR691" s="93"/>
      <c r="FHS691" s="93"/>
      <c r="FHT691" s="93"/>
      <c r="FHU691" s="93"/>
      <c r="FHV691" s="93"/>
      <c r="FHW691" s="93"/>
      <c r="FHX691" s="93"/>
      <c r="FHY691" s="93"/>
      <c r="FHZ691" s="93"/>
      <c r="FIA691" s="93"/>
      <c r="FIB691" s="93"/>
      <c r="FIC691" s="93"/>
      <c r="FID691" s="93"/>
      <c r="FIE691" s="93"/>
      <c r="FIF691" s="93"/>
      <c r="FIG691" s="93"/>
      <c r="FIH691" s="93"/>
      <c r="FII691" s="93"/>
      <c r="FIJ691" s="93"/>
      <c r="FIK691" s="93"/>
      <c r="FIL691" s="93"/>
      <c r="FIM691" s="93"/>
      <c r="FIN691" s="93"/>
      <c r="FIO691" s="93"/>
      <c r="FIP691" s="93"/>
      <c r="FIQ691" s="93"/>
      <c r="FIR691" s="93"/>
      <c r="FIS691" s="93"/>
      <c r="FIT691" s="93"/>
      <c r="FIU691" s="93"/>
      <c r="FIV691" s="93"/>
      <c r="FIW691" s="93"/>
      <c r="FIX691" s="93"/>
      <c r="FIY691" s="93"/>
      <c r="FIZ691" s="93"/>
      <c r="FJA691" s="93"/>
      <c r="FJB691" s="93"/>
      <c r="FJC691" s="93"/>
      <c r="FJD691" s="93"/>
      <c r="FJE691" s="93"/>
      <c r="FJF691" s="93"/>
      <c r="FJG691" s="93"/>
      <c r="FJH691" s="93"/>
      <c r="FJI691" s="93"/>
      <c r="FJJ691" s="93"/>
      <c r="FJK691" s="93"/>
      <c r="FJL691" s="93"/>
      <c r="FJM691" s="93"/>
      <c r="FJN691" s="93"/>
      <c r="FJO691" s="93"/>
      <c r="FJP691" s="93"/>
      <c r="FJQ691" s="93"/>
      <c r="FJR691" s="93"/>
      <c r="FJS691" s="93"/>
      <c r="FJT691" s="93"/>
      <c r="FJU691" s="93"/>
      <c r="FJV691" s="93"/>
      <c r="FJW691" s="93"/>
      <c r="FJX691" s="93"/>
      <c r="FJY691" s="93"/>
      <c r="FJZ691" s="93"/>
      <c r="FKA691" s="93"/>
      <c r="FKB691" s="93"/>
      <c r="FKC691" s="93"/>
      <c r="FKD691" s="93"/>
      <c r="FKE691" s="93"/>
      <c r="FKF691" s="93"/>
      <c r="FKG691" s="93"/>
      <c r="FKH691" s="93"/>
      <c r="FKI691" s="93"/>
      <c r="FKJ691" s="93"/>
      <c r="FKK691" s="93"/>
      <c r="FKL691" s="93"/>
      <c r="FKM691" s="93"/>
      <c r="FKN691" s="93"/>
      <c r="FKO691" s="93"/>
      <c r="FKP691" s="93"/>
      <c r="FKQ691" s="93"/>
      <c r="FKR691" s="93"/>
      <c r="FKS691" s="93"/>
      <c r="FKT691" s="93"/>
      <c r="FKU691" s="93"/>
      <c r="FKV691" s="93"/>
      <c r="FKW691" s="93"/>
      <c r="FKX691" s="93"/>
      <c r="FKY691" s="93"/>
      <c r="FKZ691" s="93"/>
      <c r="FLA691" s="93"/>
      <c r="FLB691" s="93"/>
      <c r="FLC691" s="93"/>
      <c r="FLD691" s="93"/>
      <c r="FLE691" s="93"/>
      <c r="FLF691" s="93"/>
      <c r="FLG691" s="93"/>
      <c r="FLH691" s="93"/>
      <c r="FLI691" s="93"/>
      <c r="FLJ691" s="93"/>
      <c r="FLK691" s="93"/>
      <c r="FLL691" s="93"/>
      <c r="FLM691" s="93"/>
      <c r="FLN691" s="93"/>
      <c r="FLO691" s="93"/>
      <c r="FLP691" s="93"/>
      <c r="FLQ691" s="93"/>
      <c r="FLR691" s="93"/>
      <c r="FLS691" s="93"/>
      <c r="FLT691" s="93"/>
      <c r="FLU691" s="93"/>
      <c r="FLV691" s="93"/>
      <c r="FLW691" s="93"/>
      <c r="FLX691" s="93"/>
      <c r="FLY691" s="93"/>
      <c r="FLZ691" s="93"/>
      <c r="FMA691" s="93"/>
      <c r="FMB691" s="93"/>
      <c r="FMC691" s="93"/>
      <c r="FMD691" s="93"/>
      <c r="FME691" s="93"/>
      <c r="FMF691" s="93"/>
      <c r="FMG691" s="93"/>
      <c r="FMH691" s="93"/>
      <c r="FMI691" s="93"/>
      <c r="FMJ691" s="93"/>
      <c r="FMK691" s="93"/>
      <c r="FML691" s="93"/>
      <c r="FMM691" s="93"/>
      <c r="FMN691" s="93"/>
      <c r="FMO691" s="93"/>
      <c r="FMP691" s="93"/>
      <c r="FMQ691" s="93"/>
      <c r="FMR691" s="93"/>
      <c r="FMS691" s="93"/>
      <c r="FMT691" s="93"/>
      <c r="FMU691" s="93"/>
      <c r="FMV691" s="93"/>
      <c r="FMW691" s="93"/>
      <c r="FMX691" s="93"/>
      <c r="FMY691" s="93"/>
      <c r="FMZ691" s="93"/>
      <c r="FNA691" s="93"/>
      <c r="FNB691" s="93"/>
      <c r="FNC691" s="93"/>
      <c r="FND691" s="93"/>
      <c r="FNE691" s="93"/>
      <c r="FNF691" s="93"/>
      <c r="FNG691" s="93"/>
      <c r="FNH691" s="93"/>
      <c r="FNI691" s="93"/>
      <c r="FNJ691" s="93"/>
      <c r="FNK691" s="93"/>
      <c r="FNL691" s="93"/>
      <c r="FNM691" s="93"/>
      <c r="FNN691" s="93"/>
      <c r="FNO691" s="93"/>
      <c r="FNP691" s="93"/>
      <c r="FNQ691" s="93"/>
      <c r="FNR691" s="93"/>
      <c r="FNS691" s="93"/>
      <c r="FNT691" s="93"/>
      <c r="FNU691" s="93"/>
      <c r="FNV691" s="93"/>
      <c r="FNW691" s="93"/>
      <c r="FNX691" s="93"/>
      <c r="FNY691" s="93"/>
      <c r="FNZ691" s="93"/>
      <c r="FOA691" s="93"/>
      <c r="FOB691" s="93"/>
      <c r="FOC691" s="93"/>
      <c r="FOD691" s="93"/>
      <c r="FOE691" s="93"/>
      <c r="FOF691" s="93"/>
      <c r="FOG691" s="93"/>
      <c r="FOH691" s="93"/>
      <c r="FOI691" s="93"/>
      <c r="FOJ691" s="93"/>
      <c r="FOK691" s="93"/>
      <c r="FOL691" s="93"/>
      <c r="FOM691" s="93"/>
      <c r="FON691" s="93"/>
      <c r="FOO691" s="93"/>
      <c r="FOP691" s="93"/>
      <c r="FOQ691" s="93"/>
      <c r="FOR691" s="93"/>
      <c r="FOS691" s="93"/>
      <c r="FOT691" s="93"/>
      <c r="FOU691" s="93"/>
      <c r="FOV691" s="93"/>
      <c r="FOW691" s="93"/>
      <c r="FOX691" s="93"/>
      <c r="FOY691" s="93"/>
      <c r="FOZ691" s="93"/>
      <c r="FPA691" s="93"/>
      <c r="FPB691" s="93"/>
      <c r="FPC691" s="93"/>
      <c r="FPD691" s="93"/>
      <c r="FPE691" s="93"/>
      <c r="FPF691" s="93"/>
      <c r="FPG691" s="93"/>
      <c r="FPH691" s="93"/>
      <c r="FPI691" s="93"/>
      <c r="FPJ691" s="93"/>
      <c r="FPK691" s="93"/>
      <c r="FPL691" s="93"/>
      <c r="FPM691" s="93"/>
      <c r="FPN691" s="93"/>
      <c r="FPO691" s="93"/>
      <c r="FPP691" s="93"/>
      <c r="FPQ691" s="93"/>
      <c r="FPR691" s="93"/>
      <c r="FPS691" s="93"/>
      <c r="FPT691" s="93"/>
      <c r="FPU691" s="93"/>
      <c r="FPV691" s="93"/>
      <c r="FPW691" s="93"/>
      <c r="FPX691" s="93"/>
      <c r="FPY691" s="93"/>
      <c r="FPZ691" s="93"/>
      <c r="FQA691" s="93"/>
      <c r="FQB691" s="93"/>
      <c r="FQC691" s="93"/>
      <c r="FQD691" s="93"/>
      <c r="FQE691" s="93"/>
      <c r="FQF691" s="93"/>
      <c r="FQG691" s="93"/>
      <c r="FQH691" s="93"/>
      <c r="FQI691" s="93"/>
      <c r="FQJ691" s="93"/>
      <c r="FQK691" s="93"/>
      <c r="FQL691" s="93"/>
      <c r="FQM691" s="93"/>
      <c r="FQN691" s="93"/>
      <c r="FQO691" s="93"/>
      <c r="FQP691" s="93"/>
      <c r="FQQ691" s="93"/>
      <c r="FQR691" s="93"/>
      <c r="FQS691" s="93"/>
      <c r="FQT691" s="93"/>
      <c r="FQU691" s="93"/>
      <c r="FQV691" s="93"/>
      <c r="FQW691" s="93"/>
      <c r="FQX691" s="93"/>
      <c r="FQY691" s="93"/>
      <c r="FQZ691" s="93"/>
      <c r="FRA691" s="93"/>
      <c r="FRB691" s="93"/>
      <c r="FRC691" s="93"/>
      <c r="FRD691" s="93"/>
      <c r="FRE691" s="93"/>
      <c r="FRF691" s="93"/>
      <c r="FRG691" s="93"/>
      <c r="FRH691" s="93"/>
      <c r="FRI691" s="93"/>
      <c r="FRJ691" s="93"/>
      <c r="FRK691" s="93"/>
      <c r="FRL691" s="93"/>
      <c r="FRM691" s="93"/>
      <c r="FRN691" s="93"/>
      <c r="FRO691" s="93"/>
      <c r="FRP691" s="93"/>
      <c r="FRQ691" s="93"/>
      <c r="FRR691" s="93"/>
      <c r="FRS691" s="93"/>
      <c r="FRT691" s="93"/>
      <c r="FRU691" s="93"/>
      <c r="FRV691" s="93"/>
      <c r="FRW691" s="93"/>
      <c r="FRX691" s="93"/>
      <c r="FRY691" s="93"/>
      <c r="FRZ691" s="93"/>
      <c r="FSA691" s="93"/>
      <c r="FSB691" s="93"/>
      <c r="FSC691" s="93"/>
      <c r="FSD691" s="93"/>
      <c r="FSE691" s="93"/>
      <c r="FSF691" s="93"/>
      <c r="FSG691" s="93"/>
      <c r="FSH691" s="93"/>
      <c r="FSI691" s="93"/>
      <c r="FSJ691" s="93"/>
      <c r="FSK691" s="93"/>
      <c r="FSL691" s="93"/>
      <c r="FSM691" s="93"/>
      <c r="FSN691" s="93"/>
      <c r="FSO691" s="93"/>
      <c r="FSP691" s="93"/>
      <c r="FSQ691" s="93"/>
      <c r="FSR691" s="93"/>
      <c r="FSS691" s="93"/>
      <c r="FST691" s="93"/>
      <c r="FSU691" s="93"/>
      <c r="FSV691" s="93"/>
      <c r="FSW691" s="93"/>
      <c r="FSX691" s="93"/>
      <c r="FSY691" s="93"/>
      <c r="FSZ691" s="93"/>
      <c r="FTA691" s="93"/>
      <c r="FTB691" s="93"/>
      <c r="FTC691" s="93"/>
      <c r="FTD691" s="93"/>
      <c r="FTE691" s="93"/>
      <c r="FTF691" s="93"/>
      <c r="FTG691" s="93"/>
      <c r="FTH691" s="93"/>
      <c r="FTI691" s="93"/>
      <c r="FTJ691" s="93"/>
      <c r="FTK691" s="93"/>
      <c r="FTL691" s="93"/>
      <c r="FTM691" s="93"/>
      <c r="FTN691" s="93"/>
      <c r="FTO691" s="93"/>
      <c r="FTP691" s="93"/>
      <c r="FTQ691" s="93"/>
      <c r="FTR691" s="93"/>
      <c r="FTS691" s="93"/>
      <c r="FTT691" s="93"/>
      <c r="FTU691" s="93"/>
      <c r="FTV691" s="93"/>
      <c r="FTW691" s="93"/>
      <c r="FTX691" s="93"/>
      <c r="FTY691" s="93"/>
      <c r="FTZ691" s="93"/>
      <c r="FUA691" s="93"/>
      <c r="FUB691" s="93"/>
      <c r="FUC691" s="93"/>
      <c r="FUD691" s="93"/>
      <c r="FUE691" s="93"/>
      <c r="FUF691" s="93"/>
      <c r="FUG691" s="93"/>
      <c r="FUH691" s="93"/>
      <c r="FUI691" s="93"/>
      <c r="FUJ691" s="93"/>
      <c r="FUK691" s="93"/>
      <c r="FUL691" s="93"/>
      <c r="FUM691" s="93"/>
      <c r="FUN691" s="93"/>
      <c r="FUO691" s="93"/>
      <c r="FUP691" s="93"/>
      <c r="FUQ691" s="93"/>
      <c r="FUR691" s="93"/>
      <c r="FUS691" s="93"/>
      <c r="FUT691" s="93"/>
      <c r="FUU691" s="93"/>
      <c r="FUV691" s="93"/>
      <c r="FUW691" s="93"/>
      <c r="FUX691" s="93"/>
      <c r="FUY691" s="93"/>
      <c r="FUZ691" s="93"/>
      <c r="FVA691" s="93"/>
      <c r="FVB691" s="93"/>
      <c r="FVC691" s="93"/>
      <c r="FVD691" s="93"/>
      <c r="FVE691" s="93"/>
      <c r="FVF691" s="93"/>
      <c r="FVG691" s="93"/>
      <c r="FVH691" s="93"/>
      <c r="FVI691" s="93"/>
      <c r="FVJ691" s="93"/>
      <c r="FVK691" s="93"/>
      <c r="FVL691" s="93"/>
      <c r="FVM691" s="93"/>
      <c r="FVN691" s="93"/>
      <c r="FVO691" s="93"/>
      <c r="FVP691" s="93"/>
      <c r="FVQ691" s="93"/>
      <c r="FVR691" s="93"/>
      <c r="FVS691" s="93"/>
      <c r="FVT691" s="93"/>
      <c r="FVU691" s="93"/>
      <c r="FVV691" s="93"/>
      <c r="FVW691" s="93"/>
      <c r="FVX691" s="93"/>
      <c r="FVY691" s="93"/>
      <c r="FVZ691" s="93"/>
      <c r="FWA691" s="93"/>
      <c r="FWB691" s="93"/>
      <c r="FWC691" s="93"/>
      <c r="FWD691" s="93"/>
      <c r="FWE691" s="93"/>
      <c r="FWF691" s="93"/>
      <c r="FWG691" s="93"/>
      <c r="FWH691" s="93"/>
      <c r="FWI691" s="93"/>
      <c r="FWJ691" s="93"/>
      <c r="FWK691" s="93"/>
      <c r="FWL691" s="93"/>
      <c r="FWM691" s="93"/>
      <c r="FWN691" s="93"/>
      <c r="FWO691" s="93"/>
      <c r="FWP691" s="93"/>
      <c r="FWQ691" s="93"/>
      <c r="FWR691" s="93"/>
      <c r="FWS691" s="93"/>
      <c r="FWT691" s="93"/>
      <c r="FWU691" s="93"/>
      <c r="FWV691" s="93"/>
      <c r="FWW691" s="93"/>
      <c r="FWX691" s="93"/>
      <c r="FWY691" s="93"/>
      <c r="FWZ691" s="93"/>
      <c r="FXA691" s="93"/>
      <c r="FXB691" s="93"/>
      <c r="FXC691" s="93"/>
      <c r="FXD691" s="93"/>
      <c r="FXE691" s="93"/>
      <c r="FXF691" s="93"/>
      <c r="FXG691" s="93"/>
      <c r="FXH691" s="93"/>
      <c r="FXI691" s="93"/>
      <c r="FXJ691" s="93"/>
      <c r="FXK691" s="93"/>
      <c r="FXL691" s="93"/>
      <c r="FXM691" s="93"/>
      <c r="FXN691" s="93"/>
      <c r="FXO691" s="93"/>
      <c r="FXP691" s="93"/>
      <c r="FXQ691" s="93"/>
      <c r="FXR691" s="93"/>
      <c r="FXS691" s="93"/>
      <c r="FXT691" s="93"/>
      <c r="FXU691" s="93"/>
      <c r="FXV691" s="93"/>
      <c r="FXW691" s="93"/>
      <c r="FXX691" s="93"/>
      <c r="FXY691" s="93"/>
      <c r="FXZ691" s="93"/>
      <c r="FYA691" s="93"/>
      <c r="FYB691" s="93"/>
      <c r="FYC691" s="93"/>
      <c r="FYD691" s="93"/>
      <c r="FYE691" s="93"/>
      <c r="FYF691" s="93"/>
      <c r="FYG691" s="93"/>
      <c r="FYH691" s="93"/>
      <c r="FYI691" s="93"/>
      <c r="FYJ691" s="93"/>
      <c r="FYK691" s="93"/>
      <c r="FYL691" s="93"/>
      <c r="FYM691" s="93"/>
      <c r="FYN691" s="93"/>
      <c r="FYO691" s="93"/>
      <c r="FYP691" s="93"/>
      <c r="FYQ691" s="93"/>
      <c r="FYR691" s="93"/>
      <c r="FYS691" s="93"/>
      <c r="FYT691" s="93"/>
      <c r="FYU691" s="93"/>
      <c r="FYV691" s="93"/>
      <c r="FYW691" s="93"/>
      <c r="FYX691" s="93"/>
      <c r="FYY691" s="93"/>
      <c r="FYZ691" s="93"/>
      <c r="FZA691" s="93"/>
      <c r="FZB691" s="93"/>
      <c r="FZC691" s="93"/>
      <c r="FZD691" s="93"/>
      <c r="FZE691" s="93"/>
      <c r="FZF691" s="93"/>
      <c r="FZG691" s="93"/>
      <c r="FZH691" s="93"/>
      <c r="FZI691" s="93"/>
      <c r="FZJ691" s="93"/>
      <c r="FZK691" s="93"/>
      <c r="FZL691" s="93"/>
      <c r="FZM691" s="93"/>
      <c r="FZN691" s="93"/>
      <c r="FZO691" s="93"/>
      <c r="FZP691" s="93"/>
      <c r="FZQ691" s="93"/>
      <c r="FZR691" s="93"/>
      <c r="FZS691" s="93"/>
      <c r="FZT691" s="93"/>
      <c r="FZU691" s="93"/>
      <c r="FZV691" s="93"/>
      <c r="FZW691" s="93"/>
      <c r="FZX691" s="93"/>
      <c r="FZY691" s="93"/>
      <c r="FZZ691" s="93"/>
      <c r="GAA691" s="93"/>
      <c r="GAB691" s="93"/>
      <c r="GAC691" s="93"/>
      <c r="GAD691" s="93"/>
      <c r="GAE691" s="93"/>
      <c r="GAF691" s="93"/>
      <c r="GAG691" s="93"/>
      <c r="GAH691" s="93"/>
      <c r="GAI691" s="93"/>
      <c r="GAJ691" s="93"/>
      <c r="GAK691" s="93"/>
      <c r="GAL691" s="93"/>
      <c r="GAM691" s="93"/>
      <c r="GAN691" s="93"/>
      <c r="GAO691" s="93"/>
      <c r="GAP691" s="93"/>
      <c r="GAQ691" s="93"/>
      <c r="GAR691" s="93"/>
      <c r="GAS691" s="93"/>
      <c r="GAT691" s="93"/>
      <c r="GAU691" s="93"/>
      <c r="GAV691" s="93"/>
      <c r="GAW691" s="93"/>
      <c r="GAX691" s="93"/>
      <c r="GAY691" s="93"/>
      <c r="GAZ691" s="93"/>
      <c r="GBA691" s="93"/>
      <c r="GBB691" s="93"/>
      <c r="GBC691" s="93"/>
      <c r="GBD691" s="93"/>
      <c r="GBE691" s="93"/>
      <c r="GBF691" s="93"/>
      <c r="GBG691" s="93"/>
      <c r="GBH691" s="93"/>
      <c r="GBI691" s="93"/>
      <c r="GBJ691" s="93"/>
      <c r="GBK691" s="93"/>
      <c r="GBL691" s="93"/>
      <c r="GBM691" s="93"/>
      <c r="GBN691" s="93"/>
      <c r="GBO691" s="93"/>
      <c r="GBP691" s="93"/>
      <c r="GBQ691" s="93"/>
      <c r="GBR691" s="93"/>
      <c r="GBS691" s="93"/>
      <c r="GBT691" s="93"/>
      <c r="GBU691" s="93"/>
      <c r="GBV691" s="93"/>
      <c r="GBW691" s="93"/>
      <c r="GBX691" s="93"/>
      <c r="GBY691" s="93"/>
      <c r="GBZ691" s="93"/>
      <c r="GCA691" s="93"/>
      <c r="GCB691" s="93"/>
      <c r="GCC691" s="93"/>
      <c r="GCD691" s="93"/>
      <c r="GCE691" s="93"/>
      <c r="GCF691" s="93"/>
      <c r="GCG691" s="93"/>
      <c r="GCH691" s="93"/>
      <c r="GCI691" s="93"/>
      <c r="GCJ691" s="93"/>
      <c r="GCK691" s="93"/>
      <c r="GCL691" s="93"/>
      <c r="GCM691" s="93"/>
      <c r="GCN691" s="93"/>
      <c r="GCO691" s="93"/>
      <c r="GCP691" s="93"/>
      <c r="GCQ691" s="93"/>
      <c r="GCR691" s="93"/>
      <c r="GCS691" s="93"/>
      <c r="GCT691" s="93"/>
      <c r="GCU691" s="93"/>
      <c r="GCV691" s="93"/>
      <c r="GCW691" s="93"/>
      <c r="GCX691" s="93"/>
      <c r="GCY691" s="93"/>
      <c r="GCZ691" s="93"/>
      <c r="GDA691" s="93"/>
      <c r="GDB691" s="93"/>
      <c r="GDC691" s="93"/>
      <c r="GDD691" s="93"/>
      <c r="GDE691" s="93"/>
      <c r="GDF691" s="93"/>
      <c r="GDG691" s="93"/>
      <c r="GDH691" s="93"/>
      <c r="GDI691" s="93"/>
      <c r="GDJ691" s="93"/>
      <c r="GDK691" s="93"/>
      <c r="GDL691" s="93"/>
      <c r="GDM691" s="93"/>
      <c r="GDN691" s="93"/>
      <c r="GDO691" s="93"/>
      <c r="GDP691" s="93"/>
      <c r="GDQ691" s="93"/>
      <c r="GDR691" s="93"/>
      <c r="GDS691" s="93"/>
      <c r="GDT691" s="93"/>
      <c r="GDU691" s="93"/>
      <c r="GDV691" s="93"/>
      <c r="GDW691" s="93"/>
      <c r="GDX691" s="93"/>
      <c r="GDY691" s="93"/>
      <c r="GDZ691" s="93"/>
      <c r="GEA691" s="93"/>
      <c r="GEB691" s="93"/>
      <c r="GEC691" s="93"/>
      <c r="GED691" s="93"/>
      <c r="GEE691" s="93"/>
      <c r="GEF691" s="93"/>
      <c r="GEG691" s="93"/>
      <c r="GEH691" s="93"/>
      <c r="GEI691" s="93"/>
      <c r="GEJ691" s="93"/>
      <c r="GEK691" s="93"/>
      <c r="GEL691" s="93"/>
      <c r="GEM691" s="93"/>
      <c r="GEN691" s="93"/>
      <c r="GEO691" s="93"/>
      <c r="GEP691" s="93"/>
      <c r="GEQ691" s="93"/>
      <c r="GER691" s="93"/>
      <c r="GES691" s="93"/>
      <c r="GET691" s="93"/>
      <c r="GEU691" s="93"/>
      <c r="GEV691" s="93"/>
      <c r="GEW691" s="93"/>
      <c r="GEX691" s="93"/>
      <c r="GEY691" s="93"/>
      <c r="GEZ691" s="93"/>
      <c r="GFA691" s="93"/>
      <c r="GFB691" s="93"/>
      <c r="GFC691" s="93"/>
      <c r="GFD691" s="93"/>
      <c r="GFE691" s="93"/>
      <c r="GFF691" s="93"/>
      <c r="GFG691" s="93"/>
      <c r="GFH691" s="93"/>
      <c r="GFI691" s="93"/>
      <c r="GFJ691" s="93"/>
      <c r="GFK691" s="93"/>
      <c r="GFL691" s="93"/>
      <c r="GFM691" s="93"/>
      <c r="GFN691" s="93"/>
      <c r="GFO691" s="93"/>
      <c r="GFP691" s="93"/>
      <c r="GFQ691" s="93"/>
      <c r="GFR691" s="93"/>
      <c r="GFS691" s="93"/>
      <c r="GFT691" s="93"/>
      <c r="GFU691" s="93"/>
      <c r="GFV691" s="93"/>
      <c r="GFW691" s="93"/>
      <c r="GFX691" s="93"/>
      <c r="GFY691" s="93"/>
      <c r="GFZ691" s="93"/>
      <c r="GGA691" s="93"/>
      <c r="GGB691" s="93"/>
      <c r="GGC691" s="93"/>
      <c r="GGD691" s="93"/>
      <c r="GGE691" s="93"/>
      <c r="GGF691" s="93"/>
      <c r="GGG691" s="93"/>
      <c r="GGH691" s="93"/>
      <c r="GGI691" s="93"/>
      <c r="GGJ691" s="93"/>
      <c r="GGK691" s="93"/>
      <c r="GGL691" s="93"/>
      <c r="GGM691" s="93"/>
      <c r="GGN691" s="93"/>
      <c r="GGO691" s="93"/>
      <c r="GGP691" s="93"/>
      <c r="GGQ691" s="93"/>
      <c r="GGR691" s="93"/>
      <c r="GGS691" s="93"/>
      <c r="GGT691" s="93"/>
      <c r="GGU691" s="93"/>
      <c r="GGV691" s="93"/>
      <c r="GGW691" s="93"/>
      <c r="GGX691" s="93"/>
      <c r="GGY691" s="93"/>
      <c r="GGZ691" s="93"/>
      <c r="GHA691" s="93"/>
      <c r="GHB691" s="93"/>
      <c r="GHC691" s="93"/>
      <c r="GHD691" s="93"/>
      <c r="GHE691" s="93"/>
      <c r="GHF691" s="93"/>
      <c r="GHG691" s="93"/>
      <c r="GHH691" s="93"/>
      <c r="GHI691" s="93"/>
      <c r="GHJ691" s="93"/>
      <c r="GHK691" s="93"/>
      <c r="GHL691" s="93"/>
      <c r="GHM691" s="93"/>
      <c r="GHN691" s="93"/>
      <c r="GHO691" s="93"/>
      <c r="GHP691" s="93"/>
      <c r="GHQ691" s="93"/>
      <c r="GHR691" s="93"/>
      <c r="GHS691" s="93"/>
      <c r="GHT691" s="93"/>
      <c r="GHU691" s="93"/>
      <c r="GHV691" s="93"/>
      <c r="GHW691" s="93"/>
      <c r="GHX691" s="93"/>
      <c r="GHY691" s="93"/>
      <c r="GHZ691" s="93"/>
      <c r="GIA691" s="93"/>
      <c r="GIB691" s="93"/>
      <c r="GIC691" s="93"/>
      <c r="GID691" s="93"/>
      <c r="GIE691" s="93"/>
      <c r="GIF691" s="93"/>
      <c r="GIG691" s="93"/>
      <c r="GIH691" s="93"/>
      <c r="GII691" s="93"/>
      <c r="GIJ691" s="93"/>
      <c r="GIK691" s="93"/>
      <c r="GIL691" s="93"/>
      <c r="GIM691" s="93"/>
      <c r="GIN691" s="93"/>
      <c r="GIO691" s="93"/>
      <c r="GIP691" s="93"/>
      <c r="GIQ691" s="93"/>
      <c r="GIR691" s="93"/>
      <c r="GIS691" s="93"/>
      <c r="GIT691" s="93"/>
      <c r="GIU691" s="93"/>
      <c r="GIV691" s="93"/>
      <c r="GIW691" s="93"/>
      <c r="GIX691" s="93"/>
      <c r="GIY691" s="93"/>
      <c r="GIZ691" s="93"/>
      <c r="GJA691" s="93"/>
      <c r="GJB691" s="93"/>
      <c r="GJC691" s="93"/>
      <c r="GJD691" s="93"/>
      <c r="GJE691" s="93"/>
      <c r="GJF691" s="93"/>
      <c r="GJG691" s="93"/>
      <c r="GJH691" s="93"/>
      <c r="GJI691" s="93"/>
      <c r="GJJ691" s="93"/>
      <c r="GJK691" s="93"/>
      <c r="GJL691" s="93"/>
      <c r="GJM691" s="93"/>
      <c r="GJN691" s="93"/>
      <c r="GJO691" s="93"/>
      <c r="GJP691" s="93"/>
      <c r="GJQ691" s="93"/>
      <c r="GJR691" s="93"/>
      <c r="GJS691" s="93"/>
      <c r="GJT691" s="93"/>
      <c r="GJU691" s="93"/>
      <c r="GJV691" s="93"/>
      <c r="GJW691" s="93"/>
      <c r="GJX691" s="93"/>
      <c r="GJY691" s="93"/>
      <c r="GJZ691" s="93"/>
      <c r="GKA691" s="93"/>
      <c r="GKB691" s="93"/>
      <c r="GKC691" s="93"/>
      <c r="GKD691" s="93"/>
      <c r="GKE691" s="93"/>
      <c r="GKF691" s="93"/>
      <c r="GKG691" s="93"/>
      <c r="GKH691" s="93"/>
      <c r="GKI691" s="93"/>
      <c r="GKJ691" s="93"/>
      <c r="GKK691" s="93"/>
      <c r="GKL691" s="93"/>
      <c r="GKM691" s="93"/>
      <c r="GKN691" s="93"/>
      <c r="GKO691" s="93"/>
      <c r="GKP691" s="93"/>
      <c r="GKQ691" s="93"/>
      <c r="GKR691" s="93"/>
      <c r="GKS691" s="93"/>
      <c r="GKT691" s="93"/>
      <c r="GKU691" s="93"/>
      <c r="GKV691" s="93"/>
      <c r="GKW691" s="93"/>
      <c r="GKX691" s="93"/>
      <c r="GKY691" s="93"/>
      <c r="GKZ691" s="93"/>
      <c r="GLA691" s="93"/>
      <c r="GLB691" s="93"/>
      <c r="GLC691" s="93"/>
      <c r="GLD691" s="93"/>
      <c r="GLE691" s="93"/>
      <c r="GLF691" s="93"/>
      <c r="GLG691" s="93"/>
      <c r="GLH691" s="93"/>
      <c r="GLI691" s="93"/>
      <c r="GLJ691" s="93"/>
      <c r="GLK691" s="93"/>
      <c r="GLL691" s="93"/>
      <c r="GLM691" s="93"/>
      <c r="GLN691" s="93"/>
      <c r="GLO691" s="93"/>
      <c r="GLP691" s="93"/>
      <c r="GLQ691" s="93"/>
      <c r="GLR691" s="93"/>
      <c r="GLS691" s="93"/>
      <c r="GLT691" s="93"/>
      <c r="GLU691" s="93"/>
      <c r="GLV691" s="93"/>
      <c r="GLW691" s="93"/>
      <c r="GLX691" s="93"/>
      <c r="GLY691" s="93"/>
      <c r="GLZ691" s="93"/>
      <c r="GMA691" s="93"/>
      <c r="GMB691" s="93"/>
      <c r="GMC691" s="93"/>
      <c r="GMD691" s="93"/>
      <c r="GME691" s="93"/>
      <c r="GMF691" s="93"/>
      <c r="GMG691" s="93"/>
      <c r="GMH691" s="93"/>
      <c r="GMI691" s="93"/>
      <c r="GMJ691" s="93"/>
      <c r="GMK691" s="93"/>
      <c r="GML691" s="93"/>
      <c r="GMM691" s="93"/>
      <c r="GMN691" s="93"/>
      <c r="GMO691" s="93"/>
      <c r="GMP691" s="93"/>
      <c r="GMQ691" s="93"/>
      <c r="GMR691" s="93"/>
      <c r="GMS691" s="93"/>
      <c r="GMT691" s="93"/>
      <c r="GMU691" s="93"/>
      <c r="GMV691" s="93"/>
      <c r="GMW691" s="93"/>
      <c r="GMX691" s="93"/>
      <c r="GMY691" s="93"/>
      <c r="GMZ691" s="93"/>
      <c r="GNA691" s="93"/>
      <c r="GNB691" s="93"/>
      <c r="GNC691" s="93"/>
      <c r="GND691" s="93"/>
      <c r="GNE691" s="93"/>
      <c r="GNF691" s="93"/>
      <c r="GNG691" s="93"/>
      <c r="GNH691" s="93"/>
      <c r="GNI691" s="93"/>
      <c r="GNJ691" s="93"/>
      <c r="GNK691" s="93"/>
      <c r="GNL691" s="93"/>
      <c r="GNM691" s="93"/>
      <c r="GNN691" s="93"/>
      <c r="GNO691" s="93"/>
      <c r="GNP691" s="93"/>
      <c r="GNQ691" s="93"/>
      <c r="GNR691" s="93"/>
      <c r="GNS691" s="93"/>
      <c r="GNT691" s="93"/>
      <c r="GNU691" s="93"/>
      <c r="GNV691" s="93"/>
      <c r="GNW691" s="93"/>
      <c r="GNX691" s="93"/>
      <c r="GNY691" s="93"/>
      <c r="GNZ691" s="93"/>
      <c r="GOA691" s="93"/>
      <c r="GOB691" s="93"/>
      <c r="GOC691" s="93"/>
      <c r="GOD691" s="93"/>
      <c r="GOE691" s="93"/>
      <c r="GOF691" s="93"/>
      <c r="GOG691" s="93"/>
      <c r="GOH691" s="93"/>
      <c r="GOI691" s="93"/>
      <c r="GOJ691" s="93"/>
      <c r="GOK691" s="93"/>
      <c r="GOL691" s="93"/>
      <c r="GOM691" s="93"/>
      <c r="GON691" s="93"/>
      <c r="GOO691" s="93"/>
      <c r="GOP691" s="93"/>
      <c r="GOQ691" s="93"/>
      <c r="GOR691" s="93"/>
      <c r="GOS691" s="93"/>
      <c r="GOT691" s="93"/>
      <c r="GOU691" s="93"/>
      <c r="GOV691" s="93"/>
      <c r="GOW691" s="93"/>
      <c r="GOX691" s="93"/>
      <c r="GOY691" s="93"/>
      <c r="GOZ691" s="93"/>
      <c r="GPA691" s="93"/>
      <c r="GPB691" s="93"/>
      <c r="GPC691" s="93"/>
      <c r="GPD691" s="93"/>
      <c r="GPE691" s="93"/>
      <c r="GPF691" s="93"/>
      <c r="GPG691" s="93"/>
      <c r="GPH691" s="93"/>
      <c r="GPI691" s="93"/>
      <c r="GPJ691" s="93"/>
      <c r="GPK691" s="93"/>
      <c r="GPL691" s="93"/>
      <c r="GPM691" s="93"/>
      <c r="GPN691" s="93"/>
      <c r="GPO691" s="93"/>
      <c r="GPP691" s="93"/>
      <c r="GPQ691" s="93"/>
      <c r="GPR691" s="93"/>
      <c r="GPS691" s="93"/>
      <c r="GPT691" s="93"/>
      <c r="GPU691" s="93"/>
      <c r="GPV691" s="93"/>
      <c r="GPW691" s="93"/>
      <c r="GPX691" s="93"/>
      <c r="GPY691" s="93"/>
      <c r="GPZ691" s="93"/>
      <c r="GQA691" s="93"/>
      <c r="GQB691" s="93"/>
      <c r="GQC691" s="93"/>
      <c r="GQD691" s="93"/>
      <c r="GQE691" s="93"/>
      <c r="GQF691" s="93"/>
      <c r="GQG691" s="93"/>
      <c r="GQH691" s="93"/>
      <c r="GQI691" s="93"/>
      <c r="GQJ691" s="93"/>
      <c r="GQK691" s="93"/>
      <c r="GQL691" s="93"/>
      <c r="GQM691" s="93"/>
      <c r="GQN691" s="93"/>
      <c r="GQO691" s="93"/>
      <c r="GQP691" s="93"/>
      <c r="GQQ691" s="93"/>
      <c r="GQR691" s="93"/>
      <c r="GQS691" s="93"/>
      <c r="GQT691" s="93"/>
      <c r="GQU691" s="93"/>
      <c r="GQV691" s="93"/>
      <c r="GQW691" s="93"/>
      <c r="GQX691" s="93"/>
      <c r="GQY691" s="93"/>
      <c r="GQZ691" s="93"/>
      <c r="GRA691" s="93"/>
      <c r="GRB691" s="93"/>
      <c r="GRC691" s="93"/>
      <c r="GRD691" s="93"/>
      <c r="GRE691" s="93"/>
      <c r="GRF691" s="93"/>
      <c r="GRG691" s="93"/>
      <c r="GRH691" s="93"/>
      <c r="GRI691" s="93"/>
      <c r="GRJ691" s="93"/>
      <c r="GRK691" s="93"/>
      <c r="GRL691" s="93"/>
      <c r="GRM691" s="93"/>
      <c r="GRN691" s="93"/>
      <c r="GRO691" s="93"/>
      <c r="GRP691" s="93"/>
      <c r="GRQ691" s="93"/>
      <c r="GRR691" s="93"/>
      <c r="GRS691" s="93"/>
      <c r="GRT691" s="93"/>
      <c r="GRU691" s="93"/>
      <c r="GRV691" s="93"/>
      <c r="GRW691" s="93"/>
      <c r="GRX691" s="93"/>
      <c r="GRY691" s="93"/>
      <c r="GRZ691" s="93"/>
      <c r="GSA691" s="93"/>
      <c r="GSB691" s="93"/>
      <c r="GSC691" s="93"/>
      <c r="GSD691" s="93"/>
      <c r="GSE691" s="93"/>
      <c r="GSF691" s="93"/>
      <c r="GSG691" s="93"/>
      <c r="GSH691" s="93"/>
      <c r="GSI691" s="93"/>
      <c r="GSJ691" s="93"/>
      <c r="GSK691" s="93"/>
      <c r="GSL691" s="93"/>
      <c r="GSM691" s="93"/>
      <c r="GSN691" s="93"/>
      <c r="GSO691" s="93"/>
      <c r="GSP691" s="93"/>
      <c r="GSQ691" s="93"/>
      <c r="GSR691" s="93"/>
      <c r="GSS691" s="93"/>
      <c r="GST691" s="93"/>
      <c r="GSU691" s="93"/>
      <c r="GSV691" s="93"/>
      <c r="GSW691" s="93"/>
      <c r="GSX691" s="93"/>
      <c r="GSY691" s="93"/>
      <c r="GSZ691" s="93"/>
      <c r="GTA691" s="93"/>
      <c r="GTB691" s="93"/>
      <c r="GTC691" s="93"/>
      <c r="GTD691" s="93"/>
      <c r="GTE691" s="93"/>
      <c r="GTF691" s="93"/>
      <c r="GTG691" s="93"/>
      <c r="GTH691" s="93"/>
      <c r="GTI691" s="93"/>
      <c r="GTJ691" s="93"/>
      <c r="GTK691" s="93"/>
      <c r="GTL691" s="93"/>
      <c r="GTM691" s="93"/>
      <c r="GTN691" s="93"/>
      <c r="GTO691" s="93"/>
      <c r="GTP691" s="93"/>
      <c r="GTQ691" s="93"/>
      <c r="GTR691" s="93"/>
      <c r="GTS691" s="93"/>
      <c r="GTT691" s="93"/>
      <c r="GTU691" s="93"/>
      <c r="GTV691" s="93"/>
      <c r="GTW691" s="93"/>
      <c r="GTX691" s="93"/>
      <c r="GTY691" s="93"/>
      <c r="GTZ691" s="93"/>
      <c r="GUA691" s="93"/>
      <c r="GUB691" s="93"/>
      <c r="GUC691" s="93"/>
      <c r="GUD691" s="93"/>
      <c r="GUE691" s="93"/>
      <c r="GUF691" s="93"/>
      <c r="GUG691" s="93"/>
      <c r="GUH691" s="93"/>
      <c r="GUI691" s="93"/>
      <c r="GUJ691" s="93"/>
      <c r="GUK691" s="93"/>
      <c r="GUL691" s="93"/>
      <c r="GUM691" s="93"/>
      <c r="GUN691" s="93"/>
      <c r="GUO691" s="93"/>
      <c r="GUP691" s="93"/>
      <c r="GUQ691" s="93"/>
      <c r="GUR691" s="93"/>
      <c r="GUS691" s="93"/>
      <c r="GUT691" s="93"/>
      <c r="GUU691" s="93"/>
      <c r="GUV691" s="93"/>
      <c r="GUW691" s="93"/>
      <c r="GUX691" s="93"/>
      <c r="GUY691" s="93"/>
      <c r="GUZ691" s="93"/>
      <c r="GVA691" s="93"/>
      <c r="GVB691" s="93"/>
      <c r="GVC691" s="93"/>
      <c r="GVD691" s="93"/>
      <c r="GVE691" s="93"/>
      <c r="GVF691" s="93"/>
      <c r="GVG691" s="93"/>
      <c r="GVH691" s="93"/>
      <c r="GVI691" s="93"/>
      <c r="GVJ691" s="93"/>
      <c r="GVK691" s="93"/>
      <c r="GVL691" s="93"/>
      <c r="GVM691" s="93"/>
      <c r="GVN691" s="93"/>
      <c r="GVO691" s="93"/>
      <c r="GVP691" s="93"/>
      <c r="GVQ691" s="93"/>
      <c r="GVR691" s="93"/>
      <c r="GVS691" s="93"/>
      <c r="GVT691" s="93"/>
      <c r="GVU691" s="93"/>
      <c r="GVV691" s="93"/>
      <c r="GVW691" s="93"/>
      <c r="GVX691" s="93"/>
      <c r="GVY691" s="93"/>
      <c r="GVZ691" s="93"/>
      <c r="GWA691" s="93"/>
      <c r="GWB691" s="93"/>
      <c r="GWC691" s="93"/>
      <c r="GWD691" s="93"/>
      <c r="GWE691" s="93"/>
      <c r="GWF691" s="93"/>
      <c r="GWG691" s="93"/>
      <c r="GWH691" s="93"/>
      <c r="GWI691" s="93"/>
      <c r="GWJ691" s="93"/>
      <c r="GWK691" s="93"/>
      <c r="GWL691" s="93"/>
      <c r="GWM691" s="93"/>
      <c r="GWN691" s="93"/>
      <c r="GWO691" s="93"/>
      <c r="GWP691" s="93"/>
      <c r="GWQ691" s="93"/>
      <c r="GWR691" s="93"/>
      <c r="GWS691" s="93"/>
      <c r="GWT691" s="93"/>
      <c r="GWU691" s="93"/>
      <c r="GWV691" s="93"/>
      <c r="GWW691" s="93"/>
      <c r="GWX691" s="93"/>
      <c r="GWY691" s="93"/>
      <c r="GWZ691" s="93"/>
      <c r="GXA691" s="93"/>
      <c r="GXB691" s="93"/>
      <c r="GXC691" s="93"/>
      <c r="GXD691" s="93"/>
      <c r="GXE691" s="93"/>
      <c r="GXF691" s="93"/>
      <c r="GXG691" s="93"/>
      <c r="GXH691" s="93"/>
      <c r="GXI691" s="93"/>
      <c r="GXJ691" s="93"/>
      <c r="GXK691" s="93"/>
      <c r="GXL691" s="93"/>
      <c r="GXM691" s="93"/>
      <c r="GXN691" s="93"/>
      <c r="GXO691" s="93"/>
      <c r="GXP691" s="93"/>
      <c r="GXQ691" s="93"/>
      <c r="GXR691" s="93"/>
      <c r="GXS691" s="93"/>
      <c r="GXT691" s="93"/>
      <c r="GXU691" s="93"/>
      <c r="GXV691" s="93"/>
      <c r="GXW691" s="93"/>
      <c r="GXX691" s="93"/>
      <c r="GXY691" s="93"/>
      <c r="GXZ691" s="93"/>
      <c r="GYA691" s="93"/>
      <c r="GYB691" s="93"/>
      <c r="GYC691" s="93"/>
      <c r="GYD691" s="93"/>
      <c r="GYE691" s="93"/>
      <c r="GYF691" s="93"/>
      <c r="GYG691" s="93"/>
      <c r="GYH691" s="93"/>
      <c r="GYI691" s="93"/>
      <c r="GYJ691" s="93"/>
      <c r="GYK691" s="93"/>
      <c r="GYL691" s="93"/>
      <c r="GYM691" s="93"/>
      <c r="GYN691" s="93"/>
      <c r="GYO691" s="93"/>
      <c r="GYP691" s="93"/>
      <c r="GYQ691" s="93"/>
      <c r="GYR691" s="93"/>
      <c r="GYS691" s="93"/>
      <c r="GYT691" s="93"/>
      <c r="GYU691" s="93"/>
      <c r="GYV691" s="93"/>
      <c r="GYW691" s="93"/>
      <c r="GYX691" s="93"/>
      <c r="GYY691" s="93"/>
      <c r="GYZ691" s="93"/>
      <c r="GZA691" s="93"/>
      <c r="GZB691" s="93"/>
      <c r="GZC691" s="93"/>
      <c r="GZD691" s="93"/>
      <c r="GZE691" s="93"/>
      <c r="GZF691" s="93"/>
      <c r="GZG691" s="93"/>
      <c r="GZH691" s="93"/>
      <c r="GZI691" s="93"/>
      <c r="GZJ691" s="93"/>
      <c r="GZK691" s="93"/>
      <c r="GZL691" s="93"/>
      <c r="GZM691" s="93"/>
      <c r="GZN691" s="93"/>
      <c r="GZO691" s="93"/>
      <c r="GZP691" s="93"/>
      <c r="GZQ691" s="93"/>
      <c r="GZR691" s="93"/>
      <c r="GZS691" s="93"/>
      <c r="GZT691" s="93"/>
      <c r="GZU691" s="93"/>
      <c r="GZV691" s="93"/>
      <c r="GZW691" s="93"/>
      <c r="GZX691" s="93"/>
      <c r="GZY691" s="93"/>
      <c r="GZZ691" s="93"/>
      <c r="HAA691" s="93"/>
      <c r="HAB691" s="93"/>
      <c r="HAC691" s="93"/>
      <c r="HAD691" s="93"/>
      <c r="HAE691" s="93"/>
      <c r="HAF691" s="93"/>
      <c r="HAG691" s="93"/>
      <c r="HAH691" s="93"/>
      <c r="HAI691" s="93"/>
      <c r="HAJ691" s="93"/>
      <c r="HAK691" s="93"/>
      <c r="HAL691" s="93"/>
      <c r="HAM691" s="93"/>
      <c r="HAN691" s="93"/>
      <c r="HAO691" s="93"/>
      <c r="HAP691" s="93"/>
      <c r="HAQ691" s="93"/>
      <c r="HAR691" s="93"/>
      <c r="HAS691" s="93"/>
      <c r="HAT691" s="93"/>
      <c r="HAU691" s="93"/>
      <c r="HAV691" s="93"/>
      <c r="HAW691" s="93"/>
      <c r="HAX691" s="93"/>
      <c r="HAY691" s="93"/>
      <c r="HAZ691" s="93"/>
      <c r="HBA691" s="93"/>
      <c r="HBB691" s="93"/>
      <c r="HBC691" s="93"/>
      <c r="HBD691" s="93"/>
      <c r="HBE691" s="93"/>
      <c r="HBF691" s="93"/>
      <c r="HBG691" s="93"/>
      <c r="HBH691" s="93"/>
      <c r="HBI691" s="93"/>
      <c r="HBJ691" s="93"/>
      <c r="HBK691" s="93"/>
      <c r="HBL691" s="93"/>
      <c r="HBM691" s="93"/>
      <c r="HBN691" s="93"/>
      <c r="HBO691" s="93"/>
      <c r="HBP691" s="93"/>
      <c r="HBQ691" s="93"/>
      <c r="HBR691" s="93"/>
      <c r="HBS691" s="93"/>
      <c r="HBT691" s="93"/>
      <c r="HBU691" s="93"/>
      <c r="HBV691" s="93"/>
      <c r="HBW691" s="93"/>
      <c r="HBX691" s="93"/>
      <c r="HBY691" s="93"/>
      <c r="HBZ691" s="93"/>
      <c r="HCA691" s="93"/>
      <c r="HCB691" s="93"/>
      <c r="HCC691" s="93"/>
      <c r="HCD691" s="93"/>
      <c r="HCE691" s="93"/>
      <c r="HCF691" s="93"/>
      <c r="HCG691" s="93"/>
      <c r="HCH691" s="93"/>
      <c r="HCI691" s="93"/>
      <c r="HCJ691" s="93"/>
      <c r="HCK691" s="93"/>
      <c r="HCL691" s="93"/>
      <c r="HCM691" s="93"/>
      <c r="HCN691" s="93"/>
      <c r="HCO691" s="93"/>
      <c r="HCP691" s="93"/>
      <c r="HCQ691" s="93"/>
      <c r="HCR691" s="93"/>
      <c r="HCS691" s="93"/>
      <c r="HCT691" s="93"/>
      <c r="HCU691" s="93"/>
      <c r="HCV691" s="93"/>
      <c r="HCW691" s="93"/>
      <c r="HCX691" s="93"/>
      <c r="HCY691" s="93"/>
      <c r="HCZ691" s="93"/>
      <c r="HDA691" s="93"/>
      <c r="HDB691" s="93"/>
      <c r="HDC691" s="93"/>
      <c r="HDD691" s="93"/>
      <c r="HDE691" s="93"/>
      <c r="HDF691" s="93"/>
      <c r="HDG691" s="93"/>
      <c r="HDH691" s="93"/>
      <c r="HDI691" s="93"/>
      <c r="HDJ691" s="93"/>
      <c r="HDK691" s="93"/>
      <c r="HDL691" s="93"/>
      <c r="HDM691" s="93"/>
      <c r="HDN691" s="93"/>
      <c r="HDO691" s="93"/>
      <c r="HDP691" s="93"/>
      <c r="HDQ691" s="93"/>
      <c r="HDR691" s="93"/>
      <c r="HDS691" s="93"/>
      <c r="HDT691" s="93"/>
      <c r="HDU691" s="93"/>
      <c r="HDV691" s="93"/>
      <c r="HDW691" s="93"/>
      <c r="HDX691" s="93"/>
      <c r="HDY691" s="93"/>
      <c r="HDZ691" s="93"/>
      <c r="HEA691" s="93"/>
      <c r="HEB691" s="93"/>
      <c r="HEC691" s="93"/>
      <c r="HED691" s="93"/>
      <c r="HEE691" s="93"/>
      <c r="HEF691" s="93"/>
      <c r="HEG691" s="93"/>
      <c r="HEH691" s="93"/>
      <c r="HEI691" s="93"/>
      <c r="HEJ691" s="93"/>
      <c r="HEK691" s="93"/>
      <c r="HEL691" s="93"/>
      <c r="HEM691" s="93"/>
      <c r="HEN691" s="93"/>
      <c r="HEO691" s="93"/>
      <c r="HEP691" s="93"/>
      <c r="HEQ691" s="93"/>
      <c r="HER691" s="93"/>
      <c r="HES691" s="93"/>
      <c r="HET691" s="93"/>
      <c r="HEU691" s="93"/>
      <c r="HEV691" s="93"/>
      <c r="HEW691" s="93"/>
      <c r="HEX691" s="93"/>
      <c r="HEY691" s="93"/>
      <c r="HEZ691" s="93"/>
      <c r="HFA691" s="93"/>
      <c r="HFB691" s="93"/>
      <c r="HFC691" s="93"/>
      <c r="HFD691" s="93"/>
      <c r="HFE691" s="93"/>
      <c r="HFF691" s="93"/>
      <c r="HFG691" s="93"/>
      <c r="HFH691" s="93"/>
      <c r="HFI691" s="93"/>
      <c r="HFJ691" s="93"/>
      <c r="HFK691" s="93"/>
      <c r="HFL691" s="93"/>
      <c r="HFM691" s="93"/>
      <c r="HFN691" s="93"/>
      <c r="HFO691" s="93"/>
      <c r="HFP691" s="93"/>
      <c r="HFQ691" s="93"/>
      <c r="HFR691" s="93"/>
      <c r="HFS691" s="93"/>
      <c r="HFT691" s="93"/>
      <c r="HFU691" s="93"/>
      <c r="HFV691" s="93"/>
      <c r="HFW691" s="93"/>
      <c r="HFX691" s="93"/>
      <c r="HFY691" s="93"/>
      <c r="HFZ691" s="93"/>
      <c r="HGA691" s="93"/>
      <c r="HGB691" s="93"/>
      <c r="HGC691" s="93"/>
      <c r="HGD691" s="93"/>
      <c r="HGE691" s="93"/>
      <c r="HGF691" s="93"/>
      <c r="HGG691" s="93"/>
      <c r="HGH691" s="93"/>
      <c r="HGI691" s="93"/>
      <c r="HGJ691" s="93"/>
      <c r="HGK691" s="93"/>
      <c r="HGL691" s="93"/>
      <c r="HGM691" s="93"/>
      <c r="HGN691" s="93"/>
      <c r="HGO691" s="93"/>
      <c r="HGP691" s="93"/>
      <c r="HGQ691" s="93"/>
      <c r="HGR691" s="93"/>
      <c r="HGS691" s="93"/>
      <c r="HGT691" s="93"/>
      <c r="HGU691" s="93"/>
      <c r="HGV691" s="93"/>
      <c r="HGW691" s="93"/>
      <c r="HGX691" s="93"/>
      <c r="HGY691" s="93"/>
      <c r="HGZ691" s="93"/>
      <c r="HHA691" s="93"/>
      <c r="HHB691" s="93"/>
      <c r="HHC691" s="93"/>
      <c r="HHD691" s="93"/>
      <c r="HHE691" s="93"/>
      <c r="HHF691" s="93"/>
      <c r="HHG691" s="93"/>
      <c r="HHH691" s="93"/>
      <c r="HHI691" s="93"/>
      <c r="HHJ691" s="93"/>
      <c r="HHK691" s="93"/>
      <c r="HHL691" s="93"/>
      <c r="HHM691" s="93"/>
      <c r="HHN691" s="93"/>
      <c r="HHO691" s="93"/>
      <c r="HHP691" s="93"/>
      <c r="HHQ691" s="93"/>
      <c r="HHR691" s="93"/>
      <c r="HHS691" s="93"/>
      <c r="HHT691" s="93"/>
      <c r="HHU691" s="93"/>
      <c r="HHV691" s="93"/>
      <c r="HHW691" s="93"/>
      <c r="HHX691" s="93"/>
      <c r="HHY691" s="93"/>
      <c r="HHZ691" s="93"/>
      <c r="HIA691" s="93"/>
      <c r="HIB691" s="93"/>
      <c r="HIC691" s="93"/>
      <c r="HID691" s="93"/>
      <c r="HIE691" s="93"/>
      <c r="HIF691" s="93"/>
      <c r="HIG691" s="93"/>
      <c r="HIH691" s="93"/>
      <c r="HII691" s="93"/>
      <c r="HIJ691" s="93"/>
      <c r="HIK691" s="93"/>
      <c r="HIL691" s="93"/>
      <c r="HIM691" s="93"/>
      <c r="HIN691" s="93"/>
      <c r="HIO691" s="93"/>
      <c r="HIP691" s="93"/>
      <c r="HIQ691" s="93"/>
      <c r="HIR691" s="93"/>
      <c r="HIS691" s="93"/>
      <c r="HIT691" s="93"/>
      <c r="HIU691" s="93"/>
      <c r="HIV691" s="93"/>
      <c r="HIW691" s="93"/>
      <c r="HIX691" s="93"/>
      <c r="HIY691" s="93"/>
      <c r="HIZ691" s="93"/>
      <c r="HJA691" s="93"/>
      <c r="HJB691" s="93"/>
      <c r="HJC691" s="93"/>
      <c r="HJD691" s="93"/>
      <c r="HJE691" s="93"/>
      <c r="HJF691" s="93"/>
      <c r="HJG691" s="93"/>
      <c r="HJH691" s="93"/>
      <c r="HJI691" s="93"/>
      <c r="HJJ691" s="93"/>
      <c r="HJK691" s="93"/>
      <c r="HJL691" s="93"/>
      <c r="HJM691" s="93"/>
      <c r="HJN691" s="93"/>
      <c r="HJO691" s="93"/>
      <c r="HJP691" s="93"/>
      <c r="HJQ691" s="93"/>
      <c r="HJR691" s="93"/>
      <c r="HJS691" s="93"/>
      <c r="HJT691" s="93"/>
      <c r="HJU691" s="93"/>
      <c r="HJV691" s="93"/>
      <c r="HJW691" s="93"/>
      <c r="HJX691" s="93"/>
      <c r="HJY691" s="93"/>
      <c r="HJZ691" s="93"/>
      <c r="HKA691" s="93"/>
      <c r="HKB691" s="93"/>
      <c r="HKC691" s="93"/>
      <c r="HKD691" s="93"/>
      <c r="HKE691" s="93"/>
      <c r="HKF691" s="93"/>
      <c r="HKG691" s="93"/>
      <c r="HKH691" s="93"/>
      <c r="HKI691" s="93"/>
      <c r="HKJ691" s="93"/>
      <c r="HKK691" s="93"/>
      <c r="HKL691" s="93"/>
      <c r="HKM691" s="93"/>
      <c r="HKN691" s="93"/>
      <c r="HKO691" s="93"/>
      <c r="HKP691" s="93"/>
      <c r="HKQ691" s="93"/>
      <c r="HKR691" s="93"/>
      <c r="HKS691" s="93"/>
      <c r="HKT691" s="93"/>
      <c r="HKU691" s="93"/>
      <c r="HKV691" s="93"/>
      <c r="HKW691" s="93"/>
      <c r="HKX691" s="93"/>
      <c r="HKY691" s="93"/>
      <c r="HKZ691" s="93"/>
      <c r="HLA691" s="93"/>
      <c r="HLB691" s="93"/>
      <c r="HLC691" s="93"/>
      <c r="HLD691" s="93"/>
      <c r="HLE691" s="93"/>
      <c r="HLF691" s="93"/>
      <c r="HLG691" s="93"/>
      <c r="HLH691" s="93"/>
      <c r="HLI691" s="93"/>
      <c r="HLJ691" s="93"/>
      <c r="HLK691" s="93"/>
      <c r="HLL691" s="93"/>
      <c r="HLM691" s="93"/>
      <c r="HLN691" s="93"/>
      <c r="HLO691" s="93"/>
      <c r="HLP691" s="93"/>
      <c r="HLQ691" s="93"/>
      <c r="HLR691" s="93"/>
      <c r="HLS691" s="93"/>
      <c r="HLT691" s="93"/>
      <c r="HLU691" s="93"/>
      <c r="HLV691" s="93"/>
      <c r="HLW691" s="93"/>
      <c r="HLX691" s="93"/>
      <c r="HLY691" s="93"/>
      <c r="HLZ691" s="93"/>
      <c r="HMA691" s="93"/>
      <c r="HMB691" s="93"/>
      <c r="HMC691" s="93"/>
      <c r="HMD691" s="93"/>
      <c r="HME691" s="93"/>
      <c r="HMF691" s="93"/>
      <c r="HMG691" s="93"/>
      <c r="HMH691" s="93"/>
      <c r="HMI691" s="93"/>
      <c r="HMJ691" s="93"/>
      <c r="HMK691" s="93"/>
      <c r="HML691" s="93"/>
      <c r="HMM691" s="93"/>
      <c r="HMN691" s="93"/>
      <c r="HMO691" s="93"/>
      <c r="HMP691" s="93"/>
      <c r="HMQ691" s="93"/>
      <c r="HMR691" s="93"/>
      <c r="HMS691" s="93"/>
      <c r="HMT691" s="93"/>
      <c r="HMU691" s="93"/>
      <c r="HMV691" s="93"/>
      <c r="HMW691" s="93"/>
      <c r="HMX691" s="93"/>
      <c r="HMY691" s="93"/>
      <c r="HMZ691" s="93"/>
      <c r="HNA691" s="93"/>
      <c r="HNB691" s="93"/>
      <c r="HNC691" s="93"/>
      <c r="HND691" s="93"/>
      <c r="HNE691" s="93"/>
      <c r="HNF691" s="93"/>
      <c r="HNG691" s="93"/>
      <c r="HNH691" s="93"/>
      <c r="HNI691" s="93"/>
      <c r="HNJ691" s="93"/>
      <c r="HNK691" s="93"/>
      <c r="HNL691" s="93"/>
      <c r="HNM691" s="93"/>
      <c r="HNN691" s="93"/>
      <c r="HNO691" s="93"/>
      <c r="HNP691" s="93"/>
      <c r="HNQ691" s="93"/>
      <c r="HNR691" s="93"/>
      <c r="HNS691" s="93"/>
      <c r="HNT691" s="93"/>
      <c r="HNU691" s="93"/>
      <c r="HNV691" s="93"/>
      <c r="HNW691" s="93"/>
      <c r="HNX691" s="93"/>
      <c r="HNY691" s="93"/>
      <c r="HNZ691" s="93"/>
      <c r="HOA691" s="93"/>
      <c r="HOB691" s="93"/>
      <c r="HOC691" s="93"/>
      <c r="HOD691" s="93"/>
      <c r="HOE691" s="93"/>
      <c r="HOF691" s="93"/>
      <c r="HOG691" s="93"/>
      <c r="HOH691" s="93"/>
      <c r="HOI691" s="93"/>
      <c r="HOJ691" s="93"/>
      <c r="HOK691" s="93"/>
      <c r="HOL691" s="93"/>
      <c r="HOM691" s="93"/>
      <c r="HON691" s="93"/>
      <c r="HOO691" s="93"/>
      <c r="HOP691" s="93"/>
      <c r="HOQ691" s="93"/>
      <c r="HOR691" s="93"/>
      <c r="HOS691" s="93"/>
      <c r="HOT691" s="93"/>
      <c r="HOU691" s="93"/>
      <c r="HOV691" s="93"/>
      <c r="HOW691" s="93"/>
      <c r="HOX691" s="93"/>
      <c r="HOY691" s="93"/>
      <c r="HOZ691" s="93"/>
      <c r="HPA691" s="93"/>
      <c r="HPB691" s="93"/>
      <c r="HPC691" s="93"/>
      <c r="HPD691" s="93"/>
      <c r="HPE691" s="93"/>
      <c r="HPF691" s="93"/>
      <c r="HPG691" s="93"/>
      <c r="HPH691" s="93"/>
      <c r="HPI691" s="93"/>
      <c r="HPJ691" s="93"/>
      <c r="HPK691" s="93"/>
      <c r="HPL691" s="93"/>
      <c r="HPM691" s="93"/>
      <c r="HPN691" s="93"/>
      <c r="HPO691" s="93"/>
      <c r="HPP691" s="93"/>
      <c r="HPQ691" s="93"/>
      <c r="HPR691" s="93"/>
      <c r="HPS691" s="93"/>
      <c r="HPT691" s="93"/>
      <c r="HPU691" s="93"/>
      <c r="HPV691" s="93"/>
      <c r="HPW691" s="93"/>
      <c r="HPX691" s="93"/>
      <c r="HPY691" s="93"/>
      <c r="HPZ691" s="93"/>
      <c r="HQA691" s="93"/>
      <c r="HQB691" s="93"/>
      <c r="HQC691" s="93"/>
      <c r="HQD691" s="93"/>
      <c r="HQE691" s="93"/>
      <c r="HQF691" s="93"/>
      <c r="HQG691" s="93"/>
      <c r="HQH691" s="93"/>
      <c r="HQI691" s="93"/>
      <c r="HQJ691" s="93"/>
      <c r="HQK691" s="93"/>
      <c r="HQL691" s="93"/>
      <c r="HQM691" s="93"/>
      <c r="HQN691" s="93"/>
      <c r="HQO691" s="93"/>
      <c r="HQP691" s="93"/>
      <c r="HQQ691" s="93"/>
      <c r="HQR691" s="93"/>
      <c r="HQS691" s="93"/>
      <c r="HQT691" s="93"/>
      <c r="HQU691" s="93"/>
      <c r="HQV691" s="93"/>
      <c r="HQW691" s="93"/>
      <c r="HQX691" s="93"/>
      <c r="HQY691" s="93"/>
      <c r="HQZ691" s="93"/>
      <c r="HRA691" s="93"/>
      <c r="HRB691" s="93"/>
      <c r="HRC691" s="93"/>
      <c r="HRD691" s="93"/>
      <c r="HRE691" s="93"/>
      <c r="HRF691" s="93"/>
      <c r="HRG691" s="93"/>
      <c r="HRH691" s="93"/>
      <c r="HRI691" s="93"/>
      <c r="HRJ691" s="93"/>
      <c r="HRK691" s="93"/>
      <c r="HRL691" s="93"/>
      <c r="HRM691" s="93"/>
      <c r="HRN691" s="93"/>
      <c r="HRO691" s="93"/>
      <c r="HRP691" s="93"/>
      <c r="HRQ691" s="93"/>
      <c r="HRR691" s="93"/>
      <c r="HRS691" s="93"/>
      <c r="HRT691" s="93"/>
      <c r="HRU691" s="93"/>
      <c r="HRV691" s="93"/>
      <c r="HRW691" s="93"/>
      <c r="HRX691" s="93"/>
      <c r="HRY691" s="93"/>
      <c r="HRZ691" s="93"/>
      <c r="HSA691" s="93"/>
      <c r="HSB691" s="93"/>
      <c r="HSC691" s="93"/>
      <c r="HSD691" s="93"/>
      <c r="HSE691" s="93"/>
      <c r="HSF691" s="93"/>
      <c r="HSG691" s="93"/>
      <c r="HSH691" s="93"/>
      <c r="HSI691" s="93"/>
      <c r="HSJ691" s="93"/>
      <c r="HSK691" s="93"/>
      <c r="HSL691" s="93"/>
      <c r="HSM691" s="93"/>
      <c r="HSN691" s="93"/>
      <c r="HSO691" s="93"/>
      <c r="HSP691" s="93"/>
      <c r="HSQ691" s="93"/>
      <c r="HSR691" s="93"/>
      <c r="HSS691" s="93"/>
      <c r="HST691" s="93"/>
      <c r="HSU691" s="93"/>
      <c r="HSV691" s="93"/>
      <c r="HSW691" s="93"/>
      <c r="HSX691" s="93"/>
      <c r="HSY691" s="93"/>
      <c r="HSZ691" s="93"/>
      <c r="HTA691" s="93"/>
      <c r="HTB691" s="93"/>
      <c r="HTC691" s="93"/>
      <c r="HTD691" s="93"/>
      <c r="HTE691" s="93"/>
      <c r="HTF691" s="93"/>
      <c r="HTG691" s="93"/>
      <c r="HTH691" s="93"/>
      <c r="HTI691" s="93"/>
      <c r="HTJ691" s="93"/>
      <c r="HTK691" s="93"/>
      <c r="HTL691" s="93"/>
      <c r="HTM691" s="93"/>
      <c r="HTN691" s="93"/>
      <c r="HTO691" s="93"/>
      <c r="HTP691" s="93"/>
      <c r="HTQ691" s="93"/>
      <c r="HTR691" s="93"/>
      <c r="HTS691" s="93"/>
      <c r="HTT691" s="93"/>
      <c r="HTU691" s="93"/>
      <c r="HTV691" s="93"/>
      <c r="HTW691" s="93"/>
      <c r="HTX691" s="93"/>
      <c r="HTY691" s="93"/>
      <c r="HTZ691" s="93"/>
      <c r="HUA691" s="93"/>
      <c r="HUB691" s="93"/>
      <c r="HUC691" s="93"/>
      <c r="HUD691" s="93"/>
      <c r="HUE691" s="93"/>
      <c r="HUF691" s="93"/>
      <c r="HUG691" s="93"/>
      <c r="HUH691" s="93"/>
      <c r="HUI691" s="93"/>
      <c r="HUJ691" s="93"/>
      <c r="HUK691" s="93"/>
      <c r="HUL691" s="93"/>
      <c r="HUM691" s="93"/>
      <c r="HUN691" s="93"/>
      <c r="HUO691" s="93"/>
      <c r="HUP691" s="93"/>
      <c r="HUQ691" s="93"/>
      <c r="HUR691" s="93"/>
      <c r="HUS691" s="93"/>
      <c r="HUT691" s="93"/>
      <c r="HUU691" s="93"/>
      <c r="HUV691" s="93"/>
      <c r="HUW691" s="93"/>
      <c r="HUX691" s="93"/>
      <c r="HUY691" s="93"/>
      <c r="HUZ691" s="93"/>
      <c r="HVA691" s="93"/>
      <c r="HVB691" s="93"/>
      <c r="HVC691" s="93"/>
      <c r="HVD691" s="93"/>
      <c r="HVE691" s="93"/>
      <c r="HVF691" s="93"/>
      <c r="HVG691" s="93"/>
      <c r="HVH691" s="93"/>
      <c r="HVI691" s="93"/>
      <c r="HVJ691" s="93"/>
      <c r="HVK691" s="93"/>
      <c r="HVL691" s="93"/>
      <c r="HVM691" s="93"/>
      <c r="HVN691" s="93"/>
      <c r="HVO691" s="93"/>
      <c r="HVP691" s="93"/>
      <c r="HVQ691" s="93"/>
      <c r="HVR691" s="93"/>
      <c r="HVS691" s="93"/>
      <c r="HVT691" s="93"/>
      <c r="HVU691" s="93"/>
      <c r="HVV691" s="93"/>
      <c r="HVW691" s="93"/>
      <c r="HVX691" s="93"/>
      <c r="HVY691" s="93"/>
      <c r="HVZ691" s="93"/>
      <c r="HWA691" s="93"/>
      <c r="HWB691" s="93"/>
      <c r="HWC691" s="93"/>
      <c r="HWD691" s="93"/>
      <c r="HWE691" s="93"/>
      <c r="HWF691" s="93"/>
      <c r="HWG691" s="93"/>
      <c r="HWH691" s="93"/>
      <c r="HWI691" s="93"/>
      <c r="HWJ691" s="93"/>
      <c r="HWK691" s="93"/>
      <c r="HWL691" s="93"/>
      <c r="HWM691" s="93"/>
      <c r="HWN691" s="93"/>
      <c r="HWO691" s="93"/>
      <c r="HWP691" s="93"/>
      <c r="HWQ691" s="93"/>
      <c r="HWR691" s="93"/>
      <c r="HWS691" s="93"/>
      <c r="HWT691" s="93"/>
      <c r="HWU691" s="93"/>
      <c r="HWV691" s="93"/>
      <c r="HWW691" s="93"/>
      <c r="HWX691" s="93"/>
      <c r="HWY691" s="93"/>
      <c r="HWZ691" s="93"/>
      <c r="HXA691" s="93"/>
      <c r="HXB691" s="93"/>
      <c r="HXC691" s="93"/>
      <c r="HXD691" s="93"/>
      <c r="HXE691" s="93"/>
      <c r="HXF691" s="93"/>
      <c r="HXG691" s="93"/>
      <c r="HXH691" s="93"/>
      <c r="HXI691" s="93"/>
      <c r="HXJ691" s="93"/>
      <c r="HXK691" s="93"/>
      <c r="HXL691" s="93"/>
      <c r="HXM691" s="93"/>
      <c r="HXN691" s="93"/>
      <c r="HXO691" s="93"/>
      <c r="HXP691" s="93"/>
      <c r="HXQ691" s="93"/>
      <c r="HXR691" s="93"/>
      <c r="HXS691" s="93"/>
      <c r="HXT691" s="93"/>
      <c r="HXU691" s="93"/>
      <c r="HXV691" s="93"/>
      <c r="HXW691" s="93"/>
      <c r="HXX691" s="93"/>
      <c r="HXY691" s="93"/>
      <c r="HXZ691" s="93"/>
      <c r="HYA691" s="93"/>
      <c r="HYB691" s="93"/>
      <c r="HYC691" s="93"/>
      <c r="HYD691" s="93"/>
      <c r="HYE691" s="93"/>
      <c r="HYF691" s="93"/>
      <c r="HYG691" s="93"/>
      <c r="HYH691" s="93"/>
      <c r="HYI691" s="93"/>
      <c r="HYJ691" s="93"/>
      <c r="HYK691" s="93"/>
      <c r="HYL691" s="93"/>
      <c r="HYM691" s="93"/>
      <c r="HYN691" s="93"/>
      <c r="HYO691" s="93"/>
      <c r="HYP691" s="93"/>
      <c r="HYQ691" s="93"/>
      <c r="HYR691" s="93"/>
      <c r="HYS691" s="93"/>
      <c r="HYT691" s="93"/>
      <c r="HYU691" s="93"/>
      <c r="HYV691" s="93"/>
      <c r="HYW691" s="93"/>
      <c r="HYX691" s="93"/>
      <c r="HYY691" s="93"/>
      <c r="HYZ691" s="93"/>
      <c r="HZA691" s="93"/>
      <c r="HZB691" s="93"/>
      <c r="HZC691" s="93"/>
      <c r="HZD691" s="93"/>
      <c r="HZE691" s="93"/>
      <c r="HZF691" s="93"/>
      <c r="HZG691" s="93"/>
      <c r="HZH691" s="93"/>
      <c r="HZI691" s="93"/>
      <c r="HZJ691" s="93"/>
      <c r="HZK691" s="93"/>
      <c r="HZL691" s="93"/>
      <c r="HZM691" s="93"/>
      <c r="HZN691" s="93"/>
      <c r="HZO691" s="93"/>
      <c r="HZP691" s="93"/>
      <c r="HZQ691" s="93"/>
      <c r="HZR691" s="93"/>
      <c r="HZS691" s="93"/>
      <c r="HZT691" s="93"/>
      <c r="HZU691" s="93"/>
      <c r="HZV691" s="93"/>
      <c r="HZW691" s="93"/>
      <c r="HZX691" s="93"/>
      <c r="HZY691" s="93"/>
      <c r="HZZ691" s="93"/>
      <c r="IAA691" s="93"/>
      <c r="IAB691" s="93"/>
      <c r="IAC691" s="93"/>
      <c r="IAD691" s="93"/>
      <c r="IAE691" s="93"/>
      <c r="IAF691" s="93"/>
      <c r="IAG691" s="93"/>
      <c r="IAH691" s="93"/>
      <c r="IAI691" s="93"/>
      <c r="IAJ691" s="93"/>
      <c r="IAK691" s="93"/>
      <c r="IAL691" s="93"/>
      <c r="IAM691" s="93"/>
      <c r="IAN691" s="93"/>
      <c r="IAO691" s="93"/>
      <c r="IAP691" s="93"/>
      <c r="IAQ691" s="93"/>
      <c r="IAR691" s="93"/>
      <c r="IAS691" s="93"/>
      <c r="IAT691" s="93"/>
      <c r="IAU691" s="93"/>
      <c r="IAV691" s="93"/>
      <c r="IAW691" s="93"/>
      <c r="IAX691" s="93"/>
      <c r="IAY691" s="93"/>
      <c r="IAZ691" s="93"/>
      <c r="IBA691" s="93"/>
      <c r="IBB691" s="93"/>
      <c r="IBC691" s="93"/>
      <c r="IBD691" s="93"/>
      <c r="IBE691" s="93"/>
      <c r="IBF691" s="93"/>
      <c r="IBG691" s="93"/>
      <c r="IBH691" s="93"/>
      <c r="IBI691" s="93"/>
      <c r="IBJ691" s="93"/>
      <c r="IBK691" s="93"/>
      <c r="IBL691" s="93"/>
      <c r="IBM691" s="93"/>
      <c r="IBN691" s="93"/>
      <c r="IBO691" s="93"/>
      <c r="IBP691" s="93"/>
      <c r="IBQ691" s="93"/>
      <c r="IBR691" s="93"/>
      <c r="IBS691" s="93"/>
      <c r="IBT691" s="93"/>
      <c r="IBU691" s="93"/>
      <c r="IBV691" s="93"/>
      <c r="IBW691" s="93"/>
      <c r="IBX691" s="93"/>
      <c r="IBY691" s="93"/>
      <c r="IBZ691" s="93"/>
      <c r="ICA691" s="93"/>
      <c r="ICB691" s="93"/>
      <c r="ICC691" s="93"/>
      <c r="ICD691" s="93"/>
      <c r="ICE691" s="93"/>
      <c r="ICF691" s="93"/>
      <c r="ICG691" s="93"/>
      <c r="ICH691" s="93"/>
      <c r="ICI691" s="93"/>
      <c r="ICJ691" s="93"/>
      <c r="ICK691" s="93"/>
      <c r="ICL691" s="93"/>
      <c r="ICM691" s="93"/>
      <c r="ICN691" s="93"/>
      <c r="ICO691" s="93"/>
      <c r="ICP691" s="93"/>
      <c r="ICQ691" s="93"/>
      <c r="ICR691" s="93"/>
      <c r="ICS691" s="93"/>
      <c r="ICT691" s="93"/>
      <c r="ICU691" s="93"/>
      <c r="ICV691" s="93"/>
      <c r="ICW691" s="93"/>
      <c r="ICX691" s="93"/>
      <c r="ICY691" s="93"/>
      <c r="ICZ691" s="93"/>
      <c r="IDA691" s="93"/>
      <c r="IDB691" s="93"/>
      <c r="IDC691" s="93"/>
      <c r="IDD691" s="93"/>
      <c r="IDE691" s="93"/>
      <c r="IDF691" s="93"/>
      <c r="IDG691" s="93"/>
      <c r="IDH691" s="93"/>
      <c r="IDI691" s="93"/>
      <c r="IDJ691" s="93"/>
      <c r="IDK691" s="93"/>
      <c r="IDL691" s="93"/>
      <c r="IDM691" s="93"/>
      <c r="IDN691" s="93"/>
      <c r="IDO691" s="93"/>
      <c r="IDP691" s="93"/>
      <c r="IDQ691" s="93"/>
      <c r="IDR691" s="93"/>
      <c r="IDS691" s="93"/>
      <c r="IDT691" s="93"/>
      <c r="IDU691" s="93"/>
      <c r="IDV691" s="93"/>
      <c r="IDW691" s="93"/>
      <c r="IDX691" s="93"/>
      <c r="IDY691" s="93"/>
      <c r="IDZ691" s="93"/>
      <c r="IEA691" s="93"/>
      <c r="IEB691" s="93"/>
      <c r="IEC691" s="93"/>
      <c r="IED691" s="93"/>
      <c r="IEE691" s="93"/>
      <c r="IEF691" s="93"/>
      <c r="IEG691" s="93"/>
      <c r="IEH691" s="93"/>
      <c r="IEI691" s="93"/>
      <c r="IEJ691" s="93"/>
      <c r="IEK691" s="93"/>
      <c r="IEL691" s="93"/>
      <c r="IEM691" s="93"/>
      <c r="IEN691" s="93"/>
      <c r="IEO691" s="93"/>
      <c r="IEP691" s="93"/>
      <c r="IEQ691" s="93"/>
      <c r="IER691" s="93"/>
      <c r="IES691" s="93"/>
      <c r="IET691" s="93"/>
      <c r="IEU691" s="93"/>
      <c r="IEV691" s="93"/>
      <c r="IEW691" s="93"/>
      <c r="IEX691" s="93"/>
      <c r="IEY691" s="93"/>
      <c r="IEZ691" s="93"/>
      <c r="IFA691" s="93"/>
      <c r="IFB691" s="93"/>
      <c r="IFC691" s="93"/>
      <c r="IFD691" s="93"/>
      <c r="IFE691" s="93"/>
      <c r="IFF691" s="93"/>
      <c r="IFG691" s="93"/>
      <c r="IFH691" s="93"/>
      <c r="IFI691" s="93"/>
      <c r="IFJ691" s="93"/>
      <c r="IFK691" s="93"/>
      <c r="IFL691" s="93"/>
      <c r="IFM691" s="93"/>
      <c r="IFN691" s="93"/>
      <c r="IFO691" s="93"/>
      <c r="IFP691" s="93"/>
      <c r="IFQ691" s="93"/>
      <c r="IFR691" s="93"/>
      <c r="IFS691" s="93"/>
      <c r="IFT691" s="93"/>
      <c r="IFU691" s="93"/>
      <c r="IFV691" s="93"/>
      <c r="IFW691" s="93"/>
      <c r="IFX691" s="93"/>
      <c r="IFY691" s="93"/>
      <c r="IFZ691" s="93"/>
      <c r="IGA691" s="93"/>
      <c r="IGB691" s="93"/>
      <c r="IGC691" s="93"/>
      <c r="IGD691" s="93"/>
      <c r="IGE691" s="93"/>
      <c r="IGF691" s="93"/>
      <c r="IGG691" s="93"/>
      <c r="IGH691" s="93"/>
      <c r="IGI691" s="93"/>
      <c r="IGJ691" s="93"/>
      <c r="IGK691" s="93"/>
      <c r="IGL691" s="93"/>
      <c r="IGM691" s="93"/>
      <c r="IGN691" s="93"/>
      <c r="IGO691" s="93"/>
      <c r="IGP691" s="93"/>
      <c r="IGQ691" s="93"/>
      <c r="IGR691" s="93"/>
      <c r="IGS691" s="93"/>
      <c r="IGT691" s="93"/>
      <c r="IGU691" s="93"/>
      <c r="IGV691" s="93"/>
      <c r="IGW691" s="93"/>
      <c r="IGX691" s="93"/>
      <c r="IGY691" s="93"/>
      <c r="IGZ691" s="93"/>
      <c r="IHA691" s="93"/>
      <c r="IHB691" s="93"/>
      <c r="IHC691" s="93"/>
      <c r="IHD691" s="93"/>
      <c r="IHE691" s="93"/>
      <c r="IHF691" s="93"/>
      <c r="IHG691" s="93"/>
      <c r="IHH691" s="93"/>
      <c r="IHI691" s="93"/>
      <c r="IHJ691" s="93"/>
      <c r="IHK691" s="93"/>
      <c r="IHL691" s="93"/>
      <c r="IHM691" s="93"/>
      <c r="IHN691" s="93"/>
      <c r="IHO691" s="93"/>
      <c r="IHP691" s="93"/>
      <c r="IHQ691" s="93"/>
      <c r="IHR691" s="93"/>
      <c r="IHS691" s="93"/>
      <c r="IHT691" s="93"/>
      <c r="IHU691" s="93"/>
      <c r="IHV691" s="93"/>
      <c r="IHW691" s="93"/>
      <c r="IHX691" s="93"/>
      <c r="IHY691" s="93"/>
      <c r="IHZ691" s="93"/>
      <c r="IIA691" s="93"/>
      <c r="IIB691" s="93"/>
      <c r="IIC691" s="93"/>
      <c r="IID691" s="93"/>
      <c r="IIE691" s="93"/>
      <c r="IIF691" s="93"/>
      <c r="IIG691" s="93"/>
      <c r="IIH691" s="93"/>
      <c r="III691" s="93"/>
      <c r="IIJ691" s="93"/>
      <c r="IIK691" s="93"/>
      <c r="IIL691" s="93"/>
      <c r="IIM691" s="93"/>
      <c r="IIN691" s="93"/>
      <c r="IIO691" s="93"/>
      <c r="IIP691" s="93"/>
      <c r="IIQ691" s="93"/>
      <c r="IIR691" s="93"/>
      <c r="IIS691" s="93"/>
      <c r="IIT691" s="93"/>
      <c r="IIU691" s="93"/>
      <c r="IIV691" s="93"/>
      <c r="IIW691" s="93"/>
      <c r="IIX691" s="93"/>
      <c r="IIY691" s="93"/>
      <c r="IIZ691" s="93"/>
      <c r="IJA691" s="93"/>
      <c r="IJB691" s="93"/>
      <c r="IJC691" s="93"/>
      <c r="IJD691" s="93"/>
      <c r="IJE691" s="93"/>
      <c r="IJF691" s="93"/>
      <c r="IJG691" s="93"/>
      <c r="IJH691" s="93"/>
      <c r="IJI691" s="93"/>
      <c r="IJJ691" s="93"/>
      <c r="IJK691" s="93"/>
      <c r="IJL691" s="93"/>
      <c r="IJM691" s="93"/>
      <c r="IJN691" s="93"/>
      <c r="IJO691" s="93"/>
      <c r="IJP691" s="93"/>
      <c r="IJQ691" s="93"/>
      <c r="IJR691" s="93"/>
      <c r="IJS691" s="93"/>
      <c r="IJT691" s="93"/>
      <c r="IJU691" s="93"/>
      <c r="IJV691" s="93"/>
      <c r="IJW691" s="93"/>
      <c r="IJX691" s="93"/>
      <c r="IJY691" s="93"/>
      <c r="IJZ691" s="93"/>
      <c r="IKA691" s="93"/>
      <c r="IKB691" s="93"/>
      <c r="IKC691" s="93"/>
      <c r="IKD691" s="93"/>
      <c r="IKE691" s="93"/>
      <c r="IKF691" s="93"/>
      <c r="IKG691" s="93"/>
      <c r="IKH691" s="93"/>
      <c r="IKI691" s="93"/>
      <c r="IKJ691" s="93"/>
      <c r="IKK691" s="93"/>
      <c r="IKL691" s="93"/>
      <c r="IKM691" s="93"/>
      <c r="IKN691" s="93"/>
      <c r="IKO691" s="93"/>
      <c r="IKP691" s="93"/>
      <c r="IKQ691" s="93"/>
      <c r="IKR691" s="93"/>
      <c r="IKS691" s="93"/>
      <c r="IKT691" s="93"/>
      <c r="IKU691" s="93"/>
      <c r="IKV691" s="93"/>
      <c r="IKW691" s="93"/>
      <c r="IKX691" s="93"/>
      <c r="IKY691" s="93"/>
      <c r="IKZ691" s="93"/>
      <c r="ILA691" s="93"/>
      <c r="ILB691" s="93"/>
      <c r="ILC691" s="93"/>
      <c r="ILD691" s="93"/>
      <c r="ILE691" s="93"/>
      <c r="ILF691" s="93"/>
      <c r="ILG691" s="93"/>
      <c r="ILH691" s="93"/>
      <c r="ILI691" s="93"/>
      <c r="ILJ691" s="93"/>
      <c r="ILK691" s="93"/>
      <c r="ILL691" s="93"/>
      <c r="ILM691" s="93"/>
      <c r="ILN691" s="93"/>
      <c r="ILO691" s="93"/>
      <c r="ILP691" s="93"/>
      <c r="ILQ691" s="93"/>
      <c r="ILR691" s="93"/>
      <c r="ILS691" s="93"/>
      <c r="ILT691" s="93"/>
      <c r="ILU691" s="93"/>
      <c r="ILV691" s="93"/>
      <c r="ILW691" s="93"/>
      <c r="ILX691" s="93"/>
      <c r="ILY691" s="93"/>
      <c r="ILZ691" s="93"/>
      <c r="IMA691" s="93"/>
      <c r="IMB691" s="93"/>
      <c r="IMC691" s="93"/>
      <c r="IMD691" s="93"/>
      <c r="IME691" s="93"/>
      <c r="IMF691" s="93"/>
      <c r="IMG691" s="93"/>
      <c r="IMH691" s="93"/>
      <c r="IMI691" s="93"/>
      <c r="IMJ691" s="93"/>
      <c r="IMK691" s="93"/>
      <c r="IML691" s="93"/>
      <c r="IMM691" s="93"/>
      <c r="IMN691" s="93"/>
      <c r="IMO691" s="93"/>
      <c r="IMP691" s="93"/>
      <c r="IMQ691" s="93"/>
      <c r="IMR691" s="93"/>
      <c r="IMS691" s="93"/>
      <c r="IMT691" s="93"/>
      <c r="IMU691" s="93"/>
      <c r="IMV691" s="93"/>
      <c r="IMW691" s="93"/>
      <c r="IMX691" s="93"/>
      <c r="IMY691" s="93"/>
      <c r="IMZ691" s="93"/>
      <c r="INA691" s="93"/>
      <c r="INB691" s="93"/>
      <c r="INC691" s="93"/>
      <c r="IND691" s="93"/>
      <c r="INE691" s="93"/>
      <c r="INF691" s="93"/>
      <c r="ING691" s="93"/>
      <c r="INH691" s="93"/>
      <c r="INI691" s="93"/>
      <c r="INJ691" s="93"/>
      <c r="INK691" s="93"/>
      <c r="INL691" s="93"/>
      <c r="INM691" s="93"/>
      <c r="INN691" s="93"/>
      <c r="INO691" s="93"/>
      <c r="INP691" s="93"/>
      <c r="INQ691" s="93"/>
      <c r="INR691" s="93"/>
      <c r="INS691" s="93"/>
      <c r="INT691" s="93"/>
      <c r="INU691" s="93"/>
      <c r="INV691" s="93"/>
      <c r="INW691" s="93"/>
      <c r="INX691" s="93"/>
      <c r="INY691" s="93"/>
      <c r="INZ691" s="93"/>
      <c r="IOA691" s="93"/>
      <c r="IOB691" s="93"/>
      <c r="IOC691" s="93"/>
      <c r="IOD691" s="93"/>
      <c r="IOE691" s="93"/>
      <c r="IOF691" s="93"/>
      <c r="IOG691" s="93"/>
      <c r="IOH691" s="93"/>
      <c r="IOI691" s="93"/>
      <c r="IOJ691" s="93"/>
      <c r="IOK691" s="93"/>
      <c r="IOL691" s="93"/>
      <c r="IOM691" s="93"/>
      <c r="ION691" s="93"/>
      <c r="IOO691" s="93"/>
      <c r="IOP691" s="93"/>
      <c r="IOQ691" s="93"/>
      <c r="IOR691" s="93"/>
      <c r="IOS691" s="93"/>
      <c r="IOT691" s="93"/>
      <c r="IOU691" s="93"/>
      <c r="IOV691" s="93"/>
      <c r="IOW691" s="93"/>
      <c r="IOX691" s="93"/>
      <c r="IOY691" s="93"/>
      <c r="IOZ691" s="93"/>
      <c r="IPA691" s="93"/>
      <c r="IPB691" s="93"/>
      <c r="IPC691" s="93"/>
      <c r="IPD691" s="93"/>
      <c r="IPE691" s="93"/>
      <c r="IPF691" s="93"/>
      <c r="IPG691" s="93"/>
      <c r="IPH691" s="93"/>
      <c r="IPI691" s="93"/>
      <c r="IPJ691" s="93"/>
      <c r="IPK691" s="93"/>
      <c r="IPL691" s="93"/>
      <c r="IPM691" s="93"/>
      <c r="IPN691" s="93"/>
      <c r="IPO691" s="93"/>
      <c r="IPP691" s="93"/>
      <c r="IPQ691" s="93"/>
      <c r="IPR691" s="93"/>
      <c r="IPS691" s="93"/>
      <c r="IPT691" s="93"/>
      <c r="IPU691" s="93"/>
      <c r="IPV691" s="93"/>
      <c r="IPW691" s="93"/>
      <c r="IPX691" s="93"/>
      <c r="IPY691" s="93"/>
      <c r="IPZ691" s="93"/>
      <c r="IQA691" s="93"/>
      <c r="IQB691" s="93"/>
      <c r="IQC691" s="93"/>
      <c r="IQD691" s="93"/>
      <c r="IQE691" s="93"/>
      <c r="IQF691" s="93"/>
      <c r="IQG691" s="93"/>
      <c r="IQH691" s="93"/>
      <c r="IQI691" s="93"/>
      <c r="IQJ691" s="93"/>
      <c r="IQK691" s="93"/>
      <c r="IQL691" s="93"/>
      <c r="IQM691" s="93"/>
      <c r="IQN691" s="93"/>
      <c r="IQO691" s="93"/>
      <c r="IQP691" s="93"/>
      <c r="IQQ691" s="93"/>
      <c r="IQR691" s="93"/>
      <c r="IQS691" s="93"/>
      <c r="IQT691" s="93"/>
      <c r="IQU691" s="93"/>
      <c r="IQV691" s="93"/>
      <c r="IQW691" s="93"/>
      <c r="IQX691" s="93"/>
      <c r="IQY691" s="93"/>
      <c r="IQZ691" s="93"/>
      <c r="IRA691" s="93"/>
      <c r="IRB691" s="93"/>
      <c r="IRC691" s="93"/>
      <c r="IRD691" s="93"/>
      <c r="IRE691" s="93"/>
      <c r="IRF691" s="93"/>
      <c r="IRG691" s="93"/>
      <c r="IRH691" s="93"/>
      <c r="IRI691" s="93"/>
      <c r="IRJ691" s="93"/>
      <c r="IRK691" s="93"/>
      <c r="IRL691" s="93"/>
      <c r="IRM691" s="93"/>
      <c r="IRN691" s="93"/>
      <c r="IRO691" s="93"/>
      <c r="IRP691" s="93"/>
      <c r="IRQ691" s="93"/>
      <c r="IRR691" s="93"/>
      <c r="IRS691" s="93"/>
      <c r="IRT691" s="93"/>
      <c r="IRU691" s="93"/>
      <c r="IRV691" s="93"/>
      <c r="IRW691" s="93"/>
      <c r="IRX691" s="93"/>
      <c r="IRY691" s="93"/>
      <c r="IRZ691" s="93"/>
      <c r="ISA691" s="93"/>
      <c r="ISB691" s="93"/>
      <c r="ISC691" s="93"/>
      <c r="ISD691" s="93"/>
      <c r="ISE691" s="93"/>
      <c r="ISF691" s="93"/>
      <c r="ISG691" s="93"/>
      <c r="ISH691" s="93"/>
      <c r="ISI691" s="93"/>
      <c r="ISJ691" s="93"/>
      <c r="ISK691" s="93"/>
      <c r="ISL691" s="93"/>
      <c r="ISM691" s="93"/>
      <c r="ISN691" s="93"/>
      <c r="ISO691" s="93"/>
      <c r="ISP691" s="93"/>
      <c r="ISQ691" s="93"/>
      <c r="ISR691" s="93"/>
      <c r="ISS691" s="93"/>
      <c r="IST691" s="93"/>
      <c r="ISU691" s="93"/>
      <c r="ISV691" s="93"/>
      <c r="ISW691" s="93"/>
      <c r="ISX691" s="93"/>
      <c r="ISY691" s="93"/>
      <c r="ISZ691" s="93"/>
      <c r="ITA691" s="93"/>
      <c r="ITB691" s="93"/>
      <c r="ITC691" s="93"/>
      <c r="ITD691" s="93"/>
      <c r="ITE691" s="93"/>
      <c r="ITF691" s="93"/>
      <c r="ITG691" s="93"/>
      <c r="ITH691" s="93"/>
      <c r="ITI691" s="93"/>
      <c r="ITJ691" s="93"/>
      <c r="ITK691" s="93"/>
      <c r="ITL691" s="93"/>
      <c r="ITM691" s="93"/>
      <c r="ITN691" s="93"/>
      <c r="ITO691" s="93"/>
      <c r="ITP691" s="93"/>
      <c r="ITQ691" s="93"/>
      <c r="ITR691" s="93"/>
      <c r="ITS691" s="93"/>
      <c r="ITT691" s="93"/>
      <c r="ITU691" s="93"/>
      <c r="ITV691" s="93"/>
      <c r="ITW691" s="93"/>
      <c r="ITX691" s="93"/>
      <c r="ITY691" s="93"/>
      <c r="ITZ691" s="93"/>
      <c r="IUA691" s="93"/>
      <c r="IUB691" s="93"/>
      <c r="IUC691" s="93"/>
      <c r="IUD691" s="93"/>
      <c r="IUE691" s="93"/>
      <c r="IUF691" s="93"/>
      <c r="IUG691" s="93"/>
      <c r="IUH691" s="93"/>
      <c r="IUI691" s="93"/>
      <c r="IUJ691" s="93"/>
      <c r="IUK691" s="93"/>
      <c r="IUL691" s="93"/>
      <c r="IUM691" s="93"/>
      <c r="IUN691" s="93"/>
      <c r="IUO691" s="93"/>
      <c r="IUP691" s="93"/>
      <c r="IUQ691" s="93"/>
      <c r="IUR691" s="93"/>
      <c r="IUS691" s="93"/>
      <c r="IUT691" s="93"/>
      <c r="IUU691" s="93"/>
      <c r="IUV691" s="93"/>
      <c r="IUW691" s="93"/>
      <c r="IUX691" s="93"/>
      <c r="IUY691" s="93"/>
      <c r="IUZ691" s="93"/>
      <c r="IVA691" s="93"/>
      <c r="IVB691" s="93"/>
      <c r="IVC691" s="93"/>
      <c r="IVD691" s="93"/>
      <c r="IVE691" s="93"/>
      <c r="IVF691" s="93"/>
      <c r="IVG691" s="93"/>
      <c r="IVH691" s="93"/>
      <c r="IVI691" s="93"/>
      <c r="IVJ691" s="93"/>
      <c r="IVK691" s="93"/>
      <c r="IVL691" s="93"/>
      <c r="IVM691" s="93"/>
      <c r="IVN691" s="93"/>
      <c r="IVO691" s="93"/>
      <c r="IVP691" s="93"/>
      <c r="IVQ691" s="93"/>
      <c r="IVR691" s="93"/>
      <c r="IVS691" s="93"/>
      <c r="IVT691" s="93"/>
      <c r="IVU691" s="93"/>
      <c r="IVV691" s="93"/>
      <c r="IVW691" s="93"/>
      <c r="IVX691" s="93"/>
      <c r="IVY691" s="93"/>
      <c r="IVZ691" s="93"/>
      <c r="IWA691" s="93"/>
      <c r="IWB691" s="93"/>
      <c r="IWC691" s="93"/>
      <c r="IWD691" s="93"/>
      <c r="IWE691" s="93"/>
      <c r="IWF691" s="93"/>
      <c r="IWG691" s="93"/>
      <c r="IWH691" s="93"/>
      <c r="IWI691" s="93"/>
      <c r="IWJ691" s="93"/>
      <c r="IWK691" s="93"/>
      <c r="IWL691" s="93"/>
      <c r="IWM691" s="93"/>
      <c r="IWN691" s="93"/>
      <c r="IWO691" s="93"/>
      <c r="IWP691" s="93"/>
      <c r="IWQ691" s="93"/>
      <c r="IWR691" s="93"/>
      <c r="IWS691" s="93"/>
      <c r="IWT691" s="93"/>
      <c r="IWU691" s="93"/>
      <c r="IWV691" s="93"/>
      <c r="IWW691" s="93"/>
      <c r="IWX691" s="93"/>
      <c r="IWY691" s="93"/>
      <c r="IWZ691" s="93"/>
      <c r="IXA691" s="93"/>
      <c r="IXB691" s="93"/>
      <c r="IXC691" s="93"/>
      <c r="IXD691" s="93"/>
      <c r="IXE691" s="93"/>
      <c r="IXF691" s="93"/>
      <c r="IXG691" s="93"/>
      <c r="IXH691" s="93"/>
      <c r="IXI691" s="93"/>
      <c r="IXJ691" s="93"/>
      <c r="IXK691" s="93"/>
      <c r="IXL691" s="93"/>
      <c r="IXM691" s="93"/>
      <c r="IXN691" s="93"/>
      <c r="IXO691" s="93"/>
      <c r="IXP691" s="93"/>
      <c r="IXQ691" s="93"/>
      <c r="IXR691" s="93"/>
      <c r="IXS691" s="93"/>
      <c r="IXT691" s="93"/>
      <c r="IXU691" s="93"/>
      <c r="IXV691" s="93"/>
      <c r="IXW691" s="93"/>
      <c r="IXX691" s="93"/>
      <c r="IXY691" s="93"/>
      <c r="IXZ691" s="93"/>
      <c r="IYA691" s="93"/>
      <c r="IYB691" s="93"/>
      <c r="IYC691" s="93"/>
      <c r="IYD691" s="93"/>
      <c r="IYE691" s="93"/>
      <c r="IYF691" s="93"/>
      <c r="IYG691" s="93"/>
      <c r="IYH691" s="93"/>
      <c r="IYI691" s="93"/>
      <c r="IYJ691" s="93"/>
      <c r="IYK691" s="93"/>
      <c r="IYL691" s="93"/>
      <c r="IYM691" s="93"/>
      <c r="IYN691" s="93"/>
      <c r="IYO691" s="93"/>
      <c r="IYP691" s="93"/>
      <c r="IYQ691" s="93"/>
      <c r="IYR691" s="93"/>
      <c r="IYS691" s="93"/>
      <c r="IYT691" s="93"/>
      <c r="IYU691" s="93"/>
      <c r="IYV691" s="93"/>
      <c r="IYW691" s="93"/>
      <c r="IYX691" s="93"/>
      <c r="IYY691" s="93"/>
      <c r="IYZ691" s="93"/>
      <c r="IZA691" s="93"/>
      <c r="IZB691" s="93"/>
      <c r="IZC691" s="93"/>
      <c r="IZD691" s="93"/>
      <c r="IZE691" s="93"/>
      <c r="IZF691" s="93"/>
      <c r="IZG691" s="93"/>
      <c r="IZH691" s="93"/>
      <c r="IZI691" s="93"/>
      <c r="IZJ691" s="93"/>
      <c r="IZK691" s="93"/>
      <c r="IZL691" s="93"/>
      <c r="IZM691" s="93"/>
      <c r="IZN691" s="93"/>
      <c r="IZO691" s="93"/>
      <c r="IZP691" s="93"/>
      <c r="IZQ691" s="93"/>
      <c r="IZR691" s="93"/>
      <c r="IZS691" s="93"/>
      <c r="IZT691" s="93"/>
      <c r="IZU691" s="93"/>
      <c r="IZV691" s="93"/>
      <c r="IZW691" s="93"/>
      <c r="IZX691" s="93"/>
      <c r="IZY691" s="93"/>
      <c r="IZZ691" s="93"/>
      <c r="JAA691" s="93"/>
      <c r="JAB691" s="93"/>
      <c r="JAC691" s="93"/>
      <c r="JAD691" s="93"/>
      <c r="JAE691" s="93"/>
      <c r="JAF691" s="93"/>
      <c r="JAG691" s="93"/>
      <c r="JAH691" s="93"/>
      <c r="JAI691" s="93"/>
      <c r="JAJ691" s="93"/>
      <c r="JAK691" s="93"/>
      <c r="JAL691" s="93"/>
      <c r="JAM691" s="93"/>
      <c r="JAN691" s="93"/>
      <c r="JAO691" s="93"/>
      <c r="JAP691" s="93"/>
      <c r="JAQ691" s="93"/>
      <c r="JAR691" s="93"/>
      <c r="JAS691" s="93"/>
      <c r="JAT691" s="93"/>
      <c r="JAU691" s="93"/>
      <c r="JAV691" s="93"/>
      <c r="JAW691" s="93"/>
      <c r="JAX691" s="93"/>
      <c r="JAY691" s="93"/>
      <c r="JAZ691" s="93"/>
      <c r="JBA691" s="93"/>
      <c r="JBB691" s="93"/>
      <c r="JBC691" s="93"/>
      <c r="JBD691" s="93"/>
      <c r="JBE691" s="93"/>
      <c r="JBF691" s="93"/>
      <c r="JBG691" s="93"/>
      <c r="JBH691" s="93"/>
      <c r="JBI691" s="93"/>
      <c r="JBJ691" s="93"/>
      <c r="JBK691" s="93"/>
      <c r="JBL691" s="93"/>
      <c r="JBM691" s="93"/>
      <c r="JBN691" s="93"/>
      <c r="JBO691" s="93"/>
      <c r="JBP691" s="93"/>
      <c r="JBQ691" s="93"/>
      <c r="JBR691" s="93"/>
      <c r="JBS691" s="93"/>
      <c r="JBT691" s="93"/>
      <c r="JBU691" s="93"/>
      <c r="JBV691" s="93"/>
      <c r="JBW691" s="93"/>
      <c r="JBX691" s="93"/>
      <c r="JBY691" s="93"/>
      <c r="JBZ691" s="93"/>
      <c r="JCA691" s="93"/>
      <c r="JCB691" s="93"/>
      <c r="JCC691" s="93"/>
      <c r="JCD691" s="93"/>
      <c r="JCE691" s="93"/>
      <c r="JCF691" s="93"/>
      <c r="JCG691" s="93"/>
      <c r="JCH691" s="93"/>
      <c r="JCI691" s="93"/>
      <c r="JCJ691" s="93"/>
      <c r="JCK691" s="93"/>
      <c r="JCL691" s="93"/>
      <c r="JCM691" s="93"/>
      <c r="JCN691" s="93"/>
      <c r="JCO691" s="93"/>
      <c r="JCP691" s="93"/>
      <c r="JCQ691" s="93"/>
      <c r="JCR691" s="93"/>
      <c r="JCS691" s="93"/>
      <c r="JCT691" s="93"/>
      <c r="JCU691" s="93"/>
      <c r="JCV691" s="93"/>
      <c r="JCW691" s="93"/>
      <c r="JCX691" s="93"/>
      <c r="JCY691" s="93"/>
      <c r="JCZ691" s="93"/>
      <c r="JDA691" s="93"/>
      <c r="JDB691" s="93"/>
      <c r="JDC691" s="93"/>
      <c r="JDD691" s="93"/>
      <c r="JDE691" s="93"/>
      <c r="JDF691" s="93"/>
      <c r="JDG691" s="93"/>
      <c r="JDH691" s="93"/>
      <c r="JDI691" s="93"/>
      <c r="JDJ691" s="93"/>
      <c r="JDK691" s="93"/>
      <c r="JDL691" s="93"/>
      <c r="JDM691" s="93"/>
      <c r="JDN691" s="93"/>
      <c r="JDO691" s="93"/>
      <c r="JDP691" s="93"/>
      <c r="JDQ691" s="93"/>
      <c r="JDR691" s="93"/>
      <c r="JDS691" s="93"/>
      <c r="JDT691" s="93"/>
      <c r="JDU691" s="93"/>
      <c r="JDV691" s="93"/>
      <c r="JDW691" s="93"/>
      <c r="JDX691" s="93"/>
      <c r="JDY691" s="93"/>
      <c r="JDZ691" s="93"/>
      <c r="JEA691" s="93"/>
      <c r="JEB691" s="93"/>
      <c r="JEC691" s="93"/>
      <c r="JED691" s="93"/>
      <c r="JEE691" s="93"/>
      <c r="JEF691" s="93"/>
      <c r="JEG691" s="93"/>
      <c r="JEH691" s="93"/>
      <c r="JEI691" s="93"/>
      <c r="JEJ691" s="93"/>
      <c r="JEK691" s="93"/>
      <c r="JEL691" s="93"/>
      <c r="JEM691" s="93"/>
      <c r="JEN691" s="93"/>
      <c r="JEO691" s="93"/>
      <c r="JEP691" s="93"/>
      <c r="JEQ691" s="93"/>
      <c r="JER691" s="93"/>
      <c r="JES691" s="93"/>
      <c r="JET691" s="93"/>
      <c r="JEU691" s="93"/>
      <c r="JEV691" s="93"/>
      <c r="JEW691" s="93"/>
      <c r="JEX691" s="93"/>
      <c r="JEY691" s="93"/>
      <c r="JEZ691" s="93"/>
      <c r="JFA691" s="93"/>
      <c r="JFB691" s="93"/>
      <c r="JFC691" s="93"/>
      <c r="JFD691" s="93"/>
      <c r="JFE691" s="93"/>
      <c r="JFF691" s="93"/>
      <c r="JFG691" s="93"/>
      <c r="JFH691" s="93"/>
      <c r="JFI691" s="93"/>
      <c r="JFJ691" s="93"/>
      <c r="JFK691" s="93"/>
      <c r="JFL691" s="93"/>
      <c r="JFM691" s="93"/>
      <c r="JFN691" s="93"/>
      <c r="JFO691" s="93"/>
      <c r="JFP691" s="93"/>
      <c r="JFQ691" s="93"/>
      <c r="JFR691" s="93"/>
      <c r="JFS691" s="93"/>
      <c r="JFT691" s="93"/>
      <c r="JFU691" s="93"/>
      <c r="JFV691" s="93"/>
      <c r="JFW691" s="93"/>
      <c r="JFX691" s="93"/>
      <c r="JFY691" s="93"/>
      <c r="JFZ691" s="93"/>
      <c r="JGA691" s="93"/>
      <c r="JGB691" s="93"/>
      <c r="JGC691" s="93"/>
      <c r="JGD691" s="93"/>
      <c r="JGE691" s="93"/>
      <c r="JGF691" s="93"/>
      <c r="JGG691" s="93"/>
      <c r="JGH691" s="93"/>
      <c r="JGI691" s="93"/>
      <c r="JGJ691" s="93"/>
      <c r="JGK691" s="93"/>
      <c r="JGL691" s="93"/>
      <c r="JGM691" s="93"/>
      <c r="JGN691" s="93"/>
      <c r="JGO691" s="93"/>
      <c r="JGP691" s="93"/>
      <c r="JGQ691" s="93"/>
      <c r="JGR691" s="93"/>
      <c r="JGS691" s="93"/>
      <c r="JGT691" s="93"/>
      <c r="JGU691" s="93"/>
      <c r="JGV691" s="93"/>
      <c r="JGW691" s="93"/>
      <c r="JGX691" s="93"/>
      <c r="JGY691" s="93"/>
      <c r="JGZ691" s="93"/>
      <c r="JHA691" s="93"/>
      <c r="JHB691" s="93"/>
      <c r="JHC691" s="93"/>
      <c r="JHD691" s="93"/>
      <c r="JHE691" s="93"/>
      <c r="JHF691" s="93"/>
      <c r="JHG691" s="93"/>
      <c r="JHH691" s="93"/>
      <c r="JHI691" s="93"/>
      <c r="JHJ691" s="93"/>
      <c r="JHK691" s="93"/>
      <c r="JHL691" s="93"/>
      <c r="JHM691" s="93"/>
      <c r="JHN691" s="93"/>
      <c r="JHO691" s="93"/>
      <c r="JHP691" s="93"/>
      <c r="JHQ691" s="93"/>
      <c r="JHR691" s="93"/>
      <c r="JHS691" s="93"/>
      <c r="JHT691" s="93"/>
      <c r="JHU691" s="93"/>
      <c r="JHV691" s="93"/>
      <c r="JHW691" s="93"/>
      <c r="JHX691" s="93"/>
      <c r="JHY691" s="93"/>
      <c r="JHZ691" s="93"/>
      <c r="JIA691" s="93"/>
      <c r="JIB691" s="93"/>
      <c r="JIC691" s="93"/>
      <c r="JID691" s="93"/>
      <c r="JIE691" s="93"/>
      <c r="JIF691" s="93"/>
      <c r="JIG691" s="93"/>
      <c r="JIH691" s="93"/>
      <c r="JII691" s="93"/>
      <c r="JIJ691" s="93"/>
      <c r="JIK691" s="93"/>
      <c r="JIL691" s="93"/>
      <c r="JIM691" s="93"/>
      <c r="JIN691" s="93"/>
      <c r="JIO691" s="93"/>
      <c r="JIP691" s="93"/>
      <c r="JIQ691" s="93"/>
      <c r="JIR691" s="93"/>
      <c r="JIS691" s="93"/>
      <c r="JIT691" s="93"/>
      <c r="JIU691" s="93"/>
      <c r="JIV691" s="93"/>
      <c r="JIW691" s="93"/>
      <c r="JIX691" s="93"/>
      <c r="JIY691" s="93"/>
      <c r="JIZ691" s="93"/>
      <c r="JJA691" s="93"/>
      <c r="JJB691" s="93"/>
      <c r="JJC691" s="93"/>
      <c r="JJD691" s="93"/>
      <c r="JJE691" s="93"/>
      <c r="JJF691" s="93"/>
      <c r="JJG691" s="93"/>
      <c r="JJH691" s="93"/>
      <c r="JJI691" s="93"/>
      <c r="JJJ691" s="93"/>
      <c r="JJK691" s="93"/>
      <c r="JJL691" s="93"/>
      <c r="JJM691" s="93"/>
      <c r="JJN691" s="93"/>
      <c r="JJO691" s="93"/>
      <c r="JJP691" s="93"/>
      <c r="JJQ691" s="93"/>
      <c r="JJR691" s="93"/>
      <c r="JJS691" s="93"/>
      <c r="JJT691" s="93"/>
      <c r="JJU691" s="93"/>
      <c r="JJV691" s="93"/>
      <c r="JJW691" s="93"/>
      <c r="JJX691" s="93"/>
      <c r="JJY691" s="93"/>
      <c r="JJZ691" s="93"/>
      <c r="JKA691" s="93"/>
      <c r="JKB691" s="93"/>
      <c r="JKC691" s="93"/>
      <c r="JKD691" s="93"/>
      <c r="JKE691" s="93"/>
      <c r="JKF691" s="93"/>
      <c r="JKG691" s="93"/>
      <c r="JKH691" s="93"/>
      <c r="JKI691" s="93"/>
      <c r="JKJ691" s="93"/>
      <c r="JKK691" s="93"/>
      <c r="JKL691" s="93"/>
      <c r="JKM691" s="93"/>
      <c r="JKN691" s="93"/>
      <c r="JKO691" s="93"/>
      <c r="JKP691" s="93"/>
      <c r="JKQ691" s="93"/>
      <c r="JKR691" s="93"/>
      <c r="JKS691" s="93"/>
      <c r="JKT691" s="93"/>
      <c r="JKU691" s="93"/>
      <c r="JKV691" s="93"/>
      <c r="JKW691" s="93"/>
      <c r="JKX691" s="93"/>
      <c r="JKY691" s="93"/>
      <c r="JKZ691" s="93"/>
      <c r="JLA691" s="93"/>
      <c r="JLB691" s="93"/>
      <c r="JLC691" s="93"/>
      <c r="JLD691" s="93"/>
      <c r="JLE691" s="93"/>
      <c r="JLF691" s="93"/>
      <c r="JLG691" s="93"/>
      <c r="JLH691" s="93"/>
      <c r="JLI691" s="93"/>
      <c r="JLJ691" s="93"/>
      <c r="JLK691" s="93"/>
      <c r="JLL691" s="93"/>
      <c r="JLM691" s="93"/>
      <c r="JLN691" s="93"/>
      <c r="JLO691" s="93"/>
      <c r="JLP691" s="93"/>
      <c r="JLQ691" s="93"/>
      <c r="JLR691" s="93"/>
      <c r="JLS691" s="93"/>
      <c r="JLT691" s="93"/>
      <c r="JLU691" s="93"/>
      <c r="JLV691" s="93"/>
      <c r="JLW691" s="93"/>
      <c r="JLX691" s="93"/>
      <c r="JLY691" s="93"/>
      <c r="JLZ691" s="93"/>
      <c r="JMA691" s="93"/>
      <c r="JMB691" s="93"/>
      <c r="JMC691" s="93"/>
      <c r="JMD691" s="93"/>
      <c r="JME691" s="93"/>
      <c r="JMF691" s="93"/>
      <c r="JMG691" s="93"/>
      <c r="JMH691" s="93"/>
      <c r="JMI691" s="93"/>
      <c r="JMJ691" s="93"/>
      <c r="JMK691" s="93"/>
      <c r="JML691" s="93"/>
      <c r="JMM691" s="93"/>
      <c r="JMN691" s="93"/>
      <c r="JMO691" s="93"/>
      <c r="JMP691" s="93"/>
      <c r="JMQ691" s="93"/>
      <c r="JMR691" s="93"/>
      <c r="JMS691" s="93"/>
      <c r="JMT691" s="93"/>
      <c r="JMU691" s="93"/>
      <c r="JMV691" s="93"/>
      <c r="JMW691" s="93"/>
      <c r="JMX691" s="93"/>
      <c r="JMY691" s="93"/>
      <c r="JMZ691" s="93"/>
      <c r="JNA691" s="93"/>
      <c r="JNB691" s="93"/>
      <c r="JNC691" s="93"/>
      <c r="JND691" s="93"/>
      <c r="JNE691" s="93"/>
      <c r="JNF691" s="93"/>
      <c r="JNG691" s="93"/>
      <c r="JNH691" s="93"/>
      <c r="JNI691" s="93"/>
      <c r="JNJ691" s="93"/>
      <c r="JNK691" s="93"/>
      <c r="JNL691" s="93"/>
      <c r="JNM691" s="93"/>
      <c r="JNN691" s="93"/>
      <c r="JNO691" s="93"/>
      <c r="JNP691" s="93"/>
      <c r="JNQ691" s="93"/>
      <c r="JNR691" s="93"/>
      <c r="JNS691" s="93"/>
      <c r="JNT691" s="93"/>
      <c r="JNU691" s="93"/>
      <c r="JNV691" s="93"/>
      <c r="JNW691" s="93"/>
      <c r="JNX691" s="93"/>
      <c r="JNY691" s="93"/>
      <c r="JNZ691" s="93"/>
      <c r="JOA691" s="93"/>
      <c r="JOB691" s="93"/>
      <c r="JOC691" s="93"/>
      <c r="JOD691" s="93"/>
      <c r="JOE691" s="93"/>
      <c r="JOF691" s="93"/>
      <c r="JOG691" s="93"/>
      <c r="JOH691" s="93"/>
      <c r="JOI691" s="93"/>
      <c r="JOJ691" s="93"/>
      <c r="JOK691" s="93"/>
      <c r="JOL691" s="93"/>
      <c r="JOM691" s="93"/>
      <c r="JON691" s="93"/>
      <c r="JOO691" s="93"/>
      <c r="JOP691" s="93"/>
      <c r="JOQ691" s="93"/>
      <c r="JOR691" s="93"/>
      <c r="JOS691" s="93"/>
      <c r="JOT691" s="93"/>
      <c r="JOU691" s="93"/>
      <c r="JOV691" s="93"/>
      <c r="JOW691" s="93"/>
      <c r="JOX691" s="93"/>
      <c r="JOY691" s="93"/>
      <c r="JOZ691" s="93"/>
      <c r="JPA691" s="93"/>
      <c r="JPB691" s="93"/>
      <c r="JPC691" s="93"/>
      <c r="JPD691" s="93"/>
      <c r="JPE691" s="93"/>
      <c r="JPF691" s="93"/>
      <c r="JPG691" s="93"/>
      <c r="JPH691" s="93"/>
      <c r="JPI691" s="93"/>
      <c r="JPJ691" s="93"/>
      <c r="JPK691" s="93"/>
      <c r="JPL691" s="93"/>
      <c r="JPM691" s="93"/>
      <c r="JPN691" s="93"/>
      <c r="JPO691" s="93"/>
      <c r="JPP691" s="93"/>
      <c r="JPQ691" s="93"/>
      <c r="JPR691" s="93"/>
      <c r="JPS691" s="93"/>
      <c r="JPT691" s="93"/>
      <c r="JPU691" s="93"/>
      <c r="JPV691" s="93"/>
      <c r="JPW691" s="93"/>
      <c r="JPX691" s="93"/>
      <c r="JPY691" s="93"/>
      <c r="JPZ691" s="93"/>
      <c r="JQA691" s="93"/>
      <c r="JQB691" s="93"/>
      <c r="JQC691" s="93"/>
      <c r="JQD691" s="93"/>
      <c r="JQE691" s="93"/>
      <c r="JQF691" s="93"/>
      <c r="JQG691" s="93"/>
      <c r="JQH691" s="93"/>
      <c r="JQI691" s="93"/>
      <c r="JQJ691" s="93"/>
      <c r="JQK691" s="93"/>
      <c r="JQL691" s="93"/>
      <c r="JQM691" s="93"/>
      <c r="JQN691" s="93"/>
      <c r="JQO691" s="93"/>
      <c r="JQP691" s="93"/>
      <c r="JQQ691" s="93"/>
      <c r="JQR691" s="93"/>
      <c r="JQS691" s="93"/>
      <c r="JQT691" s="93"/>
      <c r="JQU691" s="93"/>
      <c r="JQV691" s="93"/>
      <c r="JQW691" s="93"/>
      <c r="JQX691" s="93"/>
      <c r="JQY691" s="93"/>
      <c r="JQZ691" s="93"/>
      <c r="JRA691" s="93"/>
      <c r="JRB691" s="93"/>
      <c r="JRC691" s="93"/>
      <c r="JRD691" s="93"/>
      <c r="JRE691" s="93"/>
      <c r="JRF691" s="93"/>
      <c r="JRG691" s="93"/>
      <c r="JRH691" s="93"/>
      <c r="JRI691" s="93"/>
      <c r="JRJ691" s="93"/>
      <c r="JRK691" s="93"/>
      <c r="JRL691" s="93"/>
      <c r="JRM691" s="93"/>
      <c r="JRN691" s="93"/>
      <c r="JRO691" s="93"/>
      <c r="JRP691" s="93"/>
      <c r="JRQ691" s="93"/>
      <c r="JRR691" s="93"/>
      <c r="JRS691" s="93"/>
      <c r="JRT691" s="93"/>
      <c r="JRU691" s="93"/>
      <c r="JRV691" s="93"/>
      <c r="JRW691" s="93"/>
      <c r="JRX691" s="93"/>
      <c r="JRY691" s="93"/>
      <c r="JRZ691" s="93"/>
      <c r="JSA691" s="93"/>
      <c r="JSB691" s="93"/>
      <c r="JSC691" s="93"/>
      <c r="JSD691" s="93"/>
      <c r="JSE691" s="93"/>
      <c r="JSF691" s="93"/>
      <c r="JSG691" s="93"/>
      <c r="JSH691" s="93"/>
      <c r="JSI691" s="93"/>
      <c r="JSJ691" s="93"/>
      <c r="JSK691" s="93"/>
      <c r="JSL691" s="93"/>
      <c r="JSM691" s="93"/>
      <c r="JSN691" s="93"/>
      <c r="JSO691" s="93"/>
      <c r="JSP691" s="93"/>
      <c r="JSQ691" s="93"/>
      <c r="JSR691" s="93"/>
      <c r="JSS691" s="93"/>
      <c r="JST691" s="93"/>
      <c r="JSU691" s="93"/>
      <c r="JSV691" s="93"/>
      <c r="JSW691" s="93"/>
      <c r="JSX691" s="93"/>
      <c r="JSY691" s="93"/>
      <c r="JSZ691" s="93"/>
      <c r="JTA691" s="93"/>
      <c r="JTB691" s="93"/>
      <c r="JTC691" s="93"/>
      <c r="JTD691" s="93"/>
      <c r="JTE691" s="93"/>
      <c r="JTF691" s="93"/>
      <c r="JTG691" s="93"/>
      <c r="JTH691" s="93"/>
      <c r="JTI691" s="93"/>
      <c r="JTJ691" s="93"/>
      <c r="JTK691" s="93"/>
      <c r="JTL691" s="93"/>
      <c r="JTM691" s="93"/>
      <c r="JTN691" s="93"/>
      <c r="JTO691" s="93"/>
      <c r="JTP691" s="93"/>
      <c r="JTQ691" s="93"/>
      <c r="JTR691" s="93"/>
      <c r="JTS691" s="93"/>
      <c r="JTT691" s="93"/>
      <c r="JTU691" s="93"/>
      <c r="JTV691" s="93"/>
      <c r="JTW691" s="93"/>
      <c r="JTX691" s="93"/>
      <c r="JTY691" s="93"/>
      <c r="JTZ691" s="93"/>
      <c r="JUA691" s="93"/>
      <c r="JUB691" s="93"/>
      <c r="JUC691" s="93"/>
      <c r="JUD691" s="93"/>
      <c r="JUE691" s="93"/>
      <c r="JUF691" s="93"/>
      <c r="JUG691" s="93"/>
      <c r="JUH691" s="93"/>
      <c r="JUI691" s="93"/>
      <c r="JUJ691" s="93"/>
      <c r="JUK691" s="93"/>
      <c r="JUL691" s="93"/>
      <c r="JUM691" s="93"/>
      <c r="JUN691" s="93"/>
      <c r="JUO691" s="93"/>
      <c r="JUP691" s="93"/>
      <c r="JUQ691" s="93"/>
      <c r="JUR691" s="93"/>
      <c r="JUS691" s="93"/>
      <c r="JUT691" s="93"/>
      <c r="JUU691" s="93"/>
      <c r="JUV691" s="93"/>
      <c r="JUW691" s="93"/>
      <c r="JUX691" s="93"/>
      <c r="JUY691" s="93"/>
      <c r="JUZ691" s="93"/>
      <c r="JVA691" s="93"/>
      <c r="JVB691" s="93"/>
      <c r="JVC691" s="93"/>
      <c r="JVD691" s="93"/>
      <c r="JVE691" s="93"/>
      <c r="JVF691" s="93"/>
      <c r="JVG691" s="93"/>
      <c r="JVH691" s="93"/>
      <c r="JVI691" s="93"/>
      <c r="JVJ691" s="93"/>
      <c r="JVK691" s="93"/>
      <c r="JVL691" s="93"/>
      <c r="JVM691" s="93"/>
      <c r="JVN691" s="93"/>
      <c r="JVO691" s="93"/>
      <c r="JVP691" s="93"/>
      <c r="JVQ691" s="93"/>
      <c r="JVR691" s="93"/>
      <c r="JVS691" s="93"/>
      <c r="JVT691" s="93"/>
      <c r="JVU691" s="93"/>
      <c r="JVV691" s="93"/>
      <c r="JVW691" s="93"/>
      <c r="JVX691" s="93"/>
      <c r="JVY691" s="93"/>
      <c r="JVZ691" s="93"/>
      <c r="JWA691" s="93"/>
      <c r="JWB691" s="93"/>
      <c r="JWC691" s="93"/>
      <c r="JWD691" s="93"/>
      <c r="JWE691" s="93"/>
      <c r="JWF691" s="93"/>
      <c r="JWG691" s="93"/>
      <c r="JWH691" s="93"/>
      <c r="JWI691" s="93"/>
      <c r="JWJ691" s="93"/>
      <c r="JWK691" s="93"/>
      <c r="JWL691" s="93"/>
      <c r="JWM691" s="93"/>
      <c r="JWN691" s="93"/>
      <c r="JWO691" s="93"/>
      <c r="JWP691" s="93"/>
      <c r="JWQ691" s="93"/>
      <c r="JWR691" s="93"/>
      <c r="JWS691" s="93"/>
      <c r="JWT691" s="93"/>
      <c r="JWU691" s="93"/>
      <c r="JWV691" s="93"/>
      <c r="JWW691" s="93"/>
      <c r="JWX691" s="93"/>
      <c r="JWY691" s="93"/>
      <c r="JWZ691" s="93"/>
      <c r="JXA691" s="93"/>
      <c r="JXB691" s="93"/>
      <c r="JXC691" s="93"/>
      <c r="JXD691" s="93"/>
      <c r="JXE691" s="93"/>
      <c r="JXF691" s="93"/>
      <c r="JXG691" s="93"/>
      <c r="JXH691" s="93"/>
      <c r="JXI691" s="93"/>
      <c r="JXJ691" s="93"/>
      <c r="JXK691" s="93"/>
      <c r="JXL691" s="93"/>
      <c r="JXM691" s="93"/>
      <c r="JXN691" s="93"/>
      <c r="JXO691" s="93"/>
      <c r="JXP691" s="93"/>
      <c r="JXQ691" s="93"/>
      <c r="JXR691" s="93"/>
      <c r="JXS691" s="93"/>
      <c r="JXT691" s="93"/>
      <c r="JXU691" s="93"/>
      <c r="JXV691" s="93"/>
      <c r="JXW691" s="93"/>
      <c r="JXX691" s="93"/>
      <c r="JXY691" s="93"/>
      <c r="JXZ691" s="93"/>
      <c r="JYA691" s="93"/>
      <c r="JYB691" s="93"/>
      <c r="JYC691" s="93"/>
      <c r="JYD691" s="93"/>
      <c r="JYE691" s="93"/>
      <c r="JYF691" s="93"/>
      <c r="JYG691" s="93"/>
      <c r="JYH691" s="93"/>
      <c r="JYI691" s="93"/>
      <c r="JYJ691" s="93"/>
      <c r="JYK691" s="93"/>
      <c r="JYL691" s="93"/>
      <c r="JYM691" s="93"/>
      <c r="JYN691" s="93"/>
      <c r="JYO691" s="93"/>
      <c r="JYP691" s="93"/>
      <c r="JYQ691" s="93"/>
      <c r="JYR691" s="93"/>
      <c r="JYS691" s="93"/>
      <c r="JYT691" s="93"/>
      <c r="JYU691" s="93"/>
      <c r="JYV691" s="93"/>
      <c r="JYW691" s="93"/>
      <c r="JYX691" s="93"/>
      <c r="JYY691" s="93"/>
      <c r="JYZ691" s="93"/>
      <c r="JZA691" s="93"/>
      <c r="JZB691" s="93"/>
      <c r="JZC691" s="93"/>
      <c r="JZD691" s="93"/>
      <c r="JZE691" s="93"/>
      <c r="JZF691" s="93"/>
      <c r="JZG691" s="93"/>
      <c r="JZH691" s="93"/>
      <c r="JZI691" s="93"/>
      <c r="JZJ691" s="93"/>
      <c r="JZK691" s="93"/>
      <c r="JZL691" s="93"/>
      <c r="JZM691" s="93"/>
      <c r="JZN691" s="93"/>
      <c r="JZO691" s="93"/>
      <c r="JZP691" s="93"/>
      <c r="JZQ691" s="93"/>
      <c r="JZR691" s="93"/>
      <c r="JZS691" s="93"/>
      <c r="JZT691" s="93"/>
      <c r="JZU691" s="93"/>
      <c r="JZV691" s="93"/>
      <c r="JZW691" s="93"/>
      <c r="JZX691" s="93"/>
      <c r="JZY691" s="93"/>
      <c r="JZZ691" s="93"/>
      <c r="KAA691" s="93"/>
      <c r="KAB691" s="93"/>
      <c r="KAC691" s="93"/>
      <c r="KAD691" s="93"/>
      <c r="KAE691" s="93"/>
      <c r="KAF691" s="93"/>
      <c r="KAG691" s="93"/>
      <c r="KAH691" s="93"/>
      <c r="KAI691" s="93"/>
      <c r="KAJ691" s="93"/>
      <c r="KAK691" s="93"/>
      <c r="KAL691" s="93"/>
      <c r="KAM691" s="93"/>
      <c r="KAN691" s="93"/>
      <c r="KAO691" s="93"/>
      <c r="KAP691" s="93"/>
      <c r="KAQ691" s="93"/>
      <c r="KAR691" s="93"/>
      <c r="KAS691" s="93"/>
      <c r="KAT691" s="93"/>
      <c r="KAU691" s="93"/>
      <c r="KAV691" s="93"/>
      <c r="KAW691" s="93"/>
      <c r="KAX691" s="93"/>
      <c r="KAY691" s="93"/>
      <c r="KAZ691" s="93"/>
      <c r="KBA691" s="93"/>
      <c r="KBB691" s="93"/>
      <c r="KBC691" s="93"/>
      <c r="KBD691" s="93"/>
      <c r="KBE691" s="93"/>
      <c r="KBF691" s="93"/>
      <c r="KBG691" s="93"/>
      <c r="KBH691" s="93"/>
      <c r="KBI691" s="93"/>
      <c r="KBJ691" s="93"/>
      <c r="KBK691" s="93"/>
      <c r="KBL691" s="93"/>
      <c r="KBM691" s="93"/>
      <c r="KBN691" s="93"/>
      <c r="KBO691" s="93"/>
      <c r="KBP691" s="93"/>
      <c r="KBQ691" s="93"/>
      <c r="KBR691" s="93"/>
      <c r="KBS691" s="93"/>
      <c r="KBT691" s="93"/>
      <c r="KBU691" s="93"/>
      <c r="KBV691" s="93"/>
      <c r="KBW691" s="93"/>
      <c r="KBX691" s="93"/>
      <c r="KBY691" s="93"/>
      <c r="KBZ691" s="93"/>
      <c r="KCA691" s="93"/>
      <c r="KCB691" s="93"/>
      <c r="KCC691" s="93"/>
      <c r="KCD691" s="93"/>
      <c r="KCE691" s="93"/>
      <c r="KCF691" s="93"/>
      <c r="KCG691" s="93"/>
      <c r="KCH691" s="93"/>
      <c r="KCI691" s="93"/>
      <c r="KCJ691" s="93"/>
      <c r="KCK691" s="93"/>
      <c r="KCL691" s="93"/>
      <c r="KCM691" s="93"/>
      <c r="KCN691" s="93"/>
      <c r="KCO691" s="93"/>
      <c r="KCP691" s="93"/>
      <c r="KCQ691" s="93"/>
      <c r="KCR691" s="93"/>
      <c r="KCS691" s="93"/>
      <c r="KCT691" s="93"/>
      <c r="KCU691" s="93"/>
      <c r="KCV691" s="93"/>
      <c r="KCW691" s="93"/>
      <c r="KCX691" s="93"/>
      <c r="KCY691" s="93"/>
      <c r="KCZ691" s="93"/>
      <c r="KDA691" s="93"/>
      <c r="KDB691" s="93"/>
      <c r="KDC691" s="93"/>
      <c r="KDD691" s="93"/>
      <c r="KDE691" s="93"/>
      <c r="KDF691" s="93"/>
      <c r="KDG691" s="93"/>
      <c r="KDH691" s="93"/>
      <c r="KDI691" s="93"/>
      <c r="KDJ691" s="93"/>
      <c r="KDK691" s="93"/>
      <c r="KDL691" s="93"/>
      <c r="KDM691" s="93"/>
      <c r="KDN691" s="93"/>
      <c r="KDO691" s="93"/>
      <c r="KDP691" s="93"/>
      <c r="KDQ691" s="93"/>
      <c r="KDR691" s="93"/>
      <c r="KDS691" s="93"/>
      <c r="KDT691" s="93"/>
      <c r="KDU691" s="93"/>
      <c r="KDV691" s="93"/>
      <c r="KDW691" s="93"/>
      <c r="KDX691" s="93"/>
      <c r="KDY691" s="93"/>
      <c r="KDZ691" s="93"/>
      <c r="KEA691" s="93"/>
      <c r="KEB691" s="93"/>
      <c r="KEC691" s="93"/>
      <c r="KED691" s="93"/>
      <c r="KEE691" s="93"/>
      <c r="KEF691" s="93"/>
      <c r="KEG691" s="93"/>
      <c r="KEH691" s="93"/>
      <c r="KEI691" s="93"/>
      <c r="KEJ691" s="93"/>
      <c r="KEK691" s="93"/>
      <c r="KEL691" s="93"/>
      <c r="KEM691" s="93"/>
      <c r="KEN691" s="93"/>
      <c r="KEO691" s="93"/>
      <c r="KEP691" s="93"/>
      <c r="KEQ691" s="93"/>
      <c r="KER691" s="93"/>
      <c r="KES691" s="93"/>
      <c r="KET691" s="93"/>
      <c r="KEU691" s="93"/>
      <c r="KEV691" s="93"/>
      <c r="KEW691" s="93"/>
      <c r="KEX691" s="93"/>
      <c r="KEY691" s="93"/>
      <c r="KEZ691" s="93"/>
      <c r="KFA691" s="93"/>
      <c r="KFB691" s="93"/>
      <c r="KFC691" s="93"/>
      <c r="KFD691" s="93"/>
      <c r="KFE691" s="93"/>
      <c r="KFF691" s="93"/>
      <c r="KFG691" s="93"/>
      <c r="KFH691" s="93"/>
      <c r="KFI691" s="93"/>
      <c r="KFJ691" s="93"/>
      <c r="KFK691" s="93"/>
      <c r="KFL691" s="93"/>
      <c r="KFM691" s="93"/>
      <c r="KFN691" s="93"/>
      <c r="KFO691" s="93"/>
      <c r="KFP691" s="93"/>
      <c r="KFQ691" s="93"/>
      <c r="KFR691" s="93"/>
      <c r="KFS691" s="93"/>
      <c r="KFT691" s="93"/>
      <c r="KFU691" s="93"/>
      <c r="KFV691" s="93"/>
      <c r="KFW691" s="93"/>
      <c r="KFX691" s="93"/>
      <c r="KFY691" s="93"/>
      <c r="KFZ691" s="93"/>
      <c r="KGA691" s="93"/>
      <c r="KGB691" s="93"/>
      <c r="KGC691" s="93"/>
      <c r="KGD691" s="93"/>
      <c r="KGE691" s="93"/>
      <c r="KGF691" s="93"/>
      <c r="KGG691" s="93"/>
      <c r="KGH691" s="93"/>
      <c r="KGI691" s="93"/>
      <c r="KGJ691" s="93"/>
      <c r="KGK691" s="93"/>
      <c r="KGL691" s="93"/>
      <c r="KGM691" s="93"/>
      <c r="KGN691" s="93"/>
      <c r="KGO691" s="93"/>
      <c r="KGP691" s="93"/>
      <c r="KGQ691" s="93"/>
      <c r="KGR691" s="93"/>
      <c r="KGS691" s="93"/>
      <c r="KGT691" s="93"/>
      <c r="KGU691" s="93"/>
      <c r="KGV691" s="93"/>
      <c r="KGW691" s="93"/>
      <c r="KGX691" s="93"/>
      <c r="KGY691" s="93"/>
      <c r="KGZ691" s="93"/>
      <c r="KHA691" s="93"/>
      <c r="KHB691" s="93"/>
      <c r="KHC691" s="93"/>
      <c r="KHD691" s="93"/>
      <c r="KHE691" s="93"/>
      <c r="KHF691" s="93"/>
      <c r="KHG691" s="93"/>
      <c r="KHH691" s="93"/>
      <c r="KHI691" s="93"/>
      <c r="KHJ691" s="93"/>
      <c r="KHK691" s="93"/>
      <c r="KHL691" s="93"/>
      <c r="KHM691" s="93"/>
      <c r="KHN691" s="93"/>
      <c r="KHO691" s="93"/>
      <c r="KHP691" s="93"/>
      <c r="KHQ691" s="93"/>
      <c r="KHR691" s="93"/>
      <c r="KHS691" s="93"/>
      <c r="KHT691" s="93"/>
      <c r="KHU691" s="93"/>
      <c r="KHV691" s="93"/>
      <c r="KHW691" s="93"/>
      <c r="KHX691" s="93"/>
      <c r="KHY691" s="93"/>
      <c r="KHZ691" s="93"/>
      <c r="KIA691" s="93"/>
      <c r="KIB691" s="93"/>
      <c r="KIC691" s="93"/>
      <c r="KID691" s="93"/>
      <c r="KIE691" s="93"/>
      <c r="KIF691" s="93"/>
      <c r="KIG691" s="93"/>
      <c r="KIH691" s="93"/>
      <c r="KII691" s="93"/>
      <c r="KIJ691" s="93"/>
      <c r="KIK691" s="93"/>
      <c r="KIL691" s="93"/>
      <c r="KIM691" s="93"/>
      <c r="KIN691" s="93"/>
      <c r="KIO691" s="93"/>
      <c r="KIP691" s="93"/>
      <c r="KIQ691" s="93"/>
      <c r="KIR691" s="93"/>
      <c r="KIS691" s="93"/>
      <c r="KIT691" s="93"/>
      <c r="KIU691" s="93"/>
      <c r="KIV691" s="93"/>
      <c r="KIW691" s="93"/>
      <c r="KIX691" s="93"/>
      <c r="KIY691" s="93"/>
      <c r="KIZ691" s="93"/>
      <c r="KJA691" s="93"/>
      <c r="KJB691" s="93"/>
      <c r="KJC691" s="93"/>
      <c r="KJD691" s="93"/>
      <c r="KJE691" s="93"/>
      <c r="KJF691" s="93"/>
      <c r="KJG691" s="93"/>
      <c r="KJH691" s="93"/>
      <c r="KJI691" s="93"/>
      <c r="KJJ691" s="93"/>
      <c r="KJK691" s="93"/>
      <c r="KJL691" s="93"/>
      <c r="KJM691" s="93"/>
      <c r="KJN691" s="93"/>
      <c r="KJO691" s="93"/>
      <c r="KJP691" s="93"/>
      <c r="KJQ691" s="93"/>
      <c r="KJR691" s="93"/>
      <c r="KJS691" s="93"/>
      <c r="KJT691" s="93"/>
      <c r="KJU691" s="93"/>
      <c r="KJV691" s="93"/>
      <c r="KJW691" s="93"/>
      <c r="KJX691" s="93"/>
      <c r="KJY691" s="93"/>
      <c r="KJZ691" s="93"/>
      <c r="KKA691" s="93"/>
      <c r="KKB691" s="93"/>
      <c r="KKC691" s="93"/>
      <c r="KKD691" s="93"/>
      <c r="KKE691" s="93"/>
      <c r="KKF691" s="93"/>
      <c r="KKG691" s="93"/>
      <c r="KKH691" s="93"/>
      <c r="KKI691" s="93"/>
      <c r="KKJ691" s="93"/>
      <c r="KKK691" s="93"/>
      <c r="KKL691" s="93"/>
      <c r="KKM691" s="93"/>
      <c r="KKN691" s="93"/>
      <c r="KKO691" s="93"/>
      <c r="KKP691" s="93"/>
      <c r="KKQ691" s="93"/>
      <c r="KKR691" s="93"/>
      <c r="KKS691" s="93"/>
      <c r="KKT691" s="93"/>
      <c r="KKU691" s="93"/>
      <c r="KKV691" s="93"/>
      <c r="KKW691" s="93"/>
      <c r="KKX691" s="93"/>
      <c r="KKY691" s="93"/>
      <c r="KKZ691" s="93"/>
      <c r="KLA691" s="93"/>
      <c r="KLB691" s="93"/>
      <c r="KLC691" s="93"/>
      <c r="KLD691" s="93"/>
      <c r="KLE691" s="93"/>
      <c r="KLF691" s="93"/>
      <c r="KLG691" s="93"/>
      <c r="KLH691" s="93"/>
      <c r="KLI691" s="93"/>
      <c r="KLJ691" s="93"/>
      <c r="KLK691" s="93"/>
      <c r="KLL691" s="93"/>
      <c r="KLM691" s="93"/>
      <c r="KLN691" s="93"/>
      <c r="KLO691" s="93"/>
      <c r="KLP691" s="93"/>
      <c r="KLQ691" s="93"/>
      <c r="KLR691" s="93"/>
      <c r="KLS691" s="93"/>
      <c r="KLT691" s="93"/>
      <c r="KLU691" s="93"/>
      <c r="KLV691" s="93"/>
      <c r="KLW691" s="93"/>
      <c r="KLX691" s="93"/>
      <c r="KLY691" s="93"/>
      <c r="KLZ691" s="93"/>
      <c r="KMA691" s="93"/>
      <c r="KMB691" s="93"/>
      <c r="KMC691" s="93"/>
      <c r="KMD691" s="93"/>
      <c r="KME691" s="93"/>
      <c r="KMF691" s="93"/>
      <c r="KMG691" s="93"/>
      <c r="KMH691" s="93"/>
      <c r="KMI691" s="93"/>
      <c r="KMJ691" s="93"/>
      <c r="KMK691" s="93"/>
      <c r="KML691" s="93"/>
      <c r="KMM691" s="93"/>
      <c r="KMN691" s="93"/>
      <c r="KMO691" s="93"/>
      <c r="KMP691" s="93"/>
      <c r="KMQ691" s="93"/>
      <c r="KMR691" s="93"/>
      <c r="KMS691" s="93"/>
      <c r="KMT691" s="93"/>
      <c r="KMU691" s="93"/>
      <c r="KMV691" s="93"/>
      <c r="KMW691" s="93"/>
      <c r="KMX691" s="93"/>
      <c r="KMY691" s="93"/>
      <c r="KMZ691" s="93"/>
      <c r="KNA691" s="93"/>
      <c r="KNB691" s="93"/>
      <c r="KNC691" s="93"/>
      <c r="KND691" s="93"/>
      <c r="KNE691" s="93"/>
      <c r="KNF691" s="93"/>
      <c r="KNG691" s="93"/>
      <c r="KNH691" s="93"/>
      <c r="KNI691" s="93"/>
      <c r="KNJ691" s="93"/>
      <c r="KNK691" s="93"/>
      <c r="KNL691" s="93"/>
      <c r="KNM691" s="93"/>
      <c r="KNN691" s="93"/>
      <c r="KNO691" s="93"/>
      <c r="KNP691" s="93"/>
      <c r="KNQ691" s="93"/>
      <c r="KNR691" s="93"/>
      <c r="KNS691" s="93"/>
      <c r="KNT691" s="93"/>
      <c r="KNU691" s="93"/>
      <c r="KNV691" s="93"/>
      <c r="KNW691" s="93"/>
      <c r="KNX691" s="93"/>
      <c r="KNY691" s="93"/>
      <c r="KNZ691" s="93"/>
      <c r="KOA691" s="93"/>
      <c r="KOB691" s="93"/>
      <c r="KOC691" s="93"/>
      <c r="KOD691" s="93"/>
      <c r="KOE691" s="93"/>
      <c r="KOF691" s="93"/>
      <c r="KOG691" s="93"/>
      <c r="KOH691" s="93"/>
      <c r="KOI691" s="93"/>
      <c r="KOJ691" s="93"/>
      <c r="KOK691" s="93"/>
      <c r="KOL691" s="93"/>
      <c r="KOM691" s="93"/>
      <c r="KON691" s="93"/>
      <c r="KOO691" s="93"/>
      <c r="KOP691" s="93"/>
      <c r="KOQ691" s="93"/>
      <c r="KOR691" s="93"/>
      <c r="KOS691" s="93"/>
      <c r="KOT691" s="93"/>
      <c r="KOU691" s="93"/>
      <c r="KOV691" s="93"/>
      <c r="KOW691" s="93"/>
      <c r="KOX691" s="93"/>
      <c r="KOY691" s="93"/>
      <c r="KOZ691" s="93"/>
      <c r="KPA691" s="93"/>
      <c r="KPB691" s="93"/>
      <c r="KPC691" s="93"/>
      <c r="KPD691" s="93"/>
      <c r="KPE691" s="93"/>
      <c r="KPF691" s="93"/>
      <c r="KPG691" s="93"/>
      <c r="KPH691" s="93"/>
      <c r="KPI691" s="93"/>
      <c r="KPJ691" s="93"/>
      <c r="KPK691" s="93"/>
      <c r="KPL691" s="93"/>
      <c r="KPM691" s="93"/>
      <c r="KPN691" s="93"/>
      <c r="KPO691" s="93"/>
      <c r="KPP691" s="93"/>
      <c r="KPQ691" s="93"/>
      <c r="KPR691" s="93"/>
      <c r="KPS691" s="93"/>
      <c r="KPT691" s="93"/>
      <c r="KPU691" s="93"/>
      <c r="KPV691" s="93"/>
      <c r="KPW691" s="93"/>
      <c r="KPX691" s="93"/>
      <c r="KPY691" s="93"/>
      <c r="KPZ691" s="93"/>
      <c r="KQA691" s="93"/>
      <c r="KQB691" s="93"/>
      <c r="KQC691" s="93"/>
      <c r="KQD691" s="93"/>
      <c r="KQE691" s="93"/>
      <c r="KQF691" s="93"/>
      <c r="KQG691" s="93"/>
      <c r="KQH691" s="93"/>
      <c r="KQI691" s="93"/>
      <c r="KQJ691" s="93"/>
      <c r="KQK691" s="93"/>
      <c r="KQL691" s="93"/>
      <c r="KQM691" s="93"/>
      <c r="KQN691" s="93"/>
      <c r="KQO691" s="93"/>
      <c r="KQP691" s="93"/>
      <c r="KQQ691" s="93"/>
      <c r="KQR691" s="93"/>
      <c r="KQS691" s="93"/>
      <c r="KQT691" s="93"/>
      <c r="KQU691" s="93"/>
      <c r="KQV691" s="93"/>
      <c r="KQW691" s="93"/>
      <c r="KQX691" s="93"/>
      <c r="KQY691" s="93"/>
      <c r="KQZ691" s="93"/>
      <c r="KRA691" s="93"/>
      <c r="KRB691" s="93"/>
      <c r="KRC691" s="93"/>
      <c r="KRD691" s="93"/>
      <c r="KRE691" s="93"/>
      <c r="KRF691" s="93"/>
      <c r="KRG691" s="93"/>
      <c r="KRH691" s="93"/>
      <c r="KRI691" s="93"/>
      <c r="KRJ691" s="93"/>
      <c r="KRK691" s="93"/>
      <c r="KRL691" s="93"/>
      <c r="KRM691" s="93"/>
      <c r="KRN691" s="93"/>
      <c r="KRO691" s="93"/>
      <c r="KRP691" s="93"/>
      <c r="KRQ691" s="93"/>
      <c r="KRR691" s="93"/>
      <c r="KRS691" s="93"/>
      <c r="KRT691" s="93"/>
      <c r="KRU691" s="93"/>
      <c r="KRV691" s="93"/>
      <c r="KRW691" s="93"/>
      <c r="KRX691" s="93"/>
      <c r="KRY691" s="93"/>
      <c r="KRZ691" s="93"/>
      <c r="KSA691" s="93"/>
      <c r="KSB691" s="93"/>
      <c r="KSC691" s="93"/>
      <c r="KSD691" s="93"/>
      <c r="KSE691" s="93"/>
      <c r="KSF691" s="93"/>
      <c r="KSG691" s="93"/>
      <c r="KSH691" s="93"/>
      <c r="KSI691" s="93"/>
      <c r="KSJ691" s="93"/>
      <c r="KSK691" s="93"/>
      <c r="KSL691" s="93"/>
      <c r="KSM691" s="93"/>
      <c r="KSN691" s="93"/>
      <c r="KSO691" s="93"/>
      <c r="KSP691" s="93"/>
      <c r="KSQ691" s="93"/>
      <c r="KSR691" s="93"/>
      <c r="KSS691" s="93"/>
      <c r="KST691" s="93"/>
      <c r="KSU691" s="93"/>
      <c r="KSV691" s="93"/>
      <c r="KSW691" s="93"/>
      <c r="KSX691" s="93"/>
      <c r="KSY691" s="93"/>
      <c r="KSZ691" s="93"/>
      <c r="KTA691" s="93"/>
      <c r="KTB691" s="93"/>
      <c r="KTC691" s="93"/>
      <c r="KTD691" s="93"/>
      <c r="KTE691" s="93"/>
      <c r="KTF691" s="93"/>
      <c r="KTG691" s="93"/>
      <c r="KTH691" s="93"/>
      <c r="KTI691" s="93"/>
      <c r="KTJ691" s="93"/>
      <c r="KTK691" s="93"/>
      <c r="KTL691" s="93"/>
      <c r="KTM691" s="93"/>
      <c r="KTN691" s="93"/>
      <c r="KTO691" s="93"/>
      <c r="KTP691" s="93"/>
      <c r="KTQ691" s="93"/>
      <c r="KTR691" s="93"/>
      <c r="KTS691" s="93"/>
      <c r="KTT691" s="93"/>
      <c r="KTU691" s="93"/>
      <c r="KTV691" s="93"/>
      <c r="KTW691" s="93"/>
      <c r="KTX691" s="93"/>
      <c r="KTY691" s="93"/>
      <c r="KTZ691" s="93"/>
      <c r="KUA691" s="93"/>
      <c r="KUB691" s="93"/>
      <c r="KUC691" s="93"/>
      <c r="KUD691" s="93"/>
      <c r="KUE691" s="93"/>
      <c r="KUF691" s="93"/>
      <c r="KUG691" s="93"/>
      <c r="KUH691" s="93"/>
      <c r="KUI691" s="93"/>
      <c r="KUJ691" s="93"/>
      <c r="KUK691" s="93"/>
      <c r="KUL691" s="93"/>
      <c r="KUM691" s="93"/>
      <c r="KUN691" s="93"/>
      <c r="KUO691" s="93"/>
      <c r="KUP691" s="93"/>
      <c r="KUQ691" s="93"/>
      <c r="KUR691" s="93"/>
      <c r="KUS691" s="93"/>
      <c r="KUT691" s="93"/>
      <c r="KUU691" s="93"/>
      <c r="KUV691" s="93"/>
      <c r="KUW691" s="93"/>
      <c r="KUX691" s="93"/>
      <c r="KUY691" s="93"/>
      <c r="KUZ691" s="93"/>
      <c r="KVA691" s="93"/>
      <c r="KVB691" s="93"/>
      <c r="KVC691" s="93"/>
      <c r="KVD691" s="93"/>
      <c r="KVE691" s="93"/>
      <c r="KVF691" s="93"/>
      <c r="KVG691" s="93"/>
      <c r="KVH691" s="93"/>
      <c r="KVI691" s="93"/>
      <c r="KVJ691" s="93"/>
      <c r="KVK691" s="93"/>
      <c r="KVL691" s="93"/>
      <c r="KVM691" s="93"/>
      <c r="KVN691" s="93"/>
      <c r="KVO691" s="93"/>
      <c r="KVP691" s="93"/>
      <c r="KVQ691" s="93"/>
      <c r="KVR691" s="93"/>
      <c r="KVS691" s="93"/>
      <c r="KVT691" s="93"/>
      <c r="KVU691" s="93"/>
      <c r="KVV691" s="93"/>
      <c r="KVW691" s="93"/>
      <c r="KVX691" s="93"/>
      <c r="KVY691" s="93"/>
      <c r="KVZ691" s="93"/>
      <c r="KWA691" s="93"/>
      <c r="KWB691" s="93"/>
      <c r="KWC691" s="93"/>
      <c r="KWD691" s="93"/>
      <c r="KWE691" s="93"/>
      <c r="KWF691" s="93"/>
      <c r="KWG691" s="93"/>
      <c r="KWH691" s="93"/>
      <c r="KWI691" s="93"/>
      <c r="KWJ691" s="93"/>
      <c r="KWK691" s="93"/>
      <c r="KWL691" s="93"/>
      <c r="KWM691" s="93"/>
      <c r="KWN691" s="93"/>
      <c r="KWO691" s="93"/>
      <c r="KWP691" s="93"/>
      <c r="KWQ691" s="93"/>
      <c r="KWR691" s="93"/>
      <c r="KWS691" s="93"/>
      <c r="KWT691" s="93"/>
      <c r="KWU691" s="93"/>
      <c r="KWV691" s="93"/>
      <c r="KWW691" s="93"/>
      <c r="KWX691" s="93"/>
      <c r="KWY691" s="93"/>
      <c r="KWZ691" s="93"/>
      <c r="KXA691" s="93"/>
      <c r="KXB691" s="93"/>
      <c r="KXC691" s="93"/>
      <c r="KXD691" s="93"/>
      <c r="KXE691" s="93"/>
      <c r="KXF691" s="93"/>
      <c r="KXG691" s="93"/>
      <c r="KXH691" s="93"/>
      <c r="KXI691" s="93"/>
      <c r="KXJ691" s="93"/>
      <c r="KXK691" s="93"/>
      <c r="KXL691" s="93"/>
      <c r="KXM691" s="93"/>
      <c r="KXN691" s="93"/>
      <c r="KXO691" s="93"/>
      <c r="KXP691" s="93"/>
      <c r="KXQ691" s="93"/>
      <c r="KXR691" s="93"/>
      <c r="KXS691" s="93"/>
      <c r="KXT691" s="93"/>
      <c r="KXU691" s="93"/>
      <c r="KXV691" s="93"/>
      <c r="KXW691" s="93"/>
      <c r="KXX691" s="93"/>
      <c r="KXY691" s="93"/>
      <c r="KXZ691" s="93"/>
      <c r="KYA691" s="93"/>
      <c r="KYB691" s="93"/>
      <c r="KYC691" s="93"/>
      <c r="KYD691" s="93"/>
      <c r="KYE691" s="93"/>
      <c r="KYF691" s="93"/>
      <c r="KYG691" s="93"/>
      <c r="KYH691" s="93"/>
      <c r="KYI691" s="93"/>
      <c r="KYJ691" s="93"/>
      <c r="KYK691" s="93"/>
      <c r="KYL691" s="93"/>
      <c r="KYM691" s="93"/>
      <c r="KYN691" s="93"/>
      <c r="KYO691" s="93"/>
      <c r="KYP691" s="93"/>
      <c r="KYQ691" s="93"/>
      <c r="KYR691" s="93"/>
      <c r="KYS691" s="93"/>
      <c r="KYT691" s="93"/>
      <c r="KYU691" s="93"/>
      <c r="KYV691" s="93"/>
      <c r="KYW691" s="93"/>
      <c r="KYX691" s="93"/>
      <c r="KYY691" s="93"/>
      <c r="KYZ691" s="93"/>
      <c r="KZA691" s="93"/>
      <c r="KZB691" s="93"/>
      <c r="KZC691" s="93"/>
      <c r="KZD691" s="93"/>
      <c r="KZE691" s="93"/>
      <c r="KZF691" s="93"/>
      <c r="KZG691" s="93"/>
      <c r="KZH691" s="93"/>
      <c r="KZI691" s="93"/>
      <c r="KZJ691" s="93"/>
      <c r="KZK691" s="93"/>
      <c r="KZL691" s="93"/>
      <c r="KZM691" s="93"/>
      <c r="KZN691" s="93"/>
      <c r="KZO691" s="93"/>
      <c r="KZP691" s="93"/>
      <c r="KZQ691" s="93"/>
      <c r="KZR691" s="93"/>
      <c r="KZS691" s="93"/>
      <c r="KZT691" s="93"/>
      <c r="KZU691" s="93"/>
      <c r="KZV691" s="93"/>
      <c r="KZW691" s="93"/>
      <c r="KZX691" s="93"/>
      <c r="KZY691" s="93"/>
      <c r="KZZ691" s="93"/>
      <c r="LAA691" s="93"/>
      <c r="LAB691" s="93"/>
      <c r="LAC691" s="93"/>
      <c r="LAD691" s="93"/>
      <c r="LAE691" s="93"/>
      <c r="LAF691" s="93"/>
      <c r="LAG691" s="93"/>
      <c r="LAH691" s="93"/>
      <c r="LAI691" s="93"/>
      <c r="LAJ691" s="93"/>
      <c r="LAK691" s="93"/>
      <c r="LAL691" s="93"/>
      <c r="LAM691" s="93"/>
      <c r="LAN691" s="93"/>
      <c r="LAO691" s="93"/>
      <c r="LAP691" s="93"/>
      <c r="LAQ691" s="93"/>
      <c r="LAR691" s="93"/>
      <c r="LAS691" s="93"/>
      <c r="LAT691" s="93"/>
      <c r="LAU691" s="93"/>
      <c r="LAV691" s="93"/>
      <c r="LAW691" s="93"/>
      <c r="LAX691" s="93"/>
      <c r="LAY691" s="93"/>
      <c r="LAZ691" s="93"/>
      <c r="LBA691" s="93"/>
      <c r="LBB691" s="93"/>
      <c r="LBC691" s="93"/>
      <c r="LBD691" s="93"/>
      <c r="LBE691" s="93"/>
      <c r="LBF691" s="93"/>
      <c r="LBG691" s="93"/>
      <c r="LBH691" s="93"/>
      <c r="LBI691" s="93"/>
      <c r="LBJ691" s="93"/>
      <c r="LBK691" s="93"/>
      <c r="LBL691" s="93"/>
      <c r="LBM691" s="93"/>
      <c r="LBN691" s="93"/>
      <c r="LBO691" s="93"/>
      <c r="LBP691" s="93"/>
      <c r="LBQ691" s="93"/>
      <c r="LBR691" s="93"/>
      <c r="LBS691" s="93"/>
      <c r="LBT691" s="93"/>
      <c r="LBU691" s="93"/>
      <c r="LBV691" s="93"/>
      <c r="LBW691" s="93"/>
      <c r="LBX691" s="93"/>
      <c r="LBY691" s="93"/>
      <c r="LBZ691" s="93"/>
      <c r="LCA691" s="93"/>
      <c r="LCB691" s="93"/>
      <c r="LCC691" s="93"/>
      <c r="LCD691" s="93"/>
      <c r="LCE691" s="93"/>
      <c r="LCF691" s="93"/>
      <c r="LCG691" s="93"/>
      <c r="LCH691" s="93"/>
      <c r="LCI691" s="93"/>
      <c r="LCJ691" s="93"/>
      <c r="LCK691" s="93"/>
      <c r="LCL691" s="93"/>
      <c r="LCM691" s="93"/>
      <c r="LCN691" s="93"/>
      <c r="LCO691" s="93"/>
      <c r="LCP691" s="93"/>
      <c r="LCQ691" s="93"/>
      <c r="LCR691" s="93"/>
      <c r="LCS691" s="93"/>
      <c r="LCT691" s="93"/>
      <c r="LCU691" s="93"/>
      <c r="LCV691" s="93"/>
      <c r="LCW691" s="93"/>
      <c r="LCX691" s="93"/>
      <c r="LCY691" s="93"/>
      <c r="LCZ691" s="93"/>
      <c r="LDA691" s="93"/>
      <c r="LDB691" s="93"/>
      <c r="LDC691" s="93"/>
      <c r="LDD691" s="93"/>
      <c r="LDE691" s="93"/>
      <c r="LDF691" s="93"/>
      <c r="LDG691" s="93"/>
      <c r="LDH691" s="93"/>
      <c r="LDI691" s="93"/>
      <c r="LDJ691" s="93"/>
      <c r="LDK691" s="93"/>
      <c r="LDL691" s="93"/>
      <c r="LDM691" s="93"/>
      <c r="LDN691" s="93"/>
      <c r="LDO691" s="93"/>
      <c r="LDP691" s="93"/>
      <c r="LDQ691" s="93"/>
      <c r="LDR691" s="93"/>
      <c r="LDS691" s="93"/>
      <c r="LDT691" s="93"/>
      <c r="LDU691" s="93"/>
      <c r="LDV691" s="93"/>
      <c r="LDW691" s="93"/>
      <c r="LDX691" s="93"/>
      <c r="LDY691" s="93"/>
      <c r="LDZ691" s="93"/>
      <c r="LEA691" s="93"/>
      <c r="LEB691" s="93"/>
      <c r="LEC691" s="93"/>
      <c r="LED691" s="93"/>
      <c r="LEE691" s="93"/>
      <c r="LEF691" s="93"/>
      <c r="LEG691" s="93"/>
      <c r="LEH691" s="93"/>
      <c r="LEI691" s="93"/>
      <c r="LEJ691" s="93"/>
      <c r="LEK691" s="93"/>
      <c r="LEL691" s="93"/>
      <c r="LEM691" s="93"/>
      <c r="LEN691" s="93"/>
      <c r="LEO691" s="93"/>
      <c r="LEP691" s="93"/>
      <c r="LEQ691" s="93"/>
      <c r="LER691" s="93"/>
      <c r="LES691" s="93"/>
      <c r="LET691" s="93"/>
      <c r="LEU691" s="93"/>
      <c r="LEV691" s="93"/>
      <c r="LEW691" s="93"/>
      <c r="LEX691" s="93"/>
      <c r="LEY691" s="93"/>
      <c r="LEZ691" s="93"/>
      <c r="LFA691" s="93"/>
      <c r="LFB691" s="93"/>
      <c r="LFC691" s="93"/>
      <c r="LFD691" s="93"/>
      <c r="LFE691" s="93"/>
      <c r="LFF691" s="93"/>
      <c r="LFG691" s="93"/>
      <c r="LFH691" s="93"/>
      <c r="LFI691" s="93"/>
      <c r="LFJ691" s="93"/>
      <c r="LFK691" s="93"/>
      <c r="LFL691" s="93"/>
      <c r="LFM691" s="93"/>
      <c r="LFN691" s="93"/>
      <c r="LFO691" s="93"/>
      <c r="LFP691" s="93"/>
      <c r="LFQ691" s="93"/>
      <c r="LFR691" s="93"/>
      <c r="LFS691" s="93"/>
      <c r="LFT691" s="93"/>
      <c r="LFU691" s="93"/>
      <c r="LFV691" s="93"/>
      <c r="LFW691" s="93"/>
      <c r="LFX691" s="93"/>
      <c r="LFY691" s="93"/>
      <c r="LFZ691" s="93"/>
      <c r="LGA691" s="93"/>
      <c r="LGB691" s="93"/>
      <c r="LGC691" s="93"/>
      <c r="LGD691" s="93"/>
      <c r="LGE691" s="93"/>
      <c r="LGF691" s="93"/>
      <c r="LGG691" s="93"/>
      <c r="LGH691" s="93"/>
      <c r="LGI691" s="93"/>
      <c r="LGJ691" s="93"/>
      <c r="LGK691" s="93"/>
      <c r="LGL691" s="93"/>
      <c r="LGM691" s="93"/>
      <c r="LGN691" s="93"/>
      <c r="LGO691" s="93"/>
      <c r="LGP691" s="93"/>
      <c r="LGQ691" s="93"/>
      <c r="LGR691" s="93"/>
      <c r="LGS691" s="93"/>
      <c r="LGT691" s="93"/>
      <c r="LGU691" s="93"/>
      <c r="LGV691" s="93"/>
      <c r="LGW691" s="93"/>
      <c r="LGX691" s="93"/>
      <c r="LGY691" s="93"/>
      <c r="LGZ691" s="93"/>
      <c r="LHA691" s="93"/>
      <c r="LHB691" s="93"/>
      <c r="LHC691" s="93"/>
      <c r="LHD691" s="93"/>
      <c r="LHE691" s="93"/>
      <c r="LHF691" s="93"/>
      <c r="LHG691" s="93"/>
      <c r="LHH691" s="93"/>
      <c r="LHI691" s="93"/>
      <c r="LHJ691" s="93"/>
      <c r="LHK691" s="93"/>
      <c r="LHL691" s="93"/>
      <c r="LHM691" s="93"/>
      <c r="LHN691" s="93"/>
      <c r="LHO691" s="93"/>
      <c r="LHP691" s="93"/>
      <c r="LHQ691" s="93"/>
      <c r="LHR691" s="93"/>
      <c r="LHS691" s="93"/>
      <c r="LHT691" s="93"/>
      <c r="LHU691" s="93"/>
      <c r="LHV691" s="93"/>
      <c r="LHW691" s="93"/>
      <c r="LHX691" s="93"/>
      <c r="LHY691" s="93"/>
      <c r="LHZ691" s="93"/>
      <c r="LIA691" s="93"/>
      <c r="LIB691" s="93"/>
      <c r="LIC691" s="93"/>
      <c r="LID691" s="93"/>
      <c r="LIE691" s="93"/>
      <c r="LIF691" s="93"/>
      <c r="LIG691" s="93"/>
      <c r="LIH691" s="93"/>
      <c r="LII691" s="93"/>
      <c r="LIJ691" s="93"/>
      <c r="LIK691" s="93"/>
      <c r="LIL691" s="93"/>
      <c r="LIM691" s="93"/>
      <c r="LIN691" s="93"/>
      <c r="LIO691" s="93"/>
      <c r="LIP691" s="93"/>
      <c r="LIQ691" s="93"/>
      <c r="LIR691" s="93"/>
      <c r="LIS691" s="93"/>
      <c r="LIT691" s="93"/>
      <c r="LIU691" s="93"/>
      <c r="LIV691" s="93"/>
      <c r="LIW691" s="93"/>
      <c r="LIX691" s="93"/>
      <c r="LIY691" s="93"/>
      <c r="LIZ691" s="93"/>
      <c r="LJA691" s="93"/>
      <c r="LJB691" s="93"/>
      <c r="LJC691" s="93"/>
      <c r="LJD691" s="93"/>
      <c r="LJE691" s="93"/>
      <c r="LJF691" s="93"/>
      <c r="LJG691" s="93"/>
      <c r="LJH691" s="93"/>
      <c r="LJI691" s="93"/>
      <c r="LJJ691" s="93"/>
      <c r="LJK691" s="93"/>
      <c r="LJL691" s="93"/>
      <c r="LJM691" s="93"/>
      <c r="LJN691" s="93"/>
      <c r="LJO691" s="93"/>
      <c r="LJP691" s="93"/>
      <c r="LJQ691" s="93"/>
      <c r="LJR691" s="93"/>
      <c r="LJS691" s="93"/>
      <c r="LJT691" s="93"/>
      <c r="LJU691" s="93"/>
      <c r="LJV691" s="93"/>
      <c r="LJW691" s="93"/>
      <c r="LJX691" s="93"/>
      <c r="LJY691" s="93"/>
      <c r="LJZ691" s="93"/>
      <c r="LKA691" s="93"/>
      <c r="LKB691" s="93"/>
      <c r="LKC691" s="93"/>
      <c r="LKD691" s="93"/>
      <c r="LKE691" s="93"/>
      <c r="LKF691" s="93"/>
      <c r="LKG691" s="93"/>
      <c r="LKH691" s="93"/>
      <c r="LKI691" s="93"/>
      <c r="LKJ691" s="93"/>
      <c r="LKK691" s="93"/>
      <c r="LKL691" s="93"/>
      <c r="LKM691" s="93"/>
      <c r="LKN691" s="93"/>
      <c r="LKO691" s="93"/>
      <c r="LKP691" s="93"/>
      <c r="LKQ691" s="93"/>
      <c r="LKR691" s="93"/>
      <c r="LKS691" s="93"/>
      <c r="LKT691" s="93"/>
      <c r="LKU691" s="93"/>
      <c r="LKV691" s="93"/>
      <c r="LKW691" s="93"/>
      <c r="LKX691" s="93"/>
      <c r="LKY691" s="93"/>
      <c r="LKZ691" s="93"/>
      <c r="LLA691" s="93"/>
      <c r="LLB691" s="93"/>
      <c r="LLC691" s="93"/>
      <c r="LLD691" s="93"/>
      <c r="LLE691" s="93"/>
      <c r="LLF691" s="93"/>
      <c r="LLG691" s="93"/>
      <c r="LLH691" s="93"/>
      <c r="LLI691" s="93"/>
      <c r="LLJ691" s="93"/>
      <c r="LLK691" s="93"/>
      <c r="LLL691" s="93"/>
      <c r="LLM691" s="93"/>
      <c r="LLN691" s="93"/>
      <c r="LLO691" s="93"/>
      <c r="LLP691" s="93"/>
      <c r="LLQ691" s="93"/>
      <c r="LLR691" s="93"/>
      <c r="LLS691" s="93"/>
      <c r="LLT691" s="93"/>
      <c r="LLU691" s="93"/>
      <c r="LLV691" s="93"/>
      <c r="LLW691" s="93"/>
      <c r="LLX691" s="93"/>
      <c r="LLY691" s="93"/>
      <c r="LLZ691" s="93"/>
      <c r="LMA691" s="93"/>
      <c r="LMB691" s="93"/>
      <c r="LMC691" s="93"/>
      <c r="LMD691" s="93"/>
      <c r="LME691" s="93"/>
      <c r="LMF691" s="93"/>
      <c r="LMG691" s="93"/>
      <c r="LMH691" s="93"/>
      <c r="LMI691" s="93"/>
      <c r="LMJ691" s="93"/>
      <c r="LMK691" s="93"/>
      <c r="LML691" s="93"/>
      <c r="LMM691" s="93"/>
      <c r="LMN691" s="93"/>
      <c r="LMO691" s="93"/>
      <c r="LMP691" s="93"/>
      <c r="LMQ691" s="93"/>
      <c r="LMR691" s="93"/>
      <c r="LMS691" s="93"/>
      <c r="LMT691" s="93"/>
      <c r="LMU691" s="93"/>
      <c r="LMV691" s="93"/>
      <c r="LMW691" s="93"/>
      <c r="LMX691" s="93"/>
      <c r="LMY691" s="93"/>
      <c r="LMZ691" s="93"/>
      <c r="LNA691" s="93"/>
      <c r="LNB691" s="93"/>
      <c r="LNC691" s="93"/>
      <c r="LND691" s="93"/>
      <c r="LNE691" s="93"/>
      <c r="LNF691" s="93"/>
      <c r="LNG691" s="93"/>
      <c r="LNH691" s="93"/>
      <c r="LNI691" s="93"/>
      <c r="LNJ691" s="93"/>
      <c r="LNK691" s="93"/>
      <c r="LNL691" s="93"/>
      <c r="LNM691" s="93"/>
      <c r="LNN691" s="93"/>
      <c r="LNO691" s="93"/>
      <c r="LNP691" s="93"/>
      <c r="LNQ691" s="93"/>
      <c r="LNR691" s="93"/>
      <c r="LNS691" s="93"/>
      <c r="LNT691" s="93"/>
      <c r="LNU691" s="93"/>
      <c r="LNV691" s="93"/>
      <c r="LNW691" s="93"/>
      <c r="LNX691" s="93"/>
      <c r="LNY691" s="93"/>
      <c r="LNZ691" s="93"/>
      <c r="LOA691" s="93"/>
      <c r="LOB691" s="93"/>
      <c r="LOC691" s="93"/>
      <c r="LOD691" s="93"/>
      <c r="LOE691" s="93"/>
      <c r="LOF691" s="93"/>
      <c r="LOG691" s="93"/>
      <c r="LOH691" s="93"/>
      <c r="LOI691" s="93"/>
      <c r="LOJ691" s="93"/>
      <c r="LOK691" s="93"/>
      <c r="LOL691" s="93"/>
      <c r="LOM691" s="93"/>
      <c r="LON691" s="93"/>
      <c r="LOO691" s="93"/>
      <c r="LOP691" s="93"/>
      <c r="LOQ691" s="93"/>
      <c r="LOR691" s="93"/>
      <c r="LOS691" s="93"/>
      <c r="LOT691" s="93"/>
      <c r="LOU691" s="93"/>
      <c r="LOV691" s="93"/>
      <c r="LOW691" s="93"/>
      <c r="LOX691" s="93"/>
      <c r="LOY691" s="93"/>
      <c r="LOZ691" s="93"/>
      <c r="LPA691" s="93"/>
      <c r="LPB691" s="93"/>
      <c r="LPC691" s="93"/>
      <c r="LPD691" s="93"/>
      <c r="LPE691" s="93"/>
      <c r="LPF691" s="93"/>
      <c r="LPG691" s="93"/>
      <c r="LPH691" s="93"/>
      <c r="LPI691" s="93"/>
      <c r="LPJ691" s="93"/>
      <c r="LPK691" s="93"/>
      <c r="LPL691" s="93"/>
      <c r="LPM691" s="93"/>
      <c r="LPN691" s="93"/>
      <c r="LPO691" s="93"/>
      <c r="LPP691" s="93"/>
      <c r="LPQ691" s="93"/>
      <c r="LPR691" s="93"/>
      <c r="LPS691" s="93"/>
      <c r="LPT691" s="93"/>
      <c r="LPU691" s="93"/>
      <c r="LPV691" s="93"/>
      <c r="LPW691" s="93"/>
      <c r="LPX691" s="93"/>
      <c r="LPY691" s="93"/>
      <c r="LPZ691" s="93"/>
      <c r="LQA691" s="93"/>
      <c r="LQB691" s="93"/>
      <c r="LQC691" s="93"/>
      <c r="LQD691" s="93"/>
      <c r="LQE691" s="93"/>
      <c r="LQF691" s="93"/>
      <c r="LQG691" s="93"/>
      <c r="LQH691" s="93"/>
      <c r="LQI691" s="93"/>
      <c r="LQJ691" s="93"/>
      <c r="LQK691" s="93"/>
      <c r="LQL691" s="93"/>
      <c r="LQM691" s="93"/>
      <c r="LQN691" s="93"/>
      <c r="LQO691" s="93"/>
      <c r="LQP691" s="93"/>
      <c r="LQQ691" s="93"/>
      <c r="LQR691" s="93"/>
      <c r="LQS691" s="93"/>
      <c r="LQT691" s="93"/>
      <c r="LQU691" s="93"/>
      <c r="LQV691" s="93"/>
      <c r="LQW691" s="93"/>
      <c r="LQX691" s="93"/>
      <c r="LQY691" s="93"/>
      <c r="LQZ691" s="93"/>
      <c r="LRA691" s="93"/>
      <c r="LRB691" s="93"/>
      <c r="LRC691" s="93"/>
      <c r="LRD691" s="93"/>
      <c r="LRE691" s="93"/>
      <c r="LRF691" s="93"/>
      <c r="LRG691" s="93"/>
      <c r="LRH691" s="93"/>
      <c r="LRI691" s="93"/>
      <c r="LRJ691" s="93"/>
      <c r="LRK691" s="93"/>
      <c r="LRL691" s="93"/>
      <c r="LRM691" s="93"/>
      <c r="LRN691" s="93"/>
      <c r="LRO691" s="93"/>
      <c r="LRP691" s="93"/>
      <c r="LRQ691" s="93"/>
      <c r="LRR691" s="93"/>
      <c r="LRS691" s="93"/>
      <c r="LRT691" s="93"/>
      <c r="LRU691" s="93"/>
      <c r="LRV691" s="93"/>
      <c r="LRW691" s="93"/>
      <c r="LRX691" s="93"/>
      <c r="LRY691" s="93"/>
      <c r="LRZ691" s="93"/>
      <c r="LSA691" s="93"/>
      <c r="LSB691" s="93"/>
      <c r="LSC691" s="93"/>
      <c r="LSD691" s="93"/>
      <c r="LSE691" s="93"/>
      <c r="LSF691" s="93"/>
      <c r="LSG691" s="93"/>
      <c r="LSH691" s="93"/>
      <c r="LSI691" s="93"/>
      <c r="LSJ691" s="93"/>
      <c r="LSK691" s="93"/>
      <c r="LSL691" s="93"/>
      <c r="LSM691" s="93"/>
      <c r="LSN691" s="93"/>
      <c r="LSO691" s="93"/>
      <c r="LSP691" s="93"/>
      <c r="LSQ691" s="93"/>
      <c r="LSR691" s="93"/>
      <c r="LSS691" s="93"/>
      <c r="LST691" s="93"/>
      <c r="LSU691" s="93"/>
      <c r="LSV691" s="93"/>
      <c r="LSW691" s="93"/>
      <c r="LSX691" s="93"/>
      <c r="LSY691" s="93"/>
      <c r="LSZ691" s="93"/>
      <c r="LTA691" s="93"/>
      <c r="LTB691" s="93"/>
      <c r="LTC691" s="93"/>
      <c r="LTD691" s="93"/>
      <c r="LTE691" s="93"/>
      <c r="LTF691" s="93"/>
      <c r="LTG691" s="93"/>
      <c r="LTH691" s="93"/>
      <c r="LTI691" s="93"/>
      <c r="LTJ691" s="93"/>
      <c r="LTK691" s="93"/>
      <c r="LTL691" s="93"/>
      <c r="LTM691" s="93"/>
      <c r="LTN691" s="93"/>
      <c r="LTO691" s="93"/>
      <c r="LTP691" s="93"/>
      <c r="LTQ691" s="93"/>
      <c r="LTR691" s="93"/>
      <c r="LTS691" s="93"/>
      <c r="LTT691" s="93"/>
      <c r="LTU691" s="93"/>
      <c r="LTV691" s="93"/>
      <c r="LTW691" s="93"/>
      <c r="LTX691" s="93"/>
      <c r="LTY691" s="93"/>
      <c r="LTZ691" s="93"/>
      <c r="LUA691" s="93"/>
      <c r="LUB691" s="93"/>
      <c r="LUC691" s="93"/>
      <c r="LUD691" s="93"/>
      <c r="LUE691" s="93"/>
      <c r="LUF691" s="93"/>
      <c r="LUG691" s="93"/>
      <c r="LUH691" s="93"/>
      <c r="LUI691" s="93"/>
      <c r="LUJ691" s="93"/>
      <c r="LUK691" s="93"/>
      <c r="LUL691" s="93"/>
      <c r="LUM691" s="93"/>
      <c r="LUN691" s="93"/>
      <c r="LUO691" s="93"/>
      <c r="LUP691" s="93"/>
      <c r="LUQ691" s="93"/>
      <c r="LUR691" s="93"/>
      <c r="LUS691" s="93"/>
      <c r="LUT691" s="93"/>
      <c r="LUU691" s="93"/>
      <c r="LUV691" s="93"/>
      <c r="LUW691" s="93"/>
      <c r="LUX691" s="93"/>
      <c r="LUY691" s="93"/>
      <c r="LUZ691" s="93"/>
      <c r="LVA691" s="93"/>
      <c r="LVB691" s="93"/>
      <c r="LVC691" s="93"/>
      <c r="LVD691" s="93"/>
      <c r="LVE691" s="93"/>
      <c r="LVF691" s="93"/>
      <c r="LVG691" s="93"/>
      <c r="LVH691" s="93"/>
      <c r="LVI691" s="93"/>
      <c r="LVJ691" s="93"/>
      <c r="LVK691" s="93"/>
      <c r="LVL691" s="93"/>
      <c r="LVM691" s="93"/>
      <c r="LVN691" s="93"/>
      <c r="LVO691" s="93"/>
      <c r="LVP691" s="93"/>
      <c r="LVQ691" s="93"/>
      <c r="LVR691" s="93"/>
      <c r="LVS691" s="93"/>
      <c r="LVT691" s="93"/>
      <c r="LVU691" s="93"/>
      <c r="LVV691" s="93"/>
      <c r="LVW691" s="93"/>
      <c r="LVX691" s="93"/>
      <c r="LVY691" s="93"/>
      <c r="LVZ691" s="93"/>
      <c r="LWA691" s="93"/>
      <c r="LWB691" s="93"/>
      <c r="LWC691" s="93"/>
      <c r="LWD691" s="93"/>
      <c r="LWE691" s="93"/>
      <c r="LWF691" s="93"/>
      <c r="LWG691" s="93"/>
      <c r="LWH691" s="93"/>
      <c r="LWI691" s="93"/>
      <c r="LWJ691" s="93"/>
      <c r="LWK691" s="93"/>
      <c r="LWL691" s="93"/>
      <c r="LWM691" s="93"/>
      <c r="LWN691" s="93"/>
      <c r="LWO691" s="93"/>
      <c r="LWP691" s="93"/>
      <c r="LWQ691" s="93"/>
      <c r="LWR691" s="93"/>
      <c r="LWS691" s="93"/>
      <c r="LWT691" s="93"/>
      <c r="LWU691" s="93"/>
      <c r="LWV691" s="93"/>
      <c r="LWW691" s="93"/>
      <c r="LWX691" s="93"/>
      <c r="LWY691" s="93"/>
      <c r="LWZ691" s="93"/>
      <c r="LXA691" s="93"/>
      <c r="LXB691" s="93"/>
      <c r="LXC691" s="93"/>
      <c r="LXD691" s="93"/>
      <c r="LXE691" s="93"/>
      <c r="LXF691" s="93"/>
      <c r="LXG691" s="93"/>
      <c r="LXH691" s="93"/>
      <c r="LXI691" s="93"/>
      <c r="LXJ691" s="93"/>
      <c r="LXK691" s="93"/>
      <c r="LXL691" s="93"/>
      <c r="LXM691" s="93"/>
      <c r="LXN691" s="93"/>
      <c r="LXO691" s="93"/>
      <c r="LXP691" s="93"/>
      <c r="LXQ691" s="93"/>
      <c r="LXR691" s="93"/>
      <c r="LXS691" s="93"/>
      <c r="LXT691" s="93"/>
      <c r="LXU691" s="93"/>
      <c r="LXV691" s="93"/>
      <c r="LXW691" s="93"/>
      <c r="LXX691" s="93"/>
      <c r="LXY691" s="93"/>
      <c r="LXZ691" s="93"/>
      <c r="LYA691" s="93"/>
      <c r="LYB691" s="93"/>
      <c r="LYC691" s="93"/>
      <c r="LYD691" s="93"/>
      <c r="LYE691" s="93"/>
      <c r="LYF691" s="93"/>
      <c r="LYG691" s="93"/>
      <c r="LYH691" s="93"/>
      <c r="LYI691" s="93"/>
      <c r="LYJ691" s="93"/>
      <c r="LYK691" s="93"/>
      <c r="LYL691" s="93"/>
      <c r="LYM691" s="93"/>
      <c r="LYN691" s="93"/>
      <c r="LYO691" s="93"/>
      <c r="LYP691" s="93"/>
      <c r="LYQ691" s="93"/>
      <c r="LYR691" s="93"/>
      <c r="LYS691" s="93"/>
      <c r="LYT691" s="93"/>
      <c r="LYU691" s="93"/>
      <c r="LYV691" s="93"/>
      <c r="LYW691" s="93"/>
      <c r="LYX691" s="93"/>
      <c r="LYY691" s="93"/>
      <c r="LYZ691" s="93"/>
      <c r="LZA691" s="93"/>
      <c r="LZB691" s="93"/>
      <c r="LZC691" s="93"/>
      <c r="LZD691" s="93"/>
      <c r="LZE691" s="93"/>
      <c r="LZF691" s="93"/>
      <c r="LZG691" s="93"/>
      <c r="LZH691" s="93"/>
      <c r="LZI691" s="93"/>
      <c r="LZJ691" s="93"/>
      <c r="LZK691" s="93"/>
      <c r="LZL691" s="93"/>
      <c r="LZM691" s="93"/>
      <c r="LZN691" s="93"/>
      <c r="LZO691" s="93"/>
      <c r="LZP691" s="93"/>
      <c r="LZQ691" s="93"/>
      <c r="LZR691" s="93"/>
      <c r="LZS691" s="93"/>
      <c r="LZT691" s="93"/>
      <c r="LZU691" s="93"/>
      <c r="LZV691" s="93"/>
      <c r="LZW691" s="93"/>
      <c r="LZX691" s="93"/>
      <c r="LZY691" s="93"/>
      <c r="LZZ691" s="93"/>
      <c r="MAA691" s="93"/>
      <c r="MAB691" s="93"/>
      <c r="MAC691" s="93"/>
      <c r="MAD691" s="93"/>
      <c r="MAE691" s="93"/>
      <c r="MAF691" s="93"/>
      <c r="MAG691" s="93"/>
      <c r="MAH691" s="93"/>
      <c r="MAI691" s="93"/>
      <c r="MAJ691" s="93"/>
      <c r="MAK691" s="93"/>
      <c r="MAL691" s="93"/>
      <c r="MAM691" s="93"/>
      <c r="MAN691" s="93"/>
      <c r="MAO691" s="93"/>
      <c r="MAP691" s="93"/>
      <c r="MAQ691" s="93"/>
      <c r="MAR691" s="93"/>
      <c r="MAS691" s="93"/>
      <c r="MAT691" s="93"/>
      <c r="MAU691" s="93"/>
      <c r="MAV691" s="93"/>
      <c r="MAW691" s="93"/>
      <c r="MAX691" s="93"/>
      <c r="MAY691" s="93"/>
      <c r="MAZ691" s="93"/>
      <c r="MBA691" s="93"/>
      <c r="MBB691" s="93"/>
      <c r="MBC691" s="93"/>
      <c r="MBD691" s="93"/>
      <c r="MBE691" s="93"/>
      <c r="MBF691" s="93"/>
      <c r="MBG691" s="93"/>
      <c r="MBH691" s="93"/>
      <c r="MBI691" s="93"/>
      <c r="MBJ691" s="93"/>
      <c r="MBK691" s="93"/>
      <c r="MBL691" s="93"/>
      <c r="MBM691" s="93"/>
      <c r="MBN691" s="93"/>
      <c r="MBO691" s="93"/>
      <c r="MBP691" s="93"/>
      <c r="MBQ691" s="93"/>
      <c r="MBR691" s="93"/>
      <c r="MBS691" s="93"/>
      <c r="MBT691" s="93"/>
      <c r="MBU691" s="93"/>
      <c r="MBV691" s="93"/>
      <c r="MBW691" s="93"/>
      <c r="MBX691" s="93"/>
      <c r="MBY691" s="93"/>
      <c r="MBZ691" s="93"/>
      <c r="MCA691" s="93"/>
      <c r="MCB691" s="93"/>
      <c r="MCC691" s="93"/>
      <c r="MCD691" s="93"/>
      <c r="MCE691" s="93"/>
      <c r="MCF691" s="93"/>
      <c r="MCG691" s="93"/>
      <c r="MCH691" s="93"/>
      <c r="MCI691" s="93"/>
      <c r="MCJ691" s="93"/>
      <c r="MCK691" s="93"/>
      <c r="MCL691" s="93"/>
      <c r="MCM691" s="93"/>
      <c r="MCN691" s="93"/>
      <c r="MCO691" s="93"/>
      <c r="MCP691" s="93"/>
      <c r="MCQ691" s="93"/>
      <c r="MCR691" s="93"/>
      <c r="MCS691" s="93"/>
      <c r="MCT691" s="93"/>
      <c r="MCU691" s="93"/>
      <c r="MCV691" s="93"/>
      <c r="MCW691" s="93"/>
      <c r="MCX691" s="93"/>
      <c r="MCY691" s="93"/>
      <c r="MCZ691" s="93"/>
      <c r="MDA691" s="93"/>
      <c r="MDB691" s="93"/>
      <c r="MDC691" s="93"/>
      <c r="MDD691" s="93"/>
      <c r="MDE691" s="93"/>
      <c r="MDF691" s="93"/>
      <c r="MDG691" s="93"/>
      <c r="MDH691" s="93"/>
      <c r="MDI691" s="93"/>
      <c r="MDJ691" s="93"/>
      <c r="MDK691" s="93"/>
      <c r="MDL691" s="93"/>
      <c r="MDM691" s="93"/>
      <c r="MDN691" s="93"/>
      <c r="MDO691" s="93"/>
      <c r="MDP691" s="93"/>
      <c r="MDQ691" s="93"/>
      <c r="MDR691" s="93"/>
      <c r="MDS691" s="93"/>
      <c r="MDT691" s="93"/>
      <c r="MDU691" s="93"/>
      <c r="MDV691" s="93"/>
      <c r="MDW691" s="93"/>
      <c r="MDX691" s="93"/>
      <c r="MDY691" s="93"/>
      <c r="MDZ691" s="93"/>
      <c r="MEA691" s="93"/>
      <c r="MEB691" s="93"/>
      <c r="MEC691" s="93"/>
      <c r="MED691" s="93"/>
      <c r="MEE691" s="93"/>
      <c r="MEF691" s="93"/>
      <c r="MEG691" s="93"/>
      <c r="MEH691" s="93"/>
      <c r="MEI691" s="93"/>
      <c r="MEJ691" s="93"/>
      <c r="MEK691" s="93"/>
      <c r="MEL691" s="93"/>
      <c r="MEM691" s="93"/>
      <c r="MEN691" s="93"/>
      <c r="MEO691" s="93"/>
      <c r="MEP691" s="93"/>
      <c r="MEQ691" s="93"/>
      <c r="MER691" s="93"/>
      <c r="MES691" s="93"/>
      <c r="MET691" s="93"/>
      <c r="MEU691" s="93"/>
      <c r="MEV691" s="93"/>
      <c r="MEW691" s="93"/>
      <c r="MEX691" s="93"/>
      <c r="MEY691" s="93"/>
      <c r="MEZ691" s="93"/>
      <c r="MFA691" s="93"/>
      <c r="MFB691" s="93"/>
      <c r="MFC691" s="93"/>
      <c r="MFD691" s="93"/>
      <c r="MFE691" s="93"/>
      <c r="MFF691" s="93"/>
      <c r="MFG691" s="93"/>
      <c r="MFH691" s="93"/>
      <c r="MFI691" s="93"/>
      <c r="MFJ691" s="93"/>
      <c r="MFK691" s="93"/>
      <c r="MFL691" s="93"/>
      <c r="MFM691" s="93"/>
      <c r="MFN691" s="93"/>
      <c r="MFO691" s="93"/>
      <c r="MFP691" s="93"/>
      <c r="MFQ691" s="93"/>
      <c r="MFR691" s="93"/>
      <c r="MFS691" s="93"/>
      <c r="MFT691" s="93"/>
      <c r="MFU691" s="93"/>
      <c r="MFV691" s="93"/>
      <c r="MFW691" s="93"/>
      <c r="MFX691" s="93"/>
      <c r="MFY691" s="93"/>
      <c r="MFZ691" s="93"/>
      <c r="MGA691" s="93"/>
      <c r="MGB691" s="93"/>
      <c r="MGC691" s="93"/>
      <c r="MGD691" s="93"/>
      <c r="MGE691" s="93"/>
      <c r="MGF691" s="93"/>
      <c r="MGG691" s="93"/>
      <c r="MGH691" s="93"/>
      <c r="MGI691" s="93"/>
      <c r="MGJ691" s="93"/>
      <c r="MGK691" s="93"/>
      <c r="MGL691" s="93"/>
      <c r="MGM691" s="93"/>
      <c r="MGN691" s="93"/>
      <c r="MGO691" s="93"/>
      <c r="MGP691" s="93"/>
      <c r="MGQ691" s="93"/>
      <c r="MGR691" s="93"/>
      <c r="MGS691" s="93"/>
      <c r="MGT691" s="93"/>
      <c r="MGU691" s="93"/>
      <c r="MGV691" s="93"/>
      <c r="MGW691" s="93"/>
      <c r="MGX691" s="93"/>
      <c r="MGY691" s="93"/>
      <c r="MGZ691" s="93"/>
      <c r="MHA691" s="93"/>
      <c r="MHB691" s="93"/>
      <c r="MHC691" s="93"/>
      <c r="MHD691" s="93"/>
      <c r="MHE691" s="93"/>
      <c r="MHF691" s="93"/>
      <c r="MHG691" s="93"/>
      <c r="MHH691" s="93"/>
      <c r="MHI691" s="93"/>
      <c r="MHJ691" s="93"/>
      <c r="MHK691" s="93"/>
      <c r="MHL691" s="93"/>
      <c r="MHM691" s="93"/>
      <c r="MHN691" s="93"/>
      <c r="MHO691" s="93"/>
      <c r="MHP691" s="93"/>
      <c r="MHQ691" s="93"/>
      <c r="MHR691" s="93"/>
      <c r="MHS691" s="93"/>
      <c r="MHT691" s="93"/>
      <c r="MHU691" s="93"/>
      <c r="MHV691" s="93"/>
      <c r="MHW691" s="93"/>
      <c r="MHX691" s="93"/>
      <c r="MHY691" s="93"/>
      <c r="MHZ691" s="93"/>
      <c r="MIA691" s="93"/>
      <c r="MIB691" s="93"/>
      <c r="MIC691" s="93"/>
      <c r="MID691" s="93"/>
      <c r="MIE691" s="93"/>
      <c r="MIF691" s="93"/>
      <c r="MIG691" s="93"/>
      <c r="MIH691" s="93"/>
      <c r="MII691" s="93"/>
      <c r="MIJ691" s="93"/>
      <c r="MIK691" s="93"/>
      <c r="MIL691" s="93"/>
      <c r="MIM691" s="93"/>
      <c r="MIN691" s="93"/>
      <c r="MIO691" s="93"/>
      <c r="MIP691" s="93"/>
      <c r="MIQ691" s="93"/>
      <c r="MIR691" s="93"/>
      <c r="MIS691" s="93"/>
      <c r="MIT691" s="93"/>
      <c r="MIU691" s="93"/>
      <c r="MIV691" s="93"/>
      <c r="MIW691" s="93"/>
      <c r="MIX691" s="93"/>
      <c r="MIY691" s="93"/>
      <c r="MIZ691" s="93"/>
      <c r="MJA691" s="93"/>
      <c r="MJB691" s="93"/>
      <c r="MJC691" s="93"/>
      <c r="MJD691" s="93"/>
      <c r="MJE691" s="93"/>
      <c r="MJF691" s="93"/>
      <c r="MJG691" s="93"/>
      <c r="MJH691" s="93"/>
      <c r="MJI691" s="93"/>
      <c r="MJJ691" s="93"/>
      <c r="MJK691" s="93"/>
      <c r="MJL691" s="93"/>
      <c r="MJM691" s="93"/>
      <c r="MJN691" s="93"/>
      <c r="MJO691" s="93"/>
      <c r="MJP691" s="93"/>
      <c r="MJQ691" s="93"/>
      <c r="MJR691" s="93"/>
      <c r="MJS691" s="93"/>
      <c r="MJT691" s="93"/>
      <c r="MJU691" s="93"/>
      <c r="MJV691" s="93"/>
      <c r="MJW691" s="93"/>
      <c r="MJX691" s="93"/>
      <c r="MJY691" s="93"/>
      <c r="MJZ691" s="93"/>
      <c r="MKA691" s="93"/>
      <c r="MKB691" s="93"/>
      <c r="MKC691" s="93"/>
      <c r="MKD691" s="93"/>
      <c r="MKE691" s="93"/>
      <c r="MKF691" s="93"/>
      <c r="MKG691" s="93"/>
      <c r="MKH691" s="93"/>
      <c r="MKI691" s="93"/>
      <c r="MKJ691" s="93"/>
      <c r="MKK691" s="93"/>
      <c r="MKL691" s="93"/>
      <c r="MKM691" s="93"/>
      <c r="MKN691" s="93"/>
      <c r="MKO691" s="93"/>
      <c r="MKP691" s="93"/>
      <c r="MKQ691" s="93"/>
      <c r="MKR691" s="93"/>
      <c r="MKS691" s="93"/>
      <c r="MKT691" s="93"/>
      <c r="MKU691" s="93"/>
      <c r="MKV691" s="93"/>
      <c r="MKW691" s="93"/>
      <c r="MKX691" s="93"/>
      <c r="MKY691" s="93"/>
      <c r="MKZ691" s="93"/>
      <c r="MLA691" s="93"/>
      <c r="MLB691" s="93"/>
      <c r="MLC691" s="93"/>
      <c r="MLD691" s="93"/>
      <c r="MLE691" s="93"/>
      <c r="MLF691" s="93"/>
      <c r="MLG691" s="93"/>
      <c r="MLH691" s="93"/>
      <c r="MLI691" s="93"/>
      <c r="MLJ691" s="93"/>
      <c r="MLK691" s="93"/>
      <c r="MLL691" s="93"/>
      <c r="MLM691" s="93"/>
      <c r="MLN691" s="93"/>
      <c r="MLO691" s="93"/>
      <c r="MLP691" s="93"/>
      <c r="MLQ691" s="93"/>
      <c r="MLR691" s="93"/>
      <c r="MLS691" s="93"/>
      <c r="MLT691" s="93"/>
      <c r="MLU691" s="93"/>
      <c r="MLV691" s="93"/>
      <c r="MLW691" s="93"/>
      <c r="MLX691" s="93"/>
      <c r="MLY691" s="93"/>
      <c r="MLZ691" s="93"/>
      <c r="MMA691" s="93"/>
      <c r="MMB691" s="93"/>
      <c r="MMC691" s="93"/>
      <c r="MMD691" s="93"/>
      <c r="MME691" s="93"/>
      <c r="MMF691" s="93"/>
      <c r="MMG691" s="93"/>
      <c r="MMH691" s="93"/>
      <c r="MMI691" s="93"/>
      <c r="MMJ691" s="93"/>
      <c r="MMK691" s="93"/>
      <c r="MML691" s="93"/>
      <c r="MMM691" s="93"/>
      <c r="MMN691" s="93"/>
      <c r="MMO691" s="93"/>
      <c r="MMP691" s="93"/>
      <c r="MMQ691" s="93"/>
      <c r="MMR691" s="93"/>
      <c r="MMS691" s="93"/>
      <c r="MMT691" s="93"/>
      <c r="MMU691" s="93"/>
      <c r="MMV691" s="93"/>
      <c r="MMW691" s="93"/>
      <c r="MMX691" s="93"/>
      <c r="MMY691" s="93"/>
      <c r="MMZ691" s="93"/>
      <c r="MNA691" s="93"/>
      <c r="MNB691" s="93"/>
      <c r="MNC691" s="93"/>
      <c r="MND691" s="93"/>
      <c r="MNE691" s="93"/>
      <c r="MNF691" s="93"/>
      <c r="MNG691" s="93"/>
      <c r="MNH691" s="93"/>
      <c r="MNI691" s="93"/>
      <c r="MNJ691" s="93"/>
      <c r="MNK691" s="93"/>
      <c r="MNL691" s="93"/>
      <c r="MNM691" s="93"/>
      <c r="MNN691" s="93"/>
      <c r="MNO691" s="93"/>
      <c r="MNP691" s="93"/>
      <c r="MNQ691" s="93"/>
      <c r="MNR691" s="93"/>
      <c r="MNS691" s="93"/>
      <c r="MNT691" s="93"/>
      <c r="MNU691" s="93"/>
      <c r="MNV691" s="93"/>
      <c r="MNW691" s="93"/>
      <c r="MNX691" s="93"/>
      <c r="MNY691" s="93"/>
      <c r="MNZ691" s="93"/>
      <c r="MOA691" s="93"/>
      <c r="MOB691" s="93"/>
      <c r="MOC691" s="93"/>
      <c r="MOD691" s="93"/>
      <c r="MOE691" s="93"/>
      <c r="MOF691" s="93"/>
      <c r="MOG691" s="93"/>
      <c r="MOH691" s="93"/>
      <c r="MOI691" s="93"/>
      <c r="MOJ691" s="93"/>
      <c r="MOK691" s="93"/>
      <c r="MOL691" s="93"/>
      <c r="MOM691" s="93"/>
      <c r="MON691" s="93"/>
      <c r="MOO691" s="93"/>
      <c r="MOP691" s="93"/>
      <c r="MOQ691" s="93"/>
      <c r="MOR691" s="93"/>
      <c r="MOS691" s="93"/>
      <c r="MOT691" s="93"/>
      <c r="MOU691" s="93"/>
      <c r="MOV691" s="93"/>
      <c r="MOW691" s="93"/>
      <c r="MOX691" s="93"/>
      <c r="MOY691" s="93"/>
      <c r="MOZ691" s="93"/>
      <c r="MPA691" s="93"/>
      <c r="MPB691" s="93"/>
      <c r="MPC691" s="93"/>
      <c r="MPD691" s="93"/>
      <c r="MPE691" s="93"/>
      <c r="MPF691" s="93"/>
      <c r="MPG691" s="93"/>
      <c r="MPH691" s="93"/>
      <c r="MPI691" s="93"/>
      <c r="MPJ691" s="93"/>
      <c r="MPK691" s="93"/>
      <c r="MPL691" s="93"/>
      <c r="MPM691" s="93"/>
      <c r="MPN691" s="93"/>
      <c r="MPO691" s="93"/>
      <c r="MPP691" s="93"/>
      <c r="MPQ691" s="93"/>
      <c r="MPR691" s="93"/>
      <c r="MPS691" s="93"/>
      <c r="MPT691" s="93"/>
      <c r="MPU691" s="93"/>
      <c r="MPV691" s="93"/>
      <c r="MPW691" s="93"/>
      <c r="MPX691" s="93"/>
      <c r="MPY691" s="93"/>
      <c r="MPZ691" s="93"/>
      <c r="MQA691" s="93"/>
      <c r="MQB691" s="93"/>
      <c r="MQC691" s="93"/>
      <c r="MQD691" s="93"/>
      <c r="MQE691" s="93"/>
      <c r="MQF691" s="93"/>
      <c r="MQG691" s="93"/>
      <c r="MQH691" s="93"/>
      <c r="MQI691" s="93"/>
      <c r="MQJ691" s="93"/>
      <c r="MQK691" s="93"/>
      <c r="MQL691" s="93"/>
      <c r="MQM691" s="93"/>
      <c r="MQN691" s="93"/>
      <c r="MQO691" s="93"/>
      <c r="MQP691" s="93"/>
      <c r="MQQ691" s="93"/>
      <c r="MQR691" s="93"/>
      <c r="MQS691" s="93"/>
      <c r="MQT691" s="93"/>
      <c r="MQU691" s="93"/>
      <c r="MQV691" s="93"/>
      <c r="MQW691" s="93"/>
      <c r="MQX691" s="93"/>
      <c r="MQY691" s="93"/>
      <c r="MQZ691" s="93"/>
      <c r="MRA691" s="93"/>
      <c r="MRB691" s="93"/>
      <c r="MRC691" s="93"/>
      <c r="MRD691" s="93"/>
      <c r="MRE691" s="93"/>
      <c r="MRF691" s="93"/>
      <c r="MRG691" s="93"/>
      <c r="MRH691" s="93"/>
      <c r="MRI691" s="93"/>
      <c r="MRJ691" s="93"/>
      <c r="MRK691" s="93"/>
      <c r="MRL691" s="93"/>
      <c r="MRM691" s="93"/>
      <c r="MRN691" s="93"/>
      <c r="MRO691" s="93"/>
      <c r="MRP691" s="93"/>
      <c r="MRQ691" s="93"/>
      <c r="MRR691" s="93"/>
      <c r="MRS691" s="93"/>
      <c r="MRT691" s="93"/>
      <c r="MRU691" s="93"/>
      <c r="MRV691" s="93"/>
      <c r="MRW691" s="93"/>
      <c r="MRX691" s="93"/>
      <c r="MRY691" s="93"/>
      <c r="MRZ691" s="93"/>
      <c r="MSA691" s="93"/>
      <c r="MSB691" s="93"/>
      <c r="MSC691" s="93"/>
      <c r="MSD691" s="93"/>
      <c r="MSE691" s="93"/>
      <c r="MSF691" s="93"/>
      <c r="MSG691" s="93"/>
      <c r="MSH691" s="93"/>
      <c r="MSI691" s="93"/>
      <c r="MSJ691" s="93"/>
      <c r="MSK691" s="93"/>
      <c r="MSL691" s="93"/>
      <c r="MSM691" s="93"/>
      <c r="MSN691" s="93"/>
      <c r="MSO691" s="93"/>
      <c r="MSP691" s="93"/>
      <c r="MSQ691" s="93"/>
      <c r="MSR691" s="93"/>
      <c r="MSS691" s="93"/>
      <c r="MST691" s="93"/>
      <c r="MSU691" s="93"/>
      <c r="MSV691" s="93"/>
      <c r="MSW691" s="93"/>
      <c r="MSX691" s="93"/>
      <c r="MSY691" s="93"/>
      <c r="MSZ691" s="93"/>
      <c r="MTA691" s="93"/>
      <c r="MTB691" s="93"/>
      <c r="MTC691" s="93"/>
      <c r="MTD691" s="93"/>
      <c r="MTE691" s="93"/>
      <c r="MTF691" s="93"/>
      <c r="MTG691" s="93"/>
      <c r="MTH691" s="93"/>
      <c r="MTI691" s="93"/>
      <c r="MTJ691" s="93"/>
      <c r="MTK691" s="93"/>
      <c r="MTL691" s="93"/>
      <c r="MTM691" s="93"/>
      <c r="MTN691" s="93"/>
      <c r="MTO691" s="93"/>
      <c r="MTP691" s="93"/>
      <c r="MTQ691" s="93"/>
      <c r="MTR691" s="93"/>
      <c r="MTS691" s="93"/>
      <c r="MTT691" s="93"/>
      <c r="MTU691" s="93"/>
      <c r="MTV691" s="93"/>
      <c r="MTW691" s="93"/>
      <c r="MTX691" s="93"/>
      <c r="MTY691" s="93"/>
      <c r="MTZ691" s="93"/>
      <c r="MUA691" s="93"/>
      <c r="MUB691" s="93"/>
      <c r="MUC691" s="93"/>
      <c r="MUD691" s="93"/>
      <c r="MUE691" s="93"/>
      <c r="MUF691" s="93"/>
      <c r="MUG691" s="93"/>
      <c r="MUH691" s="93"/>
      <c r="MUI691" s="93"/>
      <c r="MUJ691" s="93"/>
      <c r="MUK691" s="93"/>
      <c r="MUL691" s="93"/>
      <c r="MUM691" s="93"/>
      <c r="MUN691" s="93"/>
      <c r="MUO691" s="93"/>
      <c r="MUP691" s="93"/>
      <c r="MUQ691" s="93"/>
      <c r="MUR691" s="93"/>
      <c r="MUS691" s="93"/>
      <c r="MUT691" s="93"/>
      <c r="MUU691" s="93"/>
      <c r="MUV691" s="93"/>
      <c r="MUW691" s="93"/>
      <c r="MUX691" s="93"/>
      <c r="MUY691" s="93"/>
      <c r="MUZ691" s="93"/>
      <c r="MVA691" s="93"/>
      <c r="MVB691" s="93"/>
      <c r="MVC691" s="93"/>
      <c r="MVD691" s="93"/>
      <c r="MVE691" s="93"/>
      <c r="MVF691" s="93"/>
      <c r="MVG691" s="93"/>
      <c r="MVH691" s="93"/>
      <c r="MVI691" s="93"/>
      <c r="MVJ691" s="93"/>
      <c r="MVK691" s="93"/>
      <c r="MVL691" s="93"/>
      <c r="MVM691" s="93"/>
      <c r="MVN691" s="93"/>
      <c r="MVO691" s="93"/>
      <c r="MVP691" s="93"/>
      <c r="MVQ691" s="93"/>
      <c r="MVR691" s="93"/>
      <c r="MVS691" s="93"/>
      <c r="MVT691" s="93"/>
      <c r="MVU691" s="93"/>
      <c r="MVV691" s="93"/>
      <c r="MVW691" s="93"/>
      <c r="MVX691" s="93"/>
      <c r="MVY691" s="93"/>
      <c r="MVZ691" s="93"/>
      <c r="MWA691" s="93"/>
      <c r="MWB691" s="93"/>
      <c r="MWC691" s="93"/>
      <c r="MWD691" s="93"/>
      <c r="MWE691" s="93"/>
      <c r="MWF691" s="93"/>
      <c r="MWG691" s="93"/>
      <c r="MWH691" s="93"/>
      <c r="MWI691" s="93"/>
      <c r="MWJ691" s="93"/>
      <c r="MWK691" s="93"/>
      <c r="MWL691" s="93"/>
      <c r="MWM691" s="93"/>
      <c r="MWN691" s="93"/>
      <c r="MWO691" s="93"/>
      <c r="MWP691" s="93"/>
      <c r="MWQ691" s="93"/>
      <c r="MWR691" s="93"/>
      <c r="MWS691" s="93"/>
      <c r="MWT691" s="93"/>
      <c r="MWU691" s="93"/>
      <c r="MWV691" s="93"/>
      <c r="MWW691" s="93"/>
      <c r="MWX691" s="93"/>
      <c r="MWY691" s="93"/>
      <c r="MWZ691" s="93"/>
      <c r="MXA691" s="93"/>
      <c r="MXB691" s="93"/>
      <c r="MXC691" s="93"/>
      <c r="MXD691" s="93"/>
      <c r="MXE691" s="93"/>
      <c r="MXF691" s="93"/>
      <c r="MXG691" s="93"/>
      <c r="MXH691" s="93"/>
      <c r="MXI691" s="93"/>
      <c r="MXJ691" s="93"/>
      <c r="MXK691" s="93"/>
      <c r="MXL691" s="93"/>
      <c r="MXM691" s="93"/>
      <c r="MXN691" s="93"/>
      <c r="MXO691" s="93"/>
      <c r="MXP691" s="93"/>
      <c r="MXQ691" s="93"/>
      <c r="MXR691" s="93"/>
      <c r="MXS691" s="93"/>
      <c r="MXT691" s="93"/>
      <c r="MXU691" s="93"/>
      <c r="MXV691" s="93"/>
      <c r="MXW691" s="93"/>
      <c r="MXX691" s="93"/>
      <c r="MXY691" s="93"/>
      <c r="MXZ691" s="93"/>
      <c r="MYA691" s="93"/>
      <c r="MYB691" s="93"/>
      <c r="MYC691" s="93"/>
      <c r="MYD691" s="93"/>
      <c r="MYE691" s="93"/>
      <c r="MYF691" s="93"/>
      <c r="MYG691" s="93"/>
      <c r="MYH691" s="93"/>
      <c r="MYI691" s="93"/>
      <c r="MYJ691" s="93"/>
      <c r="MYK691" s="93"/>
      <c r="MYL691" s="93"/>
      <c r="MYM691" s="93"/>
      <c r="MYN691" s="93"/>
      <c r="MYO691" s="93"/>
      <c r="MYP691" s="93"/>
      <c r="MYQ691" s="93"/>
      <c r="MYR691" s="93"/>
      <c r="MYS691" s="93"/>
      <c r="MYT691" s="93"/>
      <c r="MYU691" s="93"/>
      <c r="MYV691" s="93"/>
      <c r="MYW691" s="93"/>
      <c r="MYX691" s="93"/>
      <c r="MYY691" s="93"/>
      <c r="MYZ691" s="93"/>
      <c r="MZA691" s="93"/>
      <c r="MZB691" s="93"/>
      <c r="MZC691" s="93"/>
      <c r="MZD691" s="93"/>
      <c r="MZE691" s="93"/>
      <c r="MZF691" s="93"/>
      <c r="MZG691" s="93"/>
      <c r="MZH691" s="93"/>
      <c r="MZI691" s="93"/>
      <c r="MZJ691" s="93"/>
      <c r="MZK691" s="93"/>
      <c r="MZL691" s="93"/>
      <c r="MZM691" s="93"/>
      <c r="MZN691" s="93"/>
      <c r="MZO691" s="93"/>
      <c r="MZP691" s="93"/>
      <c r="MZQ691" s="93"/>
      <c r="MZR691" s="93"/>
      <c r="MZS691" s="93"/>
      <c r="MZT691" s="93"/>
      <c r="MZU691" s="93"/>
      <c r="MZV691" s="93"/>
      <c r="MZW691" s="93"/>
      <c r="MZX691" s="93"/>
      <c r="MZY691" s="93"/>
      <c r="MZZ691" s="93"/>
      <c r="NAA691" s="93"/>
      <c r="NAB691" s="93"/>
      <c r="NAC691" s="93"/>
      <c r="NAD691" s="93"/>
      <c r="NAE691" s="93"/>
      <c r="NAF691" s="93"/>
      <c r="NAG691" s="93"/>
      <c r="NAH691" s="93"/>
      <c r="NAI691" s="93"/>
      <c r="NAJ691" s="93"/>
      <c r="NAK691" s="93"/>
      <c r="NAL691" s="93"/>
      <c r="NAM691" s="93"/>
      <c r="NAN691" s="93"/>
      <c r="NAO691" s="93"/>
      <c r="NAP691" s="93"/>
      <c r="NAQ691" s="93"/>
      <c r="NAR691" s="93"/>
      <c r="NAS691" s="93"/>
      <c r="NAT691" s="93"/>
      <c r="NAU691" s="93"/>
      <c r="NAV691" s="93"/>
      <c r="NAW691" s="93"/>
      <c r="NAX691" s="93"/>
      <c r="NAY691" s="93"/>
      <c r="NAZ691" s="93"/>
      <c r="NBA691" s="93"/>
      <c r="NBB691" s="93"/>
      <c r="NBC691" s="93"/>
      <c r="NBD691" s="93"/>
      <c r="NBE691" s="93"/>
      <c r="NBF691" s="93"/>
      <c r="NBG691" s="93"/>
      <c r="NBH691" s="93"/>
      <c r="NBI691" s="93"/>
      <c r="NBJ691" s="93"/>
      <c r="NBK691" s="93"/>
      <c r="NBL691" s="93"/>
      <c r="NBM691" s="93"/>
      <c r="NBN691" s="93"/>
      <c r="NBO691" s="93"/>
      <c r="NBP691" s="93"/>
      <c r="NBQ691" s="93"/>
      <c r="NBR691" s="93"/>
      <c r="NBS691" s="93"/>
      <c r="NBT691" s="93"/>
      <c r="NBU691" s="93"/>
      <c r="NBV691" s="93"/>
      <c r="NBW691" s="93"/>
      <c r="NBX691" s="93"/>
      <c r="NBY691" s="93"/>
      <c r="NBZ691" s="93"/>
      <c r="NCA691" s="93"/>
      <c r="NCB691" s="93"/>
      <c r="NCC691" s="93"/>
      <c r="NCD691" s="93"/>
      <c r="NCE691" s="93"/>
      <c r="NCF691" s="93"/>
      <c r="NCG691" s="93"/>
      <c r="NCH691" s="93"/>
      <c r="NCI691" s="93"/>
      <c r="NCJ691" s="93"/>
      <c r="NCK691" s="93"/>
      <c r="NCL691" s="93"/>
      <c r="NCM691" s="93"/>
      <c r="NCN691" s="93"/>
      <c r="NCO691" s="93"/>
      <c r="NCP691" s="93"/>
      <c r="NCQ691" s="93"/>
      <c r="NCR691" s="93"/>
      <c r="NCS691" s="93"/>
      <c r="NCT691" s="93"/>
      <c r="NCU691" s="93"/>
      <c r="NCV691" s="93"/>
      <c r="NCW691" s="93"/>
      <c r="NCX691" s="93"/>
      <c r="NCY691" s="93"/>
      <c r="NCZ691" s="93"/>
      <c r="NDA691" s="93"/>
      <c r="NDB691" s="93"/>
      <c r="NDC691" s="93"/>
      <c r="NDD691" s="93"/>
      <c r="NDE691" s="93"/>
      <c r="NDF691" s="93"/>
      <c r="NDG691" s="93"/>
      <c r="NDH691" s="93"/>
      <c r="NDI691" s="93"/>
      <c r="NDJ691" s="93"/>
      <c r="NDK691" s="93"/>
      <c r="NDL691" s="93"/>
      <c r="NDM691" s="93"/>
      <c r="NDN691" s="93"/>
      <c r="NDO691" s="93"/>
      <c r="NDP691" s="93"/>
      <c r="NDQ691" s="93"/>
      <c r="NDR691" s="93"/>
      <c r="NDS691" s="93"/>
      <c r="NDT691" s="93"/>
      <c r="NDU691" s="93"/>
      <c r="NDV691" s="93"/>
      <c r="NDW691" s="93"/>
      <c r="NDX691" s="93"/>
      <c r="NDY691" s="93"/>
      <c r="NDZ691" s="93"/>
      <c r="NEA691" s="93"/>
      <c r="NEB691" s="93"/>
      <c r="NEC691" s="93"/>
      <c r="NED691" s="93"/>
      <c r="NEE691" s="93"/>
      <c r="NEF691" s="93"/>
      <c r="NEG691" s="93"/>
      <c r="NEH691" s="93"/>
      <c r="NEI691" s="93"/>
      <c r="NEJ691" s="93"/>
      <c r="NEK691" s="93"/>
      <c r="NEL691" s="93"/>
      <c r="NEM691" s="93"/>
      <c r="NEN691" s="93"/>
      <c r="NEO691" s="93"/>
      <c r="NEP691" s="93"/>
      <c r="NEQ691" s="93"/>
      <c r="NER691" s="93"/>
      <c r="NES691" s="93"/>
      <c r="NET691" s="93"/>
      <c r="NEU691" s="93"/>
      <c r="NEV691" s="93"/>
      <c r="NEW691" s="93"/>
      <c r="NEX691" s="93"/>
      <c r="NEY691" s="93"/>
      <c r="NEZ691" s="93"/>
      <c r="NFA691" s="93"/>
      <c r="NFB691" s="93"/>
      <c r="NFC691" s="93"/>
      <c r="NFD691" s="93"/>
      <c r="NFE691" s="93"/>
      <c r="NFF691" s="93"/>
      <c r="NFG691" s="93"/>
      <c r="NFH691" s="93"/>
      <c r="NFI691" s="93"/>
      <c r="NFJ691" s="93"/>
      <c r="NFK691" s="93"/>
      <c r="NFL691" s="93"/>
      <c r="NFM691" s="93"/>
      <c r="NFN691" s="93"/>
      <c r="NFO691" s="93"/>
      <c r="NFP691" s="93"/>
      <c r="NFQ691" s="93"/>
      <c r="NFR691" s="93"/>
      <c r="NFS691" s="93"/>
      <c r="NFT691" s="93"/>
      <c r="NFU691" s="93"/>
      <c r="NFV691" s="93"/>
      <c r="NFW691" s="93"/>
      <c r="NFX691" s="93"/>
      <c r="NFY691" s="93"/>
      <c r="NFZ691" s="93"/>
      <c r="NGA691" s="93"/>
      <c r="NGB691" s="93"/>
      <c r="NGC691" s="93"/>
      <c r="NGD691" s="93"/>
      <c r="NGE691" s="93"/>
      <c r="NGF691" s="93"/>
      <c r="NGG691" s="93"/>
      <c r="NGH691" s="93"/>
      <c r="NGI691" s="93"/>
      <c r="NGJ691" s="93"/>
      <c r="NGK691" s="93"/>
      <c r="NGL691" s="93"/>
      <c r="NGM691" s="93"/>
      <c r="NGN691" s="93"/>
      <c r="NGO691" s="93"/>
      <c r="NGP691" s="93"/>
      <c r="NGQ691" s="93"/>
      <c r="NGR691" s="93"/>
      <c r="NGS691" s="93"/>
      <c r="NGT691" s="93"/>
      <c r="NGU691" s="93"/>
      <c r="NGV691" s="93"/>
      <c r="NGW691" s="93"/>
      <c r="NGX691" s="93"/>
      <c r="NGY691" s="93"/>
      <c r="NGZ691" s="93"/>
      <c r="NHA691" s="93"/>
      <c r="NHB691" s="93"/>
      <c r="NHC691" s="93"/>
      <c r="NHD691" s="93"/>
      <c r="NHE691" s="93"/>
      <c r="NHF691" s="93"/>
      <c r="NHG691" s="93"/>
      <c r="NHH691" s="93"/>
      <c r="NHI691" s="93"/>
      <c r="NHJ691" s="93"/>
      <c r="NHK691" s="93"/>
      <c r="NHL691" s="93"/>
      <c r="NHM691" s="93"/>
      <c r="NHN691" s="93"/>
      <c r="NHO691" s="93"/>
      <c r="NHP691" s="93"/>
      <c r="NHQ691" s="93"/>
      <c r="NHR691" s="93"/>
      <c r="NHS691" s="93"/>
      <c r="NHT691" s="93"/>
      <c r="NHU691" s="93"/>
      <c r="NHV691" s="93"/>
      <c r="NHW691" s="93"/>
      <c r="NHX691" s="93"/>
      <c r="NHY691" s="93"/>
      <c r="NHZ691" s="93"/>
      <c r="NIA691" s="93"/>
      <c r="NIB691" s="93"/>
      <c r="NIC691" s="93"/>
      <c r="NID691" s="93"/>
      <c r="NIE691" s="93"/>
      <c r="NIF691" s="93"/>
      <c r="NIG691" s="93"/>
      <c r="NIH691" s="93"/>
      <c r="NII691" s="93"/>
      <c r="NIJ691" s="93"/>
      <c r="NIK691" s="93"/>
      <c r="NIL691" s="93"/>
      <c r="NIM691" s="93"/>
      <c r="NIN691" s="93"/>
      <c r="NIO691" s="93"/>
      <c r="NIP691" s="93"/>
      <c r="NIQ691" s="93"/>
      <c r="NIR691" s="93"/>
      <c r="NIS691" s="93"/>
      <c r="NIT691" s="93"/>
      <c r="NIU691" s="93"/>
      <c r="NIV691" s="93"/>
      <c r="NIW691" s="93"/>
      <c r="NIX691" s="93"/>
      <c r="NIY691" s="93"/>
      <c r="NIZ691" s="93"/>
      <c r="NJA691" s="93"/>
      <c r="NJB691" s="93"/>
      <c r="NJC691" s="93"/>
      <c r="NJD691" s="93"/>
      <c r="NJE691" s="93"/>
      <c r="NJF691" s="93"/>
      <c r="NJG691" s="93"/>
      <c r="NJH691" s="93"/>
      <c r="NJI691" s="93"/>
      <c r="NJJ691" s="93"/>
      <c r="NJK691" s="93"/>
      <c r="NJL691" s="93"/>
      <c r="NJM691" s="93"/>
      <c r="NJN691" s="93"/>
      <c r="NJO691" s="93"/>
      <c r="NJP691" s="93"/>
      <c r="NJQ691" s="93"/>
      <c r="NJR691" s="93"/>
      <c r="NJS691" s="93"/>
      <c r="NJT691" s="93"/>
      <c r="NJU691" s="93"/>
      <c r="NJV691" s="93"/>
      <c r="NJW691" s="93"/>
      <c r="NJX691" s="93"/>
      <c r="NJY691" s="93"/>
      <c r="NJZ691" s="93"/>
      <c r="NKA691" s="93"/>
      <c r="NKB691" s="93"/>
      <c r="NKC691" s="93"/>
      <c r="NKD691" s="93"/>
      <c r="NKE691" s="93"/>
      <c r="NKF691" s="93"/>
      <c r="NKG691" s="93"/>
      <c r="NKH691" s="93"/>
      <c r="NKI691" s="93"/>
      <c r="NKJ691" s="93"/>
      <c r="NKK691" s="93"/>
      <c r="NKL691" s="93"/>
      <c r="NKM691" s="93"/>
      <c r="NKN691" s="93"/>
      <c r="NKO691" s="93"/>
      <c r="NKP691" s="93"/>
      <c r="NKQ691" s="93"/>
      <c r="NKR691" s="93"/>
      <c r="NKS691" s="93"/>
      <c r="NKT691" s="93"/>
      <c r="NKU691" s="93"/>
      <c r="NKV691" s="93"/>
      <c r="NKW691" s="93"/>
      <c r="NKX691" s="93"/>
      <c r="NKY691" s="93"/>
      <c r="NKZ691" s="93"/>
      <c r="NLA691" s="93"/>
      <c r="NLB691" s="93"/>
      <c r="NLC691" s="93"/>
      <c r="NLD691" s="93"/>
      <c r="NLE691" s="93"/>
      <c r="NLF691" s="93"/>
      <c r="NLG691" s="93"/>
      <c r="NLH691" s="93"/>
      <c r="NLI691" s="93"/>
      <c r="NLJ691" s="93"/>
      <c r="NLK691" s="93"/>
      <c r="NLL691" s="93"/>
      <c r="NLM691" s="93"/>
      <c r="NLN691" s="93"/>
      <c r="NLO691" s="93"/>
      <c r="NLP691" s="93"/>
      <c r="NLQ691" s="93"/>
      <c r="NLR691" s="93"/>
      <c r="NLS691" s="93"/>
      <c r="NLT691" s="93"/>
      <c r="NLU691" s="93"/>
      <c r="NLV691" s="93"/>
      <c r="NLW691" s="93"/>
      <c r="NLX691" s="93"/>
      <c r="NLY691" s="93"/>
      <c r="NLZ691" s="93"/>
      <c r="NMA691" s="93"/>
      <c r="NMB691" s="93"/>
      <c r="NMC691" s="93"/>
      <c r="NMD691" s="93"/>
      <c r="NME691" s="93"/>
      <c r="NMF691" s="93"/>
      <c r="NMG691" s="93"/>
      <c r="NMH691" s="93"/>
      <c r="NMI691" s="93"/>
      <c r="NMJ691" s="93"/>
      <c r="NMK691" s="93"/>
      <c r="NML691" s="93"/>
      <c r="NMM691" s="93"/>
      <c r="NMN691" s="93"/>
      <c r="NMO691" s="93"/>
      <c r="NMP691" s="93"/>
      <c r="NMQ691" s="93"/>
      <c r="NMR691" s="93"/>
      <c r="NMS691" s="93"/>
      <c r="NMT691" s="93"/>
      <c r="NMU691" s="93"/>
      <c r="NMV691" s="93"/>
      <c r="NMW691" s="93"/>
      <c r="NMX691" s="93"/>
      <c r="NMY691" s="93"/>
      <c r="NMZ691" s="93"/>
      <c r="NNA691" s="93"/>
      <c r="NNB691" s="93"/>
      <c r="NNC691" s="93"/>
      <c r="NND691" s="93"/>
      <c r="NNE691" s="93"/>
      <c r="NNF691" s="93"/>
      <c r="NNG691" s="93"/>
      <c r="NNH691" s="93"/>
      <c r="NNI691" s="93"/>
      <c r="NNJ691" s="93"/>
      <c r="NNK691" s="93"/>
      <c r="NNL691" s="93"/>
      <c r="NNM691" s="93"/>
      <c r="NNN691" s="93"/>
      <c r="NNO691" s="93"/>
      <c r="NNP691" s="93"/>
      <c r="NNQ691" s="93"/>
      <c r="NNR691" s="93"/>
      <c r="NNS691" s="93"/>
      <c r="NNT691" s="93"/>
      <c r="NNU691" s="93"/>
      <c r="NNV691" s="93"/>
      <c r="NNW691" s="93"/>
      <c r="NNX691" s="93"/>
      <c r="NNY691" s="93"/>
      <c r="NNZ691" s="93"/>
      <c r="NOA691" s="93"/>
      <c r="NOB691" s="93"/>
      <c r="NOC691" s="93"/>
      <c r="NOD691" s="93"/>
      <c r="NOE691" s="93"/>
      <c r="NOF691" s="93"/>
      <c r="NOG691" s="93"/>
      <c r="NOH691" s="93"/>
      <c r="NOI691" s="93"/>
      <c r="NOJ691" s="93"/>
      <c r="NOK691" s="93"/>
      <c r="NOL691" s="93"/>
      <c r="NOM691" s="93"/>
      <c r="NON691" s="93"/>
      <c r="NOO691" s="93"/>
      <c r="NOP691" s="93"/>
      <c r="NOQ691" s="93"/>
      <c r="NOR691" s="93"/>
      <c r="NOS691" s="93"/>
      <c r="NOT691" s="93"/>
      <c r="NOU691" s="93"/>
      <c r="NOV691" s="93"/>
      <c r="NOW691" s="93"/>
      <c r="NOX691" s="93"/>
      <c r="NOY691" s="93"/>
      <c r="NOZ691" s="93"/>
      <c r="NPA691" s="93"/>
      <c r="NPB691" s="93"/>
      <c r="NPC691" s="93"/>
      <c r="NPD691" s="93"/>
      <c r="NPE691" s="93"/>
      <c r="NPF691" s="93"/>
      <c r="NPG691" s="93"/>
      <c r="NPH691" s="93"/>
      <c r="NPI691" s="93"/>
      <c r="NPJ691" s="93"/>
      <c r="NPK691" s="93"/>
      <c r="NPL691" s="93"/>
      <c r="NPM691" s="93"/>
      <c r="NPN691" s="93"/>
      <c r="NPO691" s="93"/>
      <c r="NPP691" s="93"/>
      <c r="NPQ691" s="93"/>
      <c r="NPR691" s="93"/>
      <c r="NPS691" s="93"/>
      <c r="NPT691" s="93"/>
      <c r="NPU691" s="93"/>
      <c r="NPV691" s="93"/>
      <c r="NPW691" s="93"/>
      <c r="NPX691" s="93"/>
      <c r="NPY691" s="93"/>
      <c r="NPZ691" s="93"/>
      <c r="NQA691" s="93"/>
      <c r="NQB691" s="93"/>
      <c r="NQC691" s="93"/>
      <c r="NQD691" s="93"/>
      <c r="NQE691" s="93"/>
      <c r="NQF691" s="93"/>
      <c r="NQG691" s="93"/>
      <c r="NQH691" s="93"/>
      <c r="NQI691" s="93"/>
      <c r="NQJ691" s="93"/>
      <c r="NQK691" s="93"/>
      <c r="NQL691" s="93"/>
      <c r="NQM691" s="93"/>
      <c r="NQN691" s="93"/>
      <c r="NQO691" s="93"/>
      <c r="NQP691" s="93"/>
      <c r="NQQ691" s="93"/>
      <c r="NQR691" s="93"/>
      <c r="NQS691" s="93"/>
      <c r="NQT691" s="93"/>
      <c r="NQU691" s="93"/>
      <c r="NQV691" s="93"/>
      <c r="NQW691" s="93"/>
      <c r="NQX691" s="93"/>
      <c r="NQY691" s="93"/>
      <c r="NQZ691" s="93"/>
      <c r="NRA691" s="93"/>
      <c r="NRB691" s="93"/>
      <c r="NRC691" s="93"/>
      <c r="NRD691" s="93"/>
      <c r="NRE691" s="93"/>
      <c r="NRF691" s="93"/>
      <c r="NRG691" s="93"/>
      <c r="NRH691" s="93"/>
      <c r="NRI691" s="93"/>
      <c r="NRJ691" s="93"/>
      <c r="NRK691" s="93"/>
      <c r="NRL691" s="93"/>
      <c r="NRM691" s="93"/>
      <c r="NRN691" s="93"/>
      <c r="NRO691" s="93"/>
      <c r="NRP691" s="93"/>
      <c r="NRQ691" s="93"/>
      <c r="NRR691" s="93"/>
      <c r="NRS691" s="93"/>
      <c r="NRT691" s="93"/>
      <c r="NRU691" s="93"/>
      <c r="NRV691" s="93"/>
      <c r="NRW691" s="93"/>
      <c r="NRX691" s="93"/>
      <c r="NRY691" s="93"/>
      <c r="NRZ691" s="93"/>
      <c r="NSA691" s="93"/>
      <c r="NSB691" s="93"/>
      <c r="NSC691" s="93"/>
      <c r="NSD691" s="93"/>
      <c r="NSE691" s="93"/>
      <c r="NSF691" s="93"/>
      <c r="NSG691" s="93"/>
      <c r="NSH691" s="93"/>
      <c r="NSI691" s="93"/>
      <c r="NSJ691" s="93"/>
      <c r="NSK691" s="93"/>
      <c r="NSL691" s="93"/>
      <c r="NSM691" s="93"/>
      <c r="NSN691" s="93"/>
      <c r="NSO691" s="93"/>
      <c r="NSP691" s="93"/>
      <c r="NSQ691" s="93"/>
      <c r="NSR691" s="93"/>
      <c r="NSS691" s="93"/>
      <c r="NST691" s="93"/>
      <c r="NSU691" s="93"/>
      <c r="NSV691" s="93"/>
      <c r="NSW691" s="93"/>
      <c r="NSX691" s="93"/>
      <c r="NSY691" s="93"/>
      <c r="NSZ691" s="93"/>
      <c r="NTA691" s="93"/>
      <c r="NTB691" s="93"/>
      <c r="NTC691" s="93"/>
      <c r="NTD691" s="93"/>
      <c r="NTE691" s="93"/>
      <c r="NTF691" s="93"/>
      <c r="NTG691" s="93"/>
      <c r="NTH691" s="93"/>
      <c r="NTI691" s="93"/>
      <c r="NTJ691" s="93"/>
      <c r="NTK691" s="93"/>
      <c r="NTL691" s="93"/>
      <c r="NTM691" s="93"/>
      <c r="NTN691" s="93"/>
      <c r="NTO691" s="93"/>
      <c r="NTP691" s="93"/>
      <c r="NTQ691" s="93"/>
      <c r="NTR691" s="93"/>
      <c r="NTS691" s="93"/>
      <c r="NTT691" s="93"/>
      <c r="NTU691" s="93"/>
      <c r="NTV691" s="93"/>
      <c r="NTW691" s="93"/>
      <c r="NTX691" s="93"/>
      <c r="NTY691" s="93"/>
      <c r="NTZ691" s="93"/>
      <c r="NUA691" s="93"/>
      <c r="NUB691" s="93"/>
      <c r="NUC691" s="93"/>
      <c r="NUD691" s="93"/>
      <c r="NUE691" s="93"/>
      <c r="NUF691" s="93"/>
      <c r="NUG691" s="93"/>
      <c r="NUH691" s="93"/>
      <c r="NUI691" s="93"/>
      <c r="NUJ691" s="93"/>
      <c r="NUK691" s="93"/>
      <c r="NUL691" s="93"/>
      <c r="NUM691" s="93"/>
      <c r="NUN691" s="93"/>
      <c r="NUO691" s="93"/>
      <c r="NUP691" s="93"/>
      <c r="NUQ691" s="93"/>
      <c r="NUR691" s="93"/>
      <c r="NUS691" s="93"/>
      <c r="NUT691" s="93"/>
      <c r="NUU691" s="93"/>
      <c r="NUV691" s="93"/>
      <c r="NUW691" s="93"/>
      <c r="NUX691" s="93"/>
      <c r="NUY691" s="93"/>
      <c r="NUZ691" s="93"/>
      <c r="NVA691" s="93"/>
      <c r="NVB691" s="93"/>
      <c r="NVC691" s="93"/>
      <c r="NVD691" s="93"/>
      <c r="NVE691" s="93"/>
      <c r="NVF691" s="93"/>
      <c r="NVG691" s="93"/>
      <c r="NVH691" s="93"/>
      <c r="NVI691" s="93"/>
      <c r="NVJ691" s="93"/>
      <c r="NVK691" s="93"/>
      <c r="NVL691" s="93"/>
      <c r="NVM691" s="93"/>
      <c r="NVN691" s="93"/>
      <c r="NVO691" s="93"/>
      <c r="NVP691" s="93"/>
      <c r="NVQ691" s="93"/>
      <c r="NVR691" s="93"/>
      <c r="NVS691" s="93"/>
      <c r="NVT691" s="93"/>
      <c r="NVU691" s="93"/>
      <c r="NVV691" s="93"/>
      <c r="NVW691" s="93"/>
      <c r="NVX691" s="93"/>
      <c r="NVY691" s="93"/>
      <c r="NVZ691" s="93"/>
      <c r="NWA691" s="93"/>
      <c r="NWB691" s="93"/>
      <c r="NWC691" s="93"/>
      <c r="NWD691" s="93"/>
      <c r="NWE691" s="93"/>
      <c r="NWF691" s="93"/>
      <c r="NWG691" s="93"/>
      <c r="NWH691" s="93"/>
      <c r="NWI691" s="93"/>
      <c r="NWJ691" s="93"/>
      <c r="NWK691" s="93"/>
      <c r="NWL691" s="93"/>
      <c r="NWM691" s="93"/>
      <c r="NWN691" s="93"/>
      <c r="NWO691" s="93"/>
      <c r="NWP691" s="93"/>
      <c r="NWQ691" s="93"/>
      <c r="NWR691" s="93"/>
      <c r="NWS691" s="93"/>
      <c r="NWT691" s="93"/>
      <c r="NWU691" s="93"/>
      <c r="NWV691" s="93"/>
      <c r="NWW691" s="93"/>
      <c r="NWX691" s="93"/>
      <c r="NWY691" s="93"/>
      <c r="NWZ691" s="93"/>
      <c r="NXA691" s="93"/>
      <c r="NXB691" s="93"/>
      <c r="NXC691" s="93"/>
      <c r="NXD691" s="93"/>
      <c r="NXE691" s="93"/>
      <c r="NXF691" s="93"/>
      <c r="NXG691" s="93"/>
      <c r="NXH691" s="93"/>
      <c r="NXI691" s="93"/>
      <c r="NXJ691" s="93"/>
      <c r="NXK691" s="93"/>
      <c r="NXL691" s="93"/>
      <c r="NXM691" s="93"/>
      <c r="NXN691" s="93"/>
      <c r="NXO691" s="93"/>
      <c r="NXP691" s="93"/>
      <c r="NXQ691" s="93"/>
      <c r="NXR691" s="93"/>
      <c r="NXS691" s="93"/>
      <c r="NXT691" s="93"/>
      <c r="NXU691" s="93"/>
      <c r="NXV691" s="93"/>
      <c r="NXW691" s="93"/>
      <c r="NXX691" s="93"/>
      <c r="NXY691" s="93"/>
      <c r="NXZ691" s="93"/>
      <c r="NYA691" s="93"/>
      <c r="NYB691" s="93"/>
      <c r="NYC691" s="93"/>
      <c r="NYD691" s="93"/>
      <c r="NYE691" s="93"/>
      <c r="NYF691" s="93"/>
      <c r="NYG691" s="93"/>
      <c r="NYH691" s="93"/>
      <c r="NYI691" s="93"/>
      <c r="NYJ691" s="93"/>
      <c r="NYK691" s="93"/>
      <c r="NYL691" s="93"/>
      <c r="NYM691" s="93"/>
      <c r="NYN691" s="93"/>
      <c r="NYO691" s="93"/>
      <c r="NYP691" s="93"/>
      <c r="NYQ691" s="93"/>
      <c r="NYR691" s="93"/>
      <c r="NYS691" s="93"/>
      <c r="NYT691" s="93"/>
      <c r="NYU691" s="93"/>
      <c r="NYV691" s="93"/>
      <c r="NYW691" s="93"/>
      <c r="NYX691" s="93"/>
      <c r="NYY691" s="93"/>
      <c r="NYZ691" s="93"/>
      <c r="NZA691" s="93"/>
      <c r="NZB691" s="93"/>
      <c r="NZC691" s="93"/>
      <c r="NZD691" s="93"/>
      <c r="NZE691" s="93"/>
      <c r="NZF691" s="93"/>
      <c r="NZG691" s="93"/>
      <c r="NZH691" s="93"/>
      <c r="NZI691" s="93"/>
      <c r="NZJ691" s="93"/>
      <c r="NZK691" s="93"/>
      <c r="NZL691" s="93"/>
      <c r="NZM691" s="93"/>
      <c r="NZN691" s="93"/>
      <c r="NZO691" s="93"/>
      <c r="NZP691" s="93"/>
      <c r="NZQ691" s="93"/>
      <c r="NZR691" s="93"/>
      <c r="NZS691" s="93"/>
      <c r="NZT691" s="93"/>
      <c r="NZU691" s="93"/>
      <c r="NZV691" s="93"/>
      <c r="NZW691" s="93"/>
      <c r="NZX691" s="93"/>
      <c r="NZY691" s="93"/>
      <c r="NZZ691" s="93"/>
      <c r="OAA691" s="93"/>
      <c r="OAB691" s="93"/>
      <c r="OAC691" s="93"/>
      <c r="OAD691" s="93"/>
      <c r="OAE691" s="93"/>
      <c r="OAF691" s="93"/>
      <c r="OAG691" s="93"/>
      <c r="OAH691" s="93"/>
      <c r="OAI691" s="93"/>
      <c r="OAJ691" s="93"/>
      <c r="OAK691" s="93"/>
      <c r="OAL691" s="93"/>
      <c r="OAM691" s="93"/>
      <c r="OAN691" s="93"/>
      <c r="OAO691" s="93"/>
      <c r="OAP691" s="93"/>
      <c r="OAQ691" s="93"/>
      <c r="OAR691" s="93"/>
      <c r="OAS691" s="93"/>
      <c r="OAT691" s="93"/>
      <c r="OAU691" s="93"/>
      <c r="OAV691" s="93"/>
      <c r="OAW691" s="93"/>
      <c r="OAX691" s="93"/>
      <c r="OAY691" s="93"/>
      <c r="OAZ691" s="93"/>
      <c r="OBA691" s="93"/>
      <c r="OBB691" s="93"/>
      <c r="OBC691" s="93"/>
      <c r="OBD691" s="93"/>
      <c r="OBE691" s="93"/>
      <c r="OBF691" s="93"/>
      <c r="OBG691" s="93"/>
      <c r="OBH691" s="93"/>
      <c r="OBI691" s="93"/>
      <c r="OBJ691" s="93"/>
      <c r="OBK691" s="93"/>
      <c r="OBL691" s="93"/>
      <c r="OBM691" s="93"/>
      <c r="OBN691" s="93"/>
      <c r="OBO691" s="93"/>
      <c r="OBP691" s="93"/>
      <c r="OBQ691" s="93"/>
      <c r="OBR691" s="93"/>
      <c r="OBS691" s="93"/>
      <c r="OBT691" s="93"/>
      <c r="OBU691" s="93"/>
      <c r="OBV691" s="93"/>
      <c r="OBW691" s="93"/>
      <c r="OBX691" s="93"/>
      <c r="OBY691" s="93"/>
      <c r="OBZ691" s="93"/>
      <c r="OCA691" s="93"/>
      <c r="OCB691" s="93"/>
      <c r="OCC691" s="93"/>
      <c r="OCD691" s="93"/>
      <c r="OCE691" s="93"/>
      <c r="OCF691" s="93"/>
      <c r="OCG691" s="93"/>
      <c r="OCH691" s="93"/>
      <c r="OCI691" s="93"/>
      <c r="OCJ691" s="93"/>
      <c r="OCK691" s="93"/>
      <c r="OCL691" s="93"/>
      <c r="OCM691" s="93"/>
      <c r="OCN691" s="93"/>
      <c r="OCO691" s="93"/>
      <c r="OCP691" s="93"/>
      <c r="OCQ691" s="93"/>
      <c r="OCR691" s="93"/>
      <c r="OCS691" s="93"/>
      <c r="OCT691" s="93"/>
      <c r="OCU691" s="93"/>
      <c r="OCV691" s="93"/>
      <c r="OCW691" s="93"/>
      <c r="OCX691" s="93"/>
      <c r="OCY691" s="93"/>
      <c r="OCZ691" s="93"/>
      <c r="ODA691" s="93"/>
      <c r="ODB691" s="93"/>
      <c r="ODC691" s="93"/>
      <c r="ODD691" s="93"/>
      <c r="ODE691" s="93"/>
      <c r="ODF691" s="93"/>
      <c r="ODG691" s="93"/>
      <c r="ODH691" s="93"/>
      <c r="ODI691" s="93"/>
      <c r="ODJ691" s="93"/>
      <c r="ODK691" s="93"/>
      <c r="ODL691" s="93"/>
      <c r="ODM691" s="93"/>
      <c r="ODN691" s="93"/>
      <c r="ODO691" s="93"/>
      <c r="ODP691" s="93"/>
      <c r="ODQ691" s="93"/>
      <c r="ODR691" s="93"/>
      <c r="ODS691" s="93"/>
      <c r="ODT691" s="93"/>
      <c r="ODU691" s="93"/>
      <c r="ODV691" s="93"/>
      <c r="ODW691" s="93"/>
      <c r="ODX691" s="93"/>
      <c r="ODY691" s="93"/>
      <c r="ODZ691" s="93"/>
      <c r="OEA691" s="93"/>
      <c r="OEB691" s="93"/>
      <c r="OEC691" s="93"/>
      <c r="OED691" s="93"/>
      <c r="OEE691" s="93"/>
      <c r="OEF691" s="93"/>
      <c r="OEG691" s="93"/>
      <c r="OEH691" s="93"/>
      <c r="OEI691" s="93"/>
      <c r="OEJ691" s="93"/>
      <c r="OEK691" s="93"/>
      <c r="OEL691" s="93"/>
      <c r="OEM691" s="93"/>
      <c r="OEN691" s="93"/>
      <c r="OEO691" s="93"/>
      <c r="OEP691" s="93"/>
      <c r="OEQ691" s="93"/>
      <c r="OER691" s="93"/>
      <c r="OES691" s="93"/>
      <c r="OET691" s="93"/>
      <c r="OEU691" s="93"/>
      <c r="OEV691" s="93"/>
      <c r="OEW691" s="93"/>
      <c r="OEX691" s="93"/>
      <c r="OEY691" s="93"/>
      <c r="OEZ691" s="93"/>
      <c r="OFA691" s="93"/>
      <c r="OFB691" s="93"/>
      <c r="OFC691" s="93"/>
      <c r="OFD691" s="93"/>
      <c r="OFE691" s="93"/>
      <c r="OFF691" s="93"/>
      <c r="OFG691" s="93"/>
      <c r="OFH691" s="93"/>
      <c r="OFI691" s="93"/>
      <c r="OFJ691" s="93"/>
      <c r="OFK691" s="93"/>
      <c r="OFL691" s="93"/>
      <c r="OFM691" s="93"/>
      <c r="OFN691" s="93"/>
      <c r="OFO691" s="93"/>
      <c r="OFP691" s="93"/>
      <c r="OFQ691" s="93"/>
      <c r="OFR691" s="93"/>
      <c r="OFS691" s="93"/>
      <c r="OFT691" s="93"/>
      <c r="OFU691" s="93"/>
      <c r="OFV691" s="93"/>
      <c r="OFW691" s="93"/>
      <c r="OFX691" s="93"/>
      <c r="OFY691" s="93"/>
      <c r="OFZ691" s="93"/>
      <c r="OGA691" s="93"/>
      <c r="OGB691" s="93"/>
      <c r="OGC691" s="93"/>
      <c r="OGD691" s="93"/>
      <c r="OGE691" s="93"/>
      <c r="OGF691" s="93"/>
      <c r="OGG691" s="93"/>
      <c r="OGH691" s="93"/>
      <c r="OGI691" s="93"/>
      <c r="OGJ691" s="93"/>
      <c r="OGK691" s="93"/>
      <c r="OGL691" s="93"/>
      <c r="OGM691" s="93"/>
      <c r="OGN691" s="93"/>
      <c r="OGO691" s="93"/>
      <c r="OGP691" s="93"/>
      <c r="OGQ691" s="93"/>
      <c r="OGR691" s="93"/>
      <c r="OGS691" s="93"/>
      <c r="OGT691" s="93"/>
      <c r="OGU691" s="93"/>
      <c r="OGV691" s="93"/>
      <c r="OGW691" s="93"/>
      <c r="OGX691" s="93"/>
      <c r="OGY691" s="93"/>
      <c r="OGZ691" s="93"/>
      <c r="OHA691" s="93"/>
      <c r="OHB691" s="93"/>
      <c r="OHC691" s="93"/>
      <c r="OHD691" s="93"/>
      <c r="OHE691" s="93"/>
      <c r="OHF691" s="93"/>
      <c r="OHG691" s="93"/>
      <c r="OHH691" s="93"/>
      <c r="OHI691" s="93"/>
      <c r="OHJ691" s="93"/>
      <c r="OHK691" s="93"/>
      <c r="OHL691" s="93"/>
      <c r="OHM691" s="93"/>
      <c r="OHN691" s="93"/>
      <c r="OHO691" s="93"/>
      <c r="OHP691" s="93"/>
      <c r="OHQ691" s="93"/>
      <c r="OHR691" s="93"/>
      <c r="OHS691" s="93"/>
      <c r="OHT691" s="93"/>
      <c r="OHU691" s="93"/>
      <c r="OHV691" s="93"/>
      <c r="OHW691" s="93"/>
      <c r="OHX691" s="93"/>
      <c r="OHY691" s="93"/>
      <c r="OHZ691" s="93"/>
      <c r="OIA691" s="93"/>
      <c r="OIB691" s="93"/>
      <c r="OIC691" s="93"/>
      <c r="OID691" s="93"/>
      <c r="OIE691" s="93"/>
      <c r="OIF691" s="93"/>
      <c r="OIG691" s="93"/>
      <c r="OIH691" s="93"/>
      <c r="OII691" s="93"/>
      <c r="OIJ691" s="93"/>
      <c r="OIK691" s="93"/>
      <c r="OIL691" s="93"/>
      <c r="OIM691" s="93"/>
      <c r="OIN691" s="93"/>
      <c r="OIO691" s="93"/>
      <c r="OIP691" s="93"/>
      <c r="OIQ691" s="93"/>
      <c r="OIR691" s="93"/>
      <c r="OIS691" s="93"/>
      <c r="OIT691" s="93"/>
      <c r="OIU691" s="93"/>
      <c r="OIV691" s="93"/>
      <c r="OIW691" s="93"/>
      <c r="OIX691" s="93"/>
      <c r="OIY691" s="93"/>
      <c r="OIZ691" s="93"/>
      <c r="OJA691" s="93"/>
      <c r="OJB691" s="93"/>
      <c r="OJC691" s="93"/>
      <c r="OJD691" s="93"/>
      <c r="OJE691" s="93"/>
      <c r="OJF691" s="93"/>
      <c r="OJG691" s="93"/>
      <c r="OJH691" s="93"/>
      <c r="OJI691" s="93"/>
      <c r="OJJ691" s="93"/>
      <c r="OJK691" s="93"/>
      <c r="OJL691" s="93"/>
      <c r="OJM691" s="93"/>
      <c r="OJN691" s="93"/>
      <c r="OJO691" s="93"/>
      <c r="OJP691" s="93"/>
      <c r="OJQ691" s="93"/>
      <c r="OJR691" s="93"/>
      <c r="OJS691" s="93"/>
      <c r="OJT691" s="93"/>
      <c r="OJU691" s="93"/>
      <c r="OJV691" s="93"/>
      <c r="OJW691" s="93"/>
      <c r="OJX691" s="93"/>
      <c r="OJY691" s="93"/>
      <c r="OJZ691" s="93"/>
      <c r="OKA691" s="93"/>
      <c r="OKB691" s="93"/>
      <c r="OKC691" s="93"/>
      <c r="OKD691" s="93"/>
      <c r="OKE691" s="93"/>
      <c r="OKF691" s="93"/>
      <c r="OKG691" s="93"/>
      <c r="OKH691" s="93"/>
      <c r="OKI691" s="93"/>
      <c r="OKJ691" s="93"/>
      <c r="OKK691" s="93"/>
      <c r="OKL691" s="93"/>
      <c r="OKM691" s="93"/>
      <c r="OKN691" s="93"/>
      <c r="OKO691" s="93"/>
      <c r="OKP691" s="93"/>
      <c r="OKQ691" s="93"/>
      <c r="OKR691" s="93"/>
      <c r="OKS691" s="93"/>
      <c r="OKT691" s="93"/>
      <c r="OKU691" s="93"/>
      <c r="OKV691" s="93"/>
      <c r="OKW691" s="93"/>
      <c r="OKX691" s="93"/>
      <c r="OKY691" s="93"/>
      <c r="OKZ691" s="93"/>
      <c r="OLA691" s="93"/>
      <c r="OLB691" s="93"/>
      <c r="OLC691" s="93"/>
      <c r="OLD691" s="93"/>
      <c r="OLE691" s="93"/>
      <c r="OLF691" s="93"/>
      <c r="OLG691" s="93"/>
      <c r="OLH691" s="93"/>
      <c r="OLI691" s="93"/>
      <c r="OLJ691" s="93"/>
      <c r="OLK691" s="93"/>
      <c r="OLL691" s="93"/>
      <c r="OLM691" s="93"/>
      <c r="OLN691" s="93"/>
      <c r="OLO691" s="93"/>
      <c r="OLP691" s="93"/>
      <c r="OLQ691" s="93"/>
      <c r="OLR691" s="93"/>
      <c r="OLS691" s="93"/>
      <c r="OLT691" s="93"/>
      <c r="OLU691" s="93"/>
      <c r="OLV691" s="93"/>
      <c r="OLW691" s="93"/>
      <c r="OLX691" s="93"/>
      <c r="OLY691" s="93"/>
      <c r="OLZ691" s="93"/>
      <c r="OMA691" s="93"/>
      <c r="OMB691" s="93"/>
      <c r="OMC691" s="93"/>
      <c r="OMD691" s="93"/>
      <c r="OME691" s="93"/>
      <c r="OMF691" s="93"/>
      <c r="OMG691" s="93"/>
      <c r="OMH691" s="93"/>
      <c r="OMI691" s="93"/>
      <c r="OMJ691" s="93"/>
      <c r="OMK691" s="93"/>
      <c r="OML691" s="93"/>
      <c r="OMM691" s="93"/>
      <c r="OMN691" s="93"/>
      <c r="OMO691" s="93"/>
      <c r="OMP691" s="93"/>
      <c r="OMQ691" s="93"/>
      <c r="OMR691" s="93"/>
      <c r="OMS691" s="93"/>
      <c r="OMT691" s="93"/>
      <c r="OMU691" s="93"/>
      <c r="OMV691" s="93"/>
      <c r="OMW691" s="93"/>
      <c r="OMX691" s="93"/>
      <c r="OMY691" s="93"/>
      <c r="OMZ691" s="93"/>
      <c r="ONA691" s="93"/>
      <c r="ONB691" s="93"/>
      <c r="ONC691" s="93"/>
      <c r="OND691" s="93"/>
      <c r="ONE691" s="93"/>
      <c r="ONF691" s="93"/>
      <c r="ONG691" s="93"/>
      <c r="ONH691" s="93"/>
      <c r="ONI691" s="93"/>
      <c r="ONJ691" s="93"/>
      <c r="ONK691" s="93"/>
      <c r="ONL691" s="93"/>
      <c r="ONM691" s="93"/>
      <c r="ONN691" s="93"/>
      <c r="ONO691" s="93"/>
      <c r="ONP691" s="93"/>
      <c r="ONQ691" s="93"/>
      <c r="ONR691" s="93"/>
      <c r="ONS691" s="93"/>
      <c r="ONT691" s="93"/>
      <c r="ONU691" s="93"/>
      <c r="ONV691" s="93"/>
      <c r="ONW691" s="93"/>
      <c r="ONX691" s="93"/>
      <c r="ONY691" s="93"/>
      <c r="ONZ691" s="93"/>
      <c r="OOA691" s="93"/>
      <c r="OOB691" s="93"/>
      <c r="OOC691" s="93"/>
      <c r="OOD691" s="93"/>
      <c r="OOE691" s="93"/>
      <c r="OOF691" s="93"/>
      <c r="OOG691" s="93"/>
      <c r="OOH691" s="93"/>
      <c r="OOI691" s="93"/>
      <c r="OOJ691" s="93"/>
      <c r="OOK691" s="93"/>
      <c r="OOL691" s="93"/>
      <c r="OOM691" s="93"/>
      <c r="OON691" s="93"/>
      <c r="OOO691" s="93"/>
      <c r="OOP691" s="93"/>
      <c r="OOQ691" s="93"/>
      <c r="OOR691" s="93"/>
      <c r="OOS691" s="93"/>
      <c r="OOT691" s="93"/>
      <c r="OOU691" s="93"/>
      <c r="OOV691" s="93"/>
      <c r="OOW691" s="93"/>
      <c r="OOX691" s="93"/>
      <c r="OOY691" s="93"/>
      <c r="OOZ691" s="93"/>
      <c r="OPA691" s="93"/>
      <c r="OPB691" s="93"/>
      <c r="OPC691" s="93"/>
      <c r="OPD691" s="93"/>
      <c r="OPE691" s="93"/>
      <c r="OPF691" s="93"/>
      <c r="OPG691" s="93"/>
      <c r="OPH691" s="93"/>
      <c r="OPI691" s="93"/>
      <c r="OPJ691" s="93"/>
      <c r="OPK691" s="93"/>
      <c r="OPL691" s="93"/>
      <c r="OPM691" s="93"/>
      <c r="OPN691" s="93"/>
      <c r="OPO691" s="93"/>
      <c r="OPP691" s="93"/>
      <c r="OPQ691" s="93"/>
      <c r="OPR691" s="93"/>
      <c r="OPS691" s="93"/>
      <c r="OPT691" s="93"/>
      <c r="OPU691" s="93"/>
      <c r="OPV691" s="93"/>
      <c r="OPW691" s="93"/>
      <c r="OPX691" s="93"/>
      <c r="OPY691" s="93"/>
      <c r="OPZ691" s="93"/>
      <c r="OQA691" s="93"/>
      <c r="OQB691" s="93"/>
      <c r="OQC691" s="93"/>
      <c r="OQD691" s="93"/>
      <c r="OQE691" s="93"/>
      <c r="OQF691" s="93"/>
      <c r="OQG691" s="93"/>
      <c r="OQH691" s="93"/>
      <c r="OQI691" s="93"/>
      <c r="OQJ691" s="93"/>
      <c r="OQK691" s="93"/>
      <c r="OQL691" s="93"/>
      <c r="OQM691" s="93"/>
      <c r="OQN691" s="93"/>
      <c r="OQO691" s="93"/>
      <c r="OQP691" s="93"/>
      <c r="OQQ691" s="93"/>
      <c r="OQR691" s="93"/>
      <c r="OQS691" s="93"/>
      <c r="OQT691" s="93"/>
      <c r="OQU691" s="93"/>
      <c r="OQV691" s="93"/>
      <c r="OQW691" s="93"/>
      <c r="OQX691" s="93"/>
      <c r="OQY691" s="93"/>
      <c r="OQZ691" s="93"/>
      <c r="ORA691" s="93"/>
      <c r="ORB691" s="93"/>
      <c r="ORC691" s="93"/>
      <c r="ORD691" s="93"/>
      <c r="ORE691" s="93"/>
      <c r="ORF691" s="93"/>
      <c r="ORG691" s="93"/>
      <c r="ORH691" s="93"/>
      <c r="ORI691" s="93"/>
      <c r="ORJ691" s="93"/>
      <c r="ORK691" s="93"/>
      <c r="ORL691" s="93"/>
      <c r="ORM691" s="93"/>
      <c r="ORN691" s="93"/>
      <c r="ORO691" s="93"/>
      <c r="ORP691" s="93"/>
      <c r="ORQ691" s="93"/>
      <c r="ORR691" s="93"/>
      <c r="ORS691" s="93"/>
      <c r="ORT691" s="93"/>
      <c r="ORU691" s="93"/>
      <c r="ORV691" s="93"/>
      <c r="ORW691" s="93"/>
      <c r="ORX691" s="93"/>
      <c r="ORY691" s="93"/>
      <c r="ORZ691" s="93"/>
      <c r="OSA691" s="93"/>
      <c r="OSB691" s="93"/>
      <c r="OSC691" s="93"/>
      <c r="OSD691" s="93"/>
      <c r="OSE691" s="93"/>
      <c r="OSF691" s="93"/>
      <c r="OSG691" s="93"/>
      <c r="OSH691" s="93"/>
      <c r="OSI691" s="93"/>
      <c r="OSJ691" s="93"/>
      <c r="OSK691" s="93"/>
      <c r="OSL691" s="93"/>
      <c r="OSM691" s="93"/>
      <c r="OSN691" s="93"/>
      <c r="OSO691" s="93"/>
      <c r="OSP691" s="93"/>
      <c r="OSQ691" s="93"/>
      <c r="OSR691" s="93"/>
      <c r="OSS691" s="93"/>
      <c r="OST691" s="93"/>
      <c r="OSU691" s="93"/>
      <c r="OSV691" s="93"/>
      <c r="OSW691" s="93"/>
      <c r="OSX691" s="93"/>
      <c r="OSY691" s="93"/>
      <c r="OSZ691" s="93"/>
      <c r="OTA691" s="93"/>
      <c r="OTB691" s="93"/>
      <c r="OTC691" s="93"/>
      <c r="OTD691" s="93"/>
      <c r="OTE691" s="93"/>
      <c r="OTF691" s="93"/>
      <c r="OTG691" s="93"/>
      <c r="OTH691" s="93"/>
      <c r="OTI691" s="93"/>
      <c r="OTJ691" s="93"/>
      <c r="OTK691" s="93"/>
      <c r="OTL691" s="93"/>
      <c r="OTM691" s="93"/>
      <c r="OTN691" s="93"/>
      <c r="OTO691" s="93"/>
      <c r="OTP691" s="93"/>
      <c r="OTQ691" s="93"/>
      <c r="OTR691" s="93"/>
      <c r="OTS691" s="93"/>
      <c r="OTT691" s="93"/>
      <c r="OTU691" s="93"/>
      <c r="OTV691" s="93"/>
      <c r="OTW691" s="93"/>
      <c r="OTX691" s="93"/>
      <c r="OTY691" s="93"/>
      <c r="OTZ691" s="93"/>
      <c r="OUA691" s="93"/>
      <c r="OUB691" s="93"/>
      <c r="OUC691" s="93"/>
      <c r="OUD691" s="93"/>
      <c r="OUE691" s="93"/>
      <c r="OUF691" s="93"/>
      <c r="OUG691" s="93"/>
      <c r="OUH691" s="93"/>
      <c r="OUI691" s="93"/>
      <c r="OUJ691" s="93"/>
      <c r="OUK691" s="93"/>
      <c r="OUL691" s="93"/>
      <c r="OUM691" s="93"/>
      <c r="OUN691" s="93"/>
      <c r="OUO691" s="93"/>
      <c r="OUP691" s="93"/>
      <c r="OUQ691" s="93"/>
      <c r="OUR691" s="93"/>
      <c r="OUS691" s="93"/>
      <c r="OUT691" s="93"/>
      <c r="OUU691" s="93"/>
      <c r="OUV691" s="93"/>
      <c r="OUW691" s="93"/>
      <c r="OUX691" s="93"/>
      <c r="OUY691" s="93"/>
      <c r="OUZ691" s="93"/>
      <c r="OVA691" s="93"/>
      <c r="OVB691" s="93"/>
      <c r="OVC691" s="93"/>
      <c r="OVD691" s="93"/>
      <c r="OVE691" s="93"/>
      <c r="OVF691" s="93"/>
      <c r="OVG691" s="93"/>
      <c r="OVH691" s="93"/>
      <c r="OVI691" s="93"/>
      <c r="OVJ691" s="93"/>
      <c r="OVK691" s="93"/>
      <c r="OVL691" s="93"/>
      <c r="OVM691" s="93"/>
      <c r="OVN691" s="93"/>
      <c r="OVO691" s="93"/>
      <c r="OVP691" s="93"/>
      <c r="OVQ691" s="93"/>
      <c r="OVR691" s="93"/>
      <c r="OVS691" s="93"/>
      <c r="OVT691" s="93"/>
      <c r="OVU691" s="93"/>
      <c r="OVV691" s="93"/>
      <c r="OVW691" s="93"/>
      <c r="OVX691" s="93"/>
      <c r="OVY691" s="93"/>
      <c r="OVZ691" s="93"/>
      <c r="OWA691" s="93"/>
      <c r="OWB691" s="93"/>
      <c r="OWC691" s="93"/>
      <c r="OWD691" s="93"/>
      <c r="OWE691" s="93"/>
      <c r="OWF691" s="93"/>
      <c r="OWG691" s="93"/>
      <c r="OWH691" s="93"/>
      <c r="OWI691" s="93"/>
      <c r="OWJ691" s="93"/>
      <c r="OWK691" s="93"/>
      <c r="OWL691" s="93"/>
      <c r="OWM691" s="93"/>
      <c r="OWN691" s="93"/>
      <c r="OWO691" s="93"/>
      <c r="OWP691" s="93"/>
      <c r="OWQ691" s="93"/>
      <c r="OWR691" s="93"/>
      <c r="OWS691" s="93"/>
      <c r="OWT691" s="93"/>
      <c r="OWU691" s="93"/>
      <c r="OWV691" s="93"/>
      <c r="OWW691" s="93"/>
      <c r="OWX691" s="93"/>
      <c r="OWY691" s="93"/>
      <c r="OWZ691" s="93"/>
      <c r="OXA691" s="93"/>
      <c r="OXB691" s="93"/>
      <c r="OXC691" s="93"/>
      <c r="OXD691" s="93"/>
      <c r="OXE691" s="93"/>
      <c r="OXF691" s="93"/>
      <c r="OXG691" s="93"/>
      <c r="OXH691" s="93"/>
      <c r="OXI691" s="93"/>
      <c r="OXJ691" s="93"/>
      <c r="OXK691" s="93"/>
      <c r="OXL691" s="93"/>
      <c r="OXM691" s="93"/>
      <c r="OXN691" s="93"/>
      <c r="OXO691" s="93"/>
      <c r="OXP691" s="93"/>
      <c r="OXQ691" s="93"/>
      <c r="OXR691" s="93"/>
      <c r="OXS691" s="93"/>
      <c r="OXT691" s="93"/>
      <c r="OXU691" s="93"/>
      <c r="OXV691" s="93"/>
      <c r="OXW691" s="93"/>
      <c r="OXX691" s="93"/>
      <c r="OXY691" s="93"/>
      <c r="OXZ691" s="93"/>
      <c r="OYA691" s="93"/>
      <c r="OYB691" s="93"/>
      <c r="OYC691" s="93"/>
      <c r="OYD691" s="93"/>
      <c r="OYE691" s="93"/>
      <c r="OYF691" s="93"/>
      <c r="OYG691" s="93"/>
      <c r="OYH691" s="93"/>
      <c r="OYI691" s="93"/>
      <c r="OYJ691" s="93"/>
      <c r="OYK691" s="93"/>
      <c r="OYL691" s="93"/>
      <c r="OYM691" s="93"/>
      <c r="OYN691" s="93"/>
      <c r="OYO691" s="93"/>
      <c r="OYP691" s="93"/>
      <c r="OYQ691" s="93"/>
      <c r="OYR691" s="93"/>
      <c r="OYS691" s="93"/>
      <c r="OYT691" s="93"/>
      <c r="OYU691" s="93"/>
      <c r="OYV691" s="93"/>
      <c r="OYW691" s="93"/>
      <c r="OYX691" s="93"/>
      <c r="OYY691" s="93"/>
      <c r="OYZ691" s="93"/>
      <c r="OZA691" s="93"/>
      <c r="OZB691" s="93"/>
      <c r="OZC691" s="93"/>
      <c r="OZD691" s="93"/>
      <c r="OZE691" s="93"/>
      <c r="OZF691" s="93"/>
      <c r="OZG691" s="93"/>
      <c r="OZH691" s="93"/>
      <c r="OZI691" s="93"/>
      <c r="OZJ691" s="93"/>
      <c r="OZK691" s="93"/>
      <c r="OZL691" s="93"/>
      <c r="OZM691" s="93"/>
      <c r="OZN691" s="93"/>
      <c r="OZO691" s="93"/>
      <c r="OZP691" s="93"/>
      <c r="OZQ691" s="93"/>
      <c r="OZR691" s="93"/>
      <c r="OZS691" s="93"/>
      <c r="OZT691" s="93"/>
      <c r="OZU691" s="93"/>
      <c r="OZV691" s="93"/>
      <c r="OZW691" s="93"/>
      <c r="OZX691" s="93"/>
      <c r="OZY691" s="93"/>
      <c r="OZZ691" s="93"/>
      <c r="PAA691" s="93"/>
      <c r="PAB691" s="93"/>
      <c r="PAC691" s="93"/>
      <c r="PAD691" s="93"/>
      <c r="PAE691" s="93"/>
      <c r="PAF691" s="93"/>
      <c r="PAG691" s="93"/>
      <c r="PAH691" s="93"/>
      <c r="PAI691" s="93"/>
      <c r="PAJ691" s="93"/>
      <c r="PAK691" s="93"/>
      <c r="PAL691" s="93"/>
      <c r="PAM691" s="93"/>
      <c r="PAN691" s="93"/>
      <c r="PAO691" s="93"/>
      <c r="PAP691" s="93"/>
      <c r="PAQ691" s="93"/>
      <c r="PAR691" s="93"/>
      <c r="PAS691" s="93"/>
      <c r="PAT691" s="93"/>
      <c r="PAU691" s="93"/>
      <c r="PAV691" s="93"/>
      <c r="PAW691" s="93"/>
      <c r="PAX691" s="93"/>
      <c r="PAY691" s="93"/>
      <c r="PAZ691" s="93"/>
      <c r="PBA691" s="93"/>
      <c r="PBB691" s="93"/>
      <c r="PBC691" s="93"/>
      <c r="PBD691" s="93"/>
      <c r="PBE691" s="93"/>
      <c r="PBF691" s="93"/>
      <c r="PBG691" s="93"/>
      <c r="PBH691" s="93"/>
      <c r="PBI691" s="93"/>
      <c r="PBJ691" s="93"/>
      <c r="PBK691" s="93"/>
      <c r="PBL691" s="93"/>
      <c r="PBM691" s="93"/>
      <c r="PBN691" s="93"/>
      <c r="PBO691" s="93"/>
      <c r="PBP691" s="93"/>
      <c r="PBQ691" s="93"/>
      <c r="PBR691" s="93"/>
      <c r="PBS691" s="93"/>
      <c r="PBT691" s="93"/>
      <c r="PBU691" s="93"/>
      <c r="PBV691" s="93"/>
      <c r="PBW691" s="93"/>
      <c r="PBX691" s="93"/>
      <c r="PBY691" s="93"/>
      <c r="PBZ691" s="93"/>
      <c r="PCA691" s="93"/>
      <c r="PCB691" s="93"/>
      <c r="PCC691" s="93"/>
      <c r="PCD691" s="93"/>
      <c r="PCE691" s="93"/>
      <c r="PCF691" s="93"/>
      <c r="PCG691" s="93"/>
      <c r="PCH691" s="93"/>
      <c r="PCI691" s="93"/>
      <c r="PCJ691" s="93"/>
      <c r="PCK691" s="93"/>
      <c r="PCL691" s="93"/>
      <c r="PCM691" s="93"/>
      <c r="PCN691" s="93"/>
      <c r="PCO691" s="93"/>
      <c r="PCP691" s="93"/>
      <c r="PCQ691" s="93"/>
      <c r="PCR691" s="93"/>
      <c r="PCS691" s="93"/>
      <c r="PCT691" s="93"/>
      <c r="PCU691" s="93"/>
      <c r="PCV691" s="93"/>
      <c r="PCW691" s="93"/>
      <c r="PCX691" s="93"/>
      <c r="PCY691" s="93"/>
      <c r="PCZ691" s="93"/>
      <c r="PDA691" s="93"/>
      <c r="PDB691" s="93"/>
      <c r="PDC691" s="93"/>
      <c r="PDD691" s="93"/>
      <c r="PDE691" s="93"/>
      <c r="PDF691" s="93"/>
      <c r="PDG691" s="93"/>
      <c r="PDH691" s="93"/>
      <c r="PDI691" s="93"/>
      <c r="PDJ691" s="93"/>
      <c r="PDK691" s="93"/>
      <c r="PDL691" s="93"/>
      <c r="PDM691" s="93"/>
      <c r="PDN691" s="93"/>
      <c r="PDO691" s="93"/>
      <c r="PDP691" s="93"/>
      <c r="PDQ691" s="93"/>
      <c r="PDR691" s="93"/>
      <c r="PDS691" s="93"/>
      <c r="PDT691" s="93"/>
      <c r="PDU691" s="93"/>
      <c r="PDV691" s="93"/>
      <c r="PDW691" s="93"/>
      <c r="PDX691" s="93"/>
      <c r="PDY691" s="93"/>
      <c r="PDZ691" s="93"/>
      <c r="PEA691" s="93"/>
      <c r="PEB691" s="93"/>
      <c r="PEC691" s="93"/>
      <c r="PED691" s="93"/>
      <c r="PEE691" s="93"/>
      <c r="PEF691" s="93"/>
      <c r="PEG691" s="93"/>
      <c r="PEH691" s="93"/>
      <c r="PEI691" s="93"/>
      <c r="PEJ691" s="93"/>
      <c r="PEK691" s="93"/>
      <c r="PEL691" s="93"/>
      <c r="PEM691" s="93"/>
      <c r="PEN691" s="93"/>
      <c r="PEO691" s="93"/>
      <c r="PEP691" s="93"/>
      <c r="PEQ691" s="93"/>
      <c r="PER691" s="93"/>
      <c r="PES691" s="93"/>
      <c r="PET691" s="93"/>
      <c r="PEU691" s="93"/>
      <c r="PEV691" s="93"/>
      <c r="PEW691" s="93"/>
      <c r="PEX691" s="93"/>
      <c r="PEY691" s="93"/>
      <c r="PEZ691" s="93"/>
      <c r="PFA691" s="93"/>
      <c r="PFB691" s="93"/>
      <c r="PFC691" s="93"/>
      <c r="PFD691" s="93"/>
      <c r="PFE691" s="93"/>
      <c r="PFF691" s="93"/>
      <c r="PFG691" s="93"/>
      <c r="PFH691" s="93"/>
      <c r="PFI691" s="93"/>
      <c r="PFJ691" s="93"/>
      <c r="PFK691" s="93"/>
      <c r="PFL691" s="93"/>
      <c r="PFM691" s="93"/>
      <c r="PFN691" s="93"/>
      <c r="PFO691" s="93"/>
      <c r="PFP691" s="93"/>
      <c r="PFQ691" s="93"/>
      <c r="PFR691" s="93"/>
      <c r="PFS691" s="93"/>
      <c r="PFT691" s="93"/>
      <c r="PFU691" s="93"/>
      <c r="PFV691" s="93"/>
      <c r="PFW691" s="93"/>
      <c r="PFX691" s="93"/>
      <c r="PFY691" s="93"/>
      <c r="PFZ691" s="93"/>
      <c r="PGA691" s="93"/>
      <c r="PGB691" s="93"/>
      <c r="PGC691" s="93"/>
      <c r="PGD691" s="93"/>
      <c r="PGE691" s="93"/>
      <c r="PGF691" s="93"/>
      <c r="PGG691" s="93"/>
      <c r="PGH691" s="93"/>
      <c r="PGI691" s="93"/>
      <c r="PGJ691" s="93"/>
      <c r="PGK691" s="93"/>
      <c r="PGL691" s="93"/>
      <c r="PGM691" s="93"/>
      <c r="PGN691" s="93"/>
      <c r="PGO691" s="93"/>
      <c r="PGP691" s="93"/>
      <c r="PGQ691" s="93"/>
      <c r="PGR691" s="93"/>
      <c r="PGS691" s="93"/>
      <c r="PGT691" s="93"/>
      <c r="PGU691" s="93"/>
      <c r="PGV691" s="93"/>
      <c r="PGW691" s="93"/>
      <c r="PGX691" s="93"/>
      <c r="PGY691" s="93"/>
      <c r="PGZ691" s="93"/>
      <c r="PHA691" s="93"/>
      <c r="PHB691" s="93"/>
      <c r="PHC691" s="93"/>
      <c r="PHD691" s="93"/>
      <c r="PHE691" s="93"/>
      <c r="PHF691" s="93"/>
      <c r="PHG691" s="93"/>
      <c r="PHH691" s="93"/>
      <c r="PHI691" s="93"/>
      <c r="PHJ691" s="93"/>
      <c r="PHK691" s="93"/>
      <c r="PHL691" s="93"/>
      <c r="PHM691" s="93"/>
      <c r="PHN691" s="93"/>
      <c r="PHO691" s="93"/>
      <c r="PHP691" s="93"/>
      <c r="PHQ691" s="93"/>
      <c r="PHR691" s="93"/>
      <c r="PHS691" s="93"/>
      <c r="PHT691" s="93"/>
      <c r="PHU691" s="93"/>
      <c r="PHV691" s="93"/>
      <c r="PHW691" s="93"/>
      <c r="PHX691" s="93"/>
      <c r="PHY691" s="93"/>
      <c r="PHZ691" s="93"/>
      <c r="PIA691" s="93"/>
      <c r="PIB691" s="93"/>
      <c r="PIC691" s="93"/>
      <c r="PID691" s="93"/>
      <c r="PIE691" s="93"/>
      <c r="PIF691" s="93"/>
      <c r="PIG691" s="93"/>
      <c r="PIH691" s="93"/>
      <c r="PII691" s="93"/>
      <c r="PIJ691" s="93"/>
      <c r="PIK691" s="93"/>
      <c r="PIL691" s="93"/>
      <c r="PIM691" s="93"/>
      <c r="PIN691" s="93"/>
      <c r="PIO691" s="93"/>
      <c r="PIP691" s="93"/>
      <c r="PIQ691" s="93"/>
      <c r="PIR691" s="93"/>
      <c r="PIS691" s="93"/>
      <c r="PIT691" s="93"/>
      <c r="PIU691" s="93"/>
      <c r="PIV691" s="93"/>
      <c r="PIW691" s="93"/>
      <c r="PIX691" s="93"/>
      <c r="PIY691" s="93"/>
      <c r="PIZ691" s="93"/>
      <c r="PJA691" s="93"/>
      <c r="PJB691" s="93"/>
      <c r="PJC691" s="93"/>
      <c r="PJD691" s="93"/>
      <c r="PJE691" s="93"/>
      <c r="PJF691" s="93"/>
      <c r="PJG691" s="93"/>
      <c r="PJH691" s="93"/>
      <c r="PJI691" s="93"/>
      <c r="PJJ691" s="93"/>
      <c r="PJK691" s="93"/>
      <c r="PJL691" s="93"/>
      <c r="PJM691" s="93"/>
      <c r="PJN691" s="93"/>
      <c r="PJO691" s="93"/>
      <c r="PJP691" s="93"/>
      <c r="PJQ691" s="93"/>
      <c r="PJR691" s="93"/>
      <c r="PJS691" s="93"/>
      <c r="PJT691" s="93"/>
      <c r="PJU691" s="93"/>
      <c r="PJV691" s="93"/>
      <c r="PJW691" s="93"/>
      <c r="PJX691" s="93"/>
      <c r="PJY691" s="93"/>
      <c r="PJZ691" s="93"/>
      <c r="PKA691" s="93"/>
      <c r="PKB691" s="93"/>
      <c r="PKC691" s="93"/>
      <c r="PKD691" s="93"/>
      <c r="PKE691" s="93"/>
      <c r="PKF691" s="93"/>
      <c r="PKG691" s="93"/>
      <c r="PKH691" s="93"/>
      <c r="PKI691" s="93"/>
      <c r="PKJ691" s="93"/>
      <c r="PKK691" s="93"/>
      <c r="PKL691" s="93"/>
      <c r="PKM691" s="93"/>
      <c r="PKN691" s="93"/>
      <c r="PKO691" s="93"/>
      <c r="PKP691" s="93"/>
      <c r="PKQ691" s="93"/>
      <c r="PKR691" s="93"/>
      <c r="PKS691" s="93"/>
      <c r="PKT691" s="93"/>
      <c r="PKU691" s="93"/>
      <c r="PKV691" s="93"/>
      <c r="PKW691" s="93"/>
      <c r="PKX691" s="93"/>
      <c r="PKY691" s="93"/>
      <c r="PKZ691" s="93"/>
      <c r="PLA691" s="93"/>
      <c r="PLB691" s="93"/>
      <c r="PLC691" s="93"/>
      <c r="PLD691" s="93"/>
      <c r="PLE691" s="93"/>
      <c r="PLF691" s="93"/>
      <c r="PLG691" s="93"/>
      <c r="PLH691" s="93"/>
      <c r="PLI691" s="93"/>
      <c r="PLJ691" s="93"/>
      <c r="PLK691" s="93"/>
      <c r="PLL691" s="93"/>
      <c r="PLM691" s="93"/>
      <c r="PLN691" s="93"/>
      <c r="PLO691" s="93"/>
      <c r="PLP691" s="93"/>
      <c r="PLQ691" s="93"/>
      <c r="PLR691" s="93"/>
      <c r="PLS691" s="93"/>
      <c r="PLT691" s="93"/>
      <c r="PLU691" s="93"/>
      <c r="PLV691" s="93"/>
      <c r="PLW691" s="93"/>
      <c r="PLX691" s="93"/>
      <c r="PLY691" s="93"/>
      <c r="PLZ691" s="93"/>
      <c r="PMA691" s="93"/>
      <c r="PMB691" s="93"/>
      <c r="PMC691" s="93"/>
      <c r="PMD691" s="93"/>
      <c r="PME691" s="93"/>
      <c r="PMF691" s="93"/>
      <c r="PMG691" s="93"/>
      <c r="PMH691" s="93"/>
      <c r="PMI691" s="93"/>
      <c r="PMJ691" s="93"/>
      <c r="PMK691" s="93"/>
      <c r="PML691" s="93"/>
      <c r="PMM691" s="93"/>
      <c r="PMN691" s="93"/>
      <c r="PMO691" s="93"/>
      <c r="PMP691" s="93"/>
      <c r="PMQ691" s="93"/>
      <c r="PMR691" s="93"/>
      <c r="PMS691" s="93"/>
      <c r="PMT691" s="93"/>
      <c r="PMU691" s="93"/>
      <c r="PMV691" s="93"/>
      <c r="PMW691" s="93"/>
      <c r="PMX691" s="93"/>
      <c r="PMY691" s="93"/>
      <c r="PMZ691" s="93"/>
      <c r="PNA691" s="93"/>
      <c r="PNB691" s="93"/>
      <c r="PNC691" s="93"/>
      <c r="PND691" s="93"/>
      <c r="PNE691" s="93"/>
      <c r="PNF691" s="93"/>
      <c r="PNG691" s="93"/>
      <c r="PNH691" s="93"/>
      <c r="PNI691" s="93"/>
      <c r="PNJ691" s="93"/>
      <c r="PNK691" s="93"/>
      <c r="PNL691" s="93"/>
      <c r="PNM691" s="93"/>
      <c r="PNN691" s="93"/>
      <c r="PNO691" s="93"/>
      <c r="PNP691" s="93"/>
      <c r="PNQ691" s="93"/>
      <c r="PNR691" s="93"/>
      <c r="PNS691" s="93"/>
      <c r="PNT691" s="93"/>
      <c r="PNU691" s="93"/>
      <c r="PNV691" s="93"/>
      <c r="PNW691" s="93"/>
      <c r="PNX691" s="93"/>
      <c r="PNY691" s="93"/>
      <c r="PNZ691" s="93"/>
      <c r="POA691" s="93"/>
      <c r="POB691" s="93"/>
      <c r="POC691" s="93"/>
      <c r="POD691" s="93"/>
      <c r="POE691" s="93"/>
      <c r="POF691" s="93"/>
      <c r="POG691" s="93"/>
      <c r="POH691" s="93"/>
      <c r="POI691" s="93"/>
      <c r="POJ691" s="93"/>
      <c r="POK691" s="93"/>
      <c r="POL691" s="93"/>
      <c r="POM691" s="93"/>
      <c r="PON691" s="93"/>
      <c r="POO691" s="93"/>
      <c r="POP691" s="93"/>
      <c r="POQ691" s="93"/>
      <c r="POR691" s="93"/>
      <c r="POS691" s="93"/>
      <c r="POT691" s="93"/>
      <c r="POU691" s="93"/>
      <c r="POV691" s="93"/>
      <c r="POW691" s="93"/>
      <c r="POX691" s="93"/>
      <c r="POY691" s="93"/>
      <c r="POZ691" s="93"/>
      <c r="PPA691" s="93"/>
      <c r="PPB691" s="93"/>
      <c r="PPC691" s="93"/>
      <c r="PPD691" s="93"/>
      <c r="PPE691" s="93"/>
      <c r="PPF691" s="93"/>
      <c r="PPG691" s="93"/>
      <c r="PPH691" s="93"/>
      <c r="PPI691" s="93"/>
      <c r="PPJ691" s="93"/>
      <c r="PPK691" s="93"/>
      <c r="PPL691" s="93"/>
      <c r="PPM691" s="93"/>
      <c r="PPN691" s="93"/>
      <c r="PPO691" s="93"/>
      <c r="PPP691" s="93"/>
      <c r="PPQ691" s="93"/>
      <c r="PPR691" s="93"/>
      <c r="PPS691" s="93"/>
      <c r="PPT691" s="93"/>
      <c r="PPU691" s="93"/>
      <c r="PPV691" s="93"/>
      <c r="PPW691" s="93"/>
      <c r="PPX691" s="93"/>
      <c r="PPY691" s="93"/>
      <c r="PPZ691" s="93"/>
      <c r="PQA691" s="93"/>
      <c r="PQB691" s="93"/>
      <c r="PQC691" s="93"/>
      <c r="PQD691" s="93"/>
      <c r="PQE691" s="93"/>
      <c r="PQF691" s="93"/>
      <c r="PQG691" s="93"/>
      <c r="PQH691" s="93"/>
      <c r="PQI691" s="93"/>
      <c r="PQJ691" s="93"/>
      <c r="PQK691" s="93"/>
      <c r="PQL691" s="93"/>
      <c r="PQM691" s="93"/>
      <c r="PQN691" s="93"/>
      <c r="PQO691" s="93"/>
      <c r="PQP691" s="93"/>
      <c r="PQQ691" s="93"/>
      <c r="PQR691" s="93"/>
      <c r="PQS691" s="93"/>
      <c r="PQT691" s="93"/>
      <c r="PQU691" s="93"/>
      <c r="PQV691" s="93"/>
      <c r="PQW691" s="93"/>
      <c r="PQX691" s="93"/>
      <c r="PQY691" s="93"/>
      <c r="PQZ691" s="93"/>
      <c r="PRA691" s="93"/>
      <c r="PRB691" s="93"/>
      <c r="PRC691" s="93"/>
      <c r="PRD691" s="93"/>
      <c r="PRE691" s="93"/>
      <c r="PRF691" s="93"/>
      <c r="PRG691" s="93"/>
      <c r="PRH691" s="93"/>
      <c r="PRI691" s="93"/>
      <c r="PRJ691" s="93"/>
      <c r="PRK691" s="93"/>
      <c r="PRL691" s="93"/>
      <c r="PRM691" s="93"/>
      <c r="PRN691" s="93"/>
      <c r="PRO691" s="93"/>
      <c r="PRP691" s="93"/>
      <c r="PRQ691" s="93"/>
      <c r="PRR691" s="93"/>
      <c r="PRS691" s="93"/>
      <c r="PRT691" s="93"/>
      <c r="PRU691" s="93"/>
      <c r="PRV691" s="93"/>
      <c r="PRW691" s="93"/>
      <c r="PRX691" s="93"/>
      <c r="PRY691" s="93"/>
      <c r="PRZ691" s="93"/>
      <c r="PSA691" s="93"/>
      <c r="PSB691" s="93"/>
      <c r="PSC691" s="93"/>
      <c r="PSD691" s="93"/>
      <c r="PSE691" s="93"/>
      <c r="PSF691" s="93"/>
      <c r="PSG691" s="93"/>
      <c r="PSH691" s="93"/>
      <c r="PSI691" s="93"/>
      <c r="PSJ691" s="93"/>
      <c r="PSK691" s="93"/>
      <c r="PSL691" s="93"/>
      <c r="PSM691" s="93"/>
      <c r="PSN691" s="93"/>
      <c r="PSO691" s="93"/>
      <c r="PSP691" s="93"/>
      <c r="PSQ691" s="93"/>
      <c r="PSR691" s="93"/>
      <c r="PSS691" s="93"/>
      <c r="PST691" s="93"/>
      <c r="PSU691" s="93"/>
      <c r="PSV691" s="93"/>
      <c r="PSW691" s="93"/>
      <c r="PSX691" s="93"/>
      <c r="PSY691" s="93"/>
      <c r="PSZ691" s="93"/>
      <c r="PTA691" s="93"/>
      <c r="PTB691" s="93"/>
      <c r="PTC691" s="93"/>
      <c r="PTD691" s="93"/>
      <c r="PTE691" s="93"/>
      <c r="PTF691" s="93"/>
      <c r="PTG691" s="93"/>
      <c r="PTH691" s="93"/>
      <c r="PTI691" s="93"/>
      <c r="PTJ691" s="93"/>
      <c r="PTK691" s="93"/>
      <c r="PTL691" s="93"/>
      <c r="PTM691" s="93"/>
      <c r="PTN691" s="93"/>
      <c r="PTO691" s="93"/>
      <c r="PTP691" s="93"/>
      <c r="PTQ691" s="93"/>
      <c r="PTR691" s="93"/>
      <c r="PTS691" s="93"/>
      <c r="PTT691" s="93"/>
      <c r="PTU691" s="93"/>
      <c r="PTV691" s="93"/>
      <c r="PTW691" s="93"/>
      <c r="PTX691" s="93"/>
      <c r="PTY691" s="93"/>
      <c r="PTZ691" s="93"/>
      <c r="PUA691" s="93"/>
      <c r="PUB691" s="93"/>
      <c r="PUC691" s="93"/>
      <c r="PUD691" s="93"/>
      <c r="PUE691" s="93"/>
      <c r="PUF691" s="93"/>
      <c r="PUG691" s="93"/>
      <c r="PUH691" s="93"/>
      <c r="PUI691" s="93"/>
      <c r="PUJ691" s="93"/>
      <c r="PUK691" s="93"/>
      <c r="PUL691" s="93"/>
      <c r="PUM691" s="93"/>
      <c r="PUN691" s="93"/>
      <c r="PUO691" s="93"/>
      <c r="PUP691" s="93"/>
      <c r="PUQ691" s="93"/>
      <c r="PUR691" s="93"/>
      <c r="PUS691" s="93"/>
      <c r="PUT691" s="93"/>
      <c r="PUU691" s="93"/>
      <c r="PUV691" s="93"/>
      <c r="PUW691" s="93"/>
      <c r="PUX691" s="93"/>
      <c r="PUY691" s="93"/>
      <c r="PUZ691" s="93"/>
      <c r="PVA691" s="93"/>
      <c r="PVB691" s="93"/>
      <c r="PVC691" s="93"/>
      <c r="PVD691" s="93"/>
      <c r="PVE691" s="93"/>
      <c r="PVF691" s="93"/>
      <c r="PVG691" s="93"/>
      <c r="PVH691" s="93"/>
      <c r="PVI691" s="93"/>
      <c r="PVJ691" s="93"/>
      <c r="PVK691" s="93"/>
      <c r="PVL691" s="93"/>
      <c r="PVM691" s="93"/>
      <c r="PVN691" s="93"/>
      <c r="PVO691" s="93"/>
      <c r="PVP691" s="93"/>
      <c r="PVQ691" s="93"/>
      <c r="PVR691" s="93"/>
      <c r="PVS691" s="93"/>
      <c r="PVT691" s="93"/>
      <c r="PVU691" s="93"/>
      <c r="PVV691" s="93"/>
      <c r="PVW691" s="93"/>
      <c r="PVX691" s="93"/>
      <c r="PVY691" s="93"/>
      <c r="PVZ691" s="93"/>
      <c r="PWA691" s="93"/>
      <c r="PWB691" s="93"/>
      <c r="PWC691" s="93"/>
      <c r="PWD691" s="93"/>
      <c r="PWE691" s="93"/>
      <c r="PWF691" s="93"/>
      <c r="PWG691" s="93"/>
      <c r="PWH691" s="93"/>
      <c r="PWI691" s="93"/>
      <c r="PWJ691" s="93"/>
      <c r="PWK691" s="93"/>
      <c r="PWL691" s="93"/>
      <c r="PWM691" s="93"/>
      <c r="PWN691" s="93"/>
      <c r="PWO691" s="93"/>
      <c r="PWP691" s="93"/>
      <c r="PWQ691" s="93"/>
      <c r="PWR691" s="93"/>
      <c r="PWS691" s="93"/>
      <c r="PWT691" s="93"/>
      <c r="PWU691" s="93"/>
      <c r="PWV691" s="93"/>
      <c r="PWW691" s="93"/>
      <c r="PWX691" s="93"/>
      <c r="PWY691" s="93"/>
      <c r="PWZ691" s="93"/>
      <c r="PXA691" s="93"/>
      <c r="PXB691" s="93"/>
      <c r="PXC691" s="93"/>
      <c r="PXD691" s="93"/>
      <c r="PXE691" s="93"/>
      <c r="PXF691" s="93"/>
      <c r="PXG691" s="93"/>
      <c r="PXH691" s="93"/>
      <c r="PXI691" s="93"/>
      <c r="PXJ691" s="93"/>
      <c r="PXK691" s="93"/>
      <c r="PXL691" s="93"/>
      <c r="PXM691" s="93"/>
      <c r="PXN691" s="93"/>
      <c r="PXO691" s="93"/>
      <c r="PXP691" s="93"/>
      <c r="PXQ691" s="93"/>
      <c r="PXR691" s="93"/>
      <c r="PXS691" s="93"/>
      <c r="PXT691" s="93"/>
      <c r="PXU691" s="93"/>
      <c r="PXV691" s="93"/>
      <c r="PXW691" s="93"/>
      <c r="PXX691" s="93"/>
      <c r="PXY691" s="93"/>
      <c r="PXZ691" s="93"/>
      <c r="PYA691" s="93"/>
      <c r="PYB691" s="93"/>
      <c r="PYC691" s="93"/>
      <c r="PYD691" s="93"/>
      <c r="PYE691" s="93"/>
      <c r="PYF691" s="93"/>
      <c r="PYG691" s="93"/>
      <c r="PYH691" s="93"/>
      <c r="PYI691" s="93"/>
      <c r="PYJ691" s="93"/>
      <c r="PYK691" s="93"/>
      <c r="PYL691" s="93"/>
      <c r="PYM691" s="93"/>
      <c r="PYN691" s="93"/>
      <c r="PYO691" s="93"/>
      <c r="PYP691" s="93"/>
      <c r="PYQ691" s="93"/>
      <c r="PYR691" s="93"/>
      <c r="PYS691" s="93"/>
      <c r="PYT691" s="93"/>
      <c r="PYU691" s="93"/>
      <c r="PYV691" s="93"/>
      <c r="PYW691" s="93"/>
      <c r="PYX691" s="93"/>
      <c r="PYY691" s="93"/>
      <c r="PYZ691" s="93"/>
      <c r="PZA691" s="93"/>
      <c r="PZB691" s="93"/>
      <c r="PZC691" s="93"/>
      <c r="PZD691" s="93"/>
      <c r="PZE691" s="93"/>
      <c r="PZF691" s="93"/>
      <c r="PZG691" s="93"/>
      <c r="PZH691" s="93"/>
      <c r="PZI691" s="93"/>
      <c r="PZJ691" s="93"/>
      <c r="PZK691" s="93"/>
      <c r="PZL691" s="93"/>
      <c r="PZM691" s="93"/>
      <c r="PZN691" s="93"/>
      <c r="PZO691" s="93"/>
      <c r="PZP691" s="93"/>
      <c r="PZQ691" s="93"/>
      <c r="PZR691" s="93"/>
      <c r="PZS691" s="93"/>
      <c r="PZT691" s="93"/>
      <c r="PZU691" s="93"/>
      <c r="PZV691" s="93"/>
      <c r="PZW691" s="93"/>
      <c r="PZX691" s="93"/>
      <c r="PZY691" s="93"/>
      <c r="PZZ691" s="93"/>
      <c r="QAA691" s="93"/>
      <c r="QAB691" s="93"/>
      <c r="QAC691" s="93"/>
      <c r="QAD691" s="93"/>
      <c r="QAE691" s="93"/>
      <c r="QAF691" s="93"/>
      <c r="QAG691" s="93"/>
      <c r="QAH691" s="93"/>
      <c r="QAI691" s="93"/>
      <c r="QAJ691" s="93"/>
      <c r="QAK691" s="93"/>
      <c r="QAL691" s="93"/>
      <c r="QAM691" s="93"/>
      <c r="QAN691" s="93"/>
      <c r="QAO691" s="93"/>
      <c r="QAP691" s="93"/>
      <c r="QAQ691" s="93"/>
      <c r="QAR691" s="93"/>
      <c r="QAS691" s="93"/>
      <c r="QAT691" s="93"/>
      <c r="QAU691" s="93"/>
      <c r="QAV691" s="93"/>
      <c r="QAW691" s="93"/>
      <c r="QAX691" s="93"/>
      <c r="QAY691" s="93"/>
      <c r="QAZ691" s="93"/>
      <c r="QBA691" s="93"/>
      <c r="QBB691" s="93"/>
      <c r="QBC691" s="93"/>
      <c r="QBD691" s="93"/>
      <c r="QBE691" s="93"/>
      <c r="QBF691" s="93"/>
      <c r="QBG691" s="93"/>
      <c r="QBH691" s="93"/>
      <c r="QBI691" s="93"/>
      <c r="QBJ691" s="93"/>
      <c r="QBK691" s="93"/>
      <c r="QBL691" s="93"/>
      <c r="QBM691" s="93"/>
      <c r="QBN691" s="93"/>
      <c r="QBO691" s="93"/>
      <c r="QBP691" s="93"/>
      <c r="QBQ691" s="93"/>
      <c r="QBR691" s="93"/>
      <c r="QBS691" s="93"/>
      <c r="QBT691" s="93"/>
      <c r="QBU691" s="93"/>
      <c r="QBV691" s="93"/>
      <c r="QBW691" s="93"/>
      <c r="QBX691" s="93"/>
      <c r="QBY691" s="93"/>
      <c r="QBZ691" s="93"/>
      <c r="QCA691" s="93"/>
      <c r="QCB691" s="93"/>
      <c r="QCC691" s="93"/>
      <c r="QCD691" s="93"/>
      <c r="QCE691" s="93"/>
      <c r="QCF691" s="93"/>
      <c r="QCG691" s="93"/>
      <c r="QCH691" s="93"/>
      <c r="QCI691" s="93"/>
      <c r="QCJ691" s="93"/>
      <c r="QCK691" s="93"/>
      <c r="QCL691" s="93"/>
      <c r="QCM691" s="93"/>
      <c r="QCN691" s="93"/>
      <c r="QCO691" s="93"/>
      <c r="QCP691" s="93"/>
      <c r="QCQ691" s="93"/>
      <c r="QCR691" s="93"/>
      <c r="QCS691" s="93"/>
      <c r="QCT691" s="93"/>
      <c r="QCU691" s="93"/>
      <c r="QCV691" s="93"/>
      <c r="QCW691" s="93"/>
      <c r="QCX691" s="93"/>
      <c r="QCY691" s="93"/>
      <c r="QCZ691" s="93"/>
      <c r="QDA691" s="93"/>
      <c r="QDB691" s="93"/>
      <c r="QDC691" s="93"/>
      <c r="QDD691" s="93"/>
      <c r="QDE691" s="93"/>
      <c r="QDF691" s="93"/>
      <c r="QDG691" s="93"/>
      <c r="QDH691" s="93"/>
      <c r="QDI691" s="93"/>
      <c r="QDJ691" s="93"/>
      <c r="QDK691" s="93"/>
      <c r="QDL691" s="93"/>
      <c r="QDM691" s="93"/>
      <c r="QDN691" s="93"/>
      <c r="QDO691" s="93"/>
      <c r="QDP691" s="93"/>
      <c r="QDQ691" s="93"/>
      <c r="QDR691" s="93"/>
      <c r="QDS691" s="93"/>
      <c r="QDT691" s="93"/>
      <c r="QDU691" s="93"/>
      <c r="QDV691" s="93"/>
      <c r="QDW691" s="93"/>
      <c r="QDX691" s="93"/>
      <c r="QDY691" s="93"/>
      <c r="QDZ691" s="93"/>
      <c r="QEA691" s="93"/>
      <c r="QEB691" s="93"/>
      <c r="QEC691" s="93"/>
      <c r="QED691" s="93"/>
      <c r="QEE691" s="93"/>
      <c r="QEF691" s="93"/>
      <c r="QEG691" s="93"/>
      <c r="QEH691" s="93"/>
      <c r="QEI691" s="93"/>
      <c r="QEJ691" s="93"/>
      <c r="QEK691" s="93"/>
      <c r="QEL691" s="93"/>
      <c r="QEM691" s="93"/>
      <c r="QEN691" s="93"/>
      <c r="QEO691" s="93"/>
      <c r="QEP691" s="93"/>
      <c r="QEQ691" s="93"/>
      <c r="QER691" s="93"/>
      <c r="QES691" s="93"/>
      <c r="QET691" s="93"/>
      <c r="QEU691" s="93"/>
      <c r="QEV691" s="93"/>
      <c r="QEW691" s="93"/>
      <c r="QEX691" s="93"/>
      <c r="QEY691" s="93"/>
      <c r="QEZ691" s="93"/>
      <c r="QFA691" s="93"/>
      <c r="QFB691" s="93"/>
      <c r="QFC691" s="93"/>
      <c r="QFD691" s="93"/>
      <c r="QFE691" s="93"/>
      <c r="QFF691" s="93"/>
      <c r="QFG691" s="93"/>
      <c r="QFH691" s="93"/>
      <c r="QFI691" s="93"/>
      <c r="QFJ691" s="93"/>
      <c r="QFK691" s="93"/>
      <c r="QFL691" s="93"/>
      <c r="QFM691" s="93"/>
      <c r="QFN691" s="93"/>
      <c r="QFO691" s="93"/>
      <c r="QFP691" s="93"/>
      <c r="QFQ691" s="93"/>
      <c r="QFR691" s="93"/>
      <c r="QFS691" s="93"/>
      <c r="QFT691" s="93"/>
      <c r="QFU691" s="93"/>
      <c r="QFV691" s="93"/>
      <c r="QFW691" s="93"/>
      <c r="QFX691" s="93"/>
      <c r="QFY691" s="93"/>
      <c r="QFZ691" s="93"/>
      <c r="QGA691" s="93"/>
      <c r="QGB691" s="93"/>
      <c r="QGC691" s="93"/>
      <c r="QGD691" s="93"/>
      <c r="QGE691" s="93"/>
      <c r="QGF691" s="93"/>
      <c r="QGG691" s="93"/>
      <c r="QGH691" s="93"/>
      <c r="QGI691" s="93"/>
      <c r="QGJ691" s="93"/>
      <c r="QGK691" s="93"/>
      <c r="QGL691" s="93"/>
      <c r="QGM691" s="93"/>
      <c r="QGN691" s="93"/>
      <c r="QGO691" s="93"/>
      <c r="QGP691" s="93"/>
      <c r="QGQ691" s="93"/>
      <c r="QGR691" s="93"/>
      <c r="QGS691" s="93"/>
      <c r="QGT691" s="93"/>
      <c r="QGU691" s="93"/>
      <c r="QGV691" s="93"/>
      <c r="QGW691" s="93"/>
      <c r="QGX691" s="93"/>
      <c r="QGY691" s="93"/>
      <c r="QGZ691" s="93"/>
      <c r="QHA691" s="93"/>
      <c r="QHB691" s="93"/>
      <c r="QHC691" s="93"/>
      <c r="QHD691" s="93"/>
      <c r="QHE691" s="93"/>
      <c r="QHF691" s="93"/>
      <c r="QHG691" s="93"/>
      <c r="QHH691" s="93"/>
      <c r="QHI691" s="93"/>
      <c r="QHJ691" s="93"/>
      <c r="QHK691" s="93"/>
      <c r="QHL691" s="93"/>
      <c r="QHM691" s="93"/>
      <c r="QHN691" s="93"/>
      <c r="QHO691" s="93"/>
      <c r="QHP691" s="93"/>
      <c r="QHQ691" s="93"/>
      <c r="QHR691" s="93"/>
      <c r="QHS691" s="93"/>
      <c r="QHT691" s="93"/>
      <c r="QHU691" s="93"/>
      <c r="QHV691" s="93"/>
      <c r="QHW691" s="93"/>
      <c r="QHX691" s="93"/>
      <c r="QHY691" s="93"/>
      <c r="QHZ691" s="93"/>
      <c r="QIA691" s="93"/>
      <c r="QIB691" s="93"/>
      <c r="QIC691" s="93"/>
      <c r="QID691" s="93"/>
      <c r="QIE691" s="93"/>
      <c r="QIF691" s="93"/>
      <c r="QIG691" s="93"/>
      <c r="QIH691" s="93"/>
      <c r="QII691" s="93"/>
      <c r="QIJ691" s="93"/>
      <c r="QIK691" s="93"/>
      <c r="QIL691" s="93"/>
      <c r="QIM691" s="93"/>
      <c r="QIN691" s="93"/>
      <c r="QIO691" s="93"/>
      <c r="QIP691" s="93"/>
      <c r="QIQ691" s="93"/>
      <c r="QIR691" s="93"/>
      <c r="QIS691" s="93"/>
      <c r="QIT691" s="93"/>
      <c r="QIU691" s="93"/>
      <c r="QIV691" s="93"/>
      <c r="QIW691" s="93"/>
      <c r="QIX691" s="93"/>
      <c r="QIY691" s="93"/>
      <c r="QIZ691" s="93"/>
      <c r="QJA691" s="93"/>
      <c r="QJB691" s="93"/>
      <c r="QJC691" s="93"/>
      <c r="QJD691" s="93"/>
      <c r="QJE691" s="93"/>
      <c r="QJF691" s="93"/>
      <c r="QJG691" s="93"/>
      <c r="QJH691" s="93"/>
      <c r="QJI691" s="93"/>
      <c r="QJJ691" s="93"/>
      <c r="QJK691" s="93"/>
      <c r="QJL691" s="93"/>
      <c r="QJM691" s="93"/>
      <c r="QJN691" s="93"/>
      <c r="QJO691" s="93"/>
      <c r="QJP691" s="93"/>
      <c r="QJQ691" s="93"/>
      <c r="QJR691" s="93"/>
      <c r="QJS691" s="93"/>
      <c r="QJT691" s="93"/>
      <c r="QJU691" s="93"/>
      <c r="QJV691" s="93"/>
      <c r="QJW691" s="93"/>
      <c r="QJX691" s="93"/>
      <c r="QJY691" s="93"/>
      <c r="QJZ691" s="93"/>
      <c r="QKA691" s="93"/>
      <c r="QKB691" s="93"/>
      <c r="QKC691" s="93"/>
      <c r="QKD691" s="93"/>
      <c r="QKE691" s="93"/>
      <c r="QKF691" s="93"/>
      <c r="QKG691" s="93"/>
      <c r="QKH691" s="93"/>
      <c r="QKI691" s="93"/>
      <c r="QKJ691" s="93"/>
      <c r="QKK691" s="93"/>
      <c r="QKL691" s="93"/>
      <c r="QKM691" s="93"/>
      <c r="QKN691" s="93"/>
      <c r="QKO691" s="93"/>
      <c r="QKP691" s="93"/>
      <c r="QKQ691" s="93"/>
      <c r="QKR691" s="93"/>
      <c r="QKS691" s="93"/>
      <c r="QKT691" s="93"/>
      <c r="QKU691" s="93"/>
      <c r="QKV691" s="93"/>
      <c r="QKW691" s="93"/>
      <c r="QKX691" s="93"/>
      <c r="QKY691" s="93"/>
      <c r="QKZ691" s="93"/>
      <c r="QLA691" s="93"/>
      <c r="QLB691" s="93"/>
      <c r="QLC691" s="93"/>
      <c r="QLD691" s="93"/>
      <c r="QLE691" s="93"/>
      <c r="QLF691" s="93"/>
      <c r="QLG691" s="93"/>
      <c r="QLH691" s="93"/>
      <c r="QLI691" s="93"/>
      <c r="QLJ691" s="93"/>
      <c r="QLK691" s="93"/>
      <c r="QLL691" s="93"/>
      <c r="QLM691" s="93"/>
      <c r="QLN691" s="93"/>
      <c r="QLO691" s="93"/>
      <c r="QLP691" s="93"/>
      <c r="QLQ691" s="93"/>
      <c r="QLR691" s="93"/>
      <c r="QLS691" s="93"/>
      <c r="QLT691" s="93"/>
      <c r="QLU691" s="93"/>
      <c r="QLV691" s="93"/>
      <c r="QLW691" s="93"/>
      <c r="QLX691" s="93"/>
      <c r="QLY691" s="93"/>
      <c r="QLZ691" s="93"/>
      <c r="QMA691" s="93"/>
      <c r="QMB691" s="93"/>
      <c r="QMC691" s="93"/>
      <c r="QMD691" s="93"/>
      <c r="QME691" s="93"/>
      <c r="QMF691" s="93"/>
      <c r="QMG691" s="93"/>
      <c r="QMH691" s="93"/>
      <c r="QMI691" s="93"/>
      <c r="QMJ691" s="93"/>
      <c r="QMK691" s="93"/>
      <c r="QML691" s="93"/>
      <c r="QMM691" s="93"/>
      <c r="QMN691" s="93"/>
      <c r="QMO691" s="93"/>
      <c r="QMP691" s="93"/>
      <c r="QMQ691" s="93"/>
      <c r="QMR691" s="93"/>
      <c r="QMS691" s="93"/>
      <c r="QMT691" s="93"/>
      <c r="QMU691" s="93"/>
      <c r="QMV691" s="93"/>
      <c r="QMW691" s="93"/>
      <c r="QMX691" s="93"/>
      <c r="QMY691" s="93"/>
      <c r="QMZ691" s="93"/>
      <c r="QNA691" s="93"/>
      <c r="QNB691" s="93"/>
      <c r="QNC691" s="93"/>
      <c r="QND691" s="93"/>
      <c r="QNE691" s="93"/>
      <c r="QNF691" s="93"/>
      <c r="QNG691" s="93"/>
      <c r="QNH691" s="93"/>
      <c r="QNI691" s="93"/>
      <c r="QNJ691" s="93"/>
      <c r="QNK691" s="93"/>
      <c r="QNL691" s="93"/>
      <c r="QNM691" s="93"/>
      <c r="QNN691" s="93"/>
      <c r="QNO691" s="93"/>
      <c r="QNP691" s="93"/>
      <c r="QNQ691" s="93"/>
      <c r="QNR691" s="93"/>
      <c r="QNS691" s="93"/>
      <c r="QNT691" s="93"/>
      <c r="QNU691" s="93"/>
      <c r="QNV691" s="93"/>
      <c r="QNW691" s="93"/>
      <c r="QNX691" s="93"/>
      <c r="QNY691" s="93"/>
      <c r="QNZ691" s="93"/>
      <c r="QOA691" s="93"/>
      <c r="QOB691" s="93"/>
      <c r="QOC691" s="93"/>
      <c r="QOD691" s="93"/>
      <c r="QOE691" s="93"/>
      <c r="QOF691" s="93"/>
      <c r="QOG691" s="93"/>
      <c r="QOH691" s="93"/>
      <c r="QOI691" s="93"/>
      <c r="QOJ691" s="93"/>
      <c r="QOK691" s="93"/>
      <c r="QOL691" s="93"/>
      <c r="QOM691" s="93"/>
      <c r="QON691" s="93"/>
      <c r="QOO691" s="93"/>
      <c r="QOP691" s="93"/>
      <c r="QOQ691" s="93"/>
      <c r="QOR691" s="93"/>
      <c r="QOS691" s="93"/>
      <c r="QOT691" s="93"/>
      <c r="QOU691" s="93"/>
      <c r="QOV691" s="93"/>
      <c r="QOW691" s="93"/>
      <c r="QOX691" s="93"/>
      <c r="QOY691" s="93"/>
      <c r="QOZ691" s="93"/>
      <c r="QPA691" s="93"/>
      <c r="QPB691" s="93"/>
      <c r="QPC691" s="93"/>
      <c r="QPD691" s="93"/>
      <c r="QPE691" s="93"/>
      <c r="QPF691" s="93"/>
      <c r="QPG691" s="93"/>
      <c r="QPH691" s="93"/>
      <c r="QPI691" s="93"/>
      <c r="QPJ691" s="93"/>
      <c r="QPK691" s="93"/>
      <c r="QPL691" s="93"/>
      <c r="QPM691" s="93"/>
      <c r="QPN691" s="93"/>
      <c r="QPO691" s="93"/>
      <c r="QPP691" s="93"/>
      <c r="QPQ691" s="93"/>
      <c r="QPR691" s="93"/>
      <c r="QPS691" s="93"/>
      <c r="QPT691" s="93"/>
      <c r="QPU691" s="93"/>
      <c r="QPV691" s="93"/>
      <c r="QPW691" s="93"/>
      <c r="QPX691" s="93"/>
      <c r="QPY691" s="93"/>
      <c r="QPZ691" s="93"/>
      <c r="QQA691" s="93"/>
      <c r="QQB691" s="93"/>
      <c r="QQC691" s="93"/>
      <c r="QQD691" s="93"/>
      <c r="QQE691" s="93"/>
      <c r="QQF691" s="93"/>
      <c r="QQG691" s="93"/>
      <c r="QQH691" s="93"/>
      <c r="QQI691" s="93"/>
      <c r="QQJ691" s="93"/>
      <c r="QQK691" s="93"/>
      <c r="QQL691" s="93"/>
      <c r="QQM691" s="93"/>
      <c r="QQN691" s="93"/>
      <c r="QQO691" s="93"/>
      <c r="QQP691" s="93"/>
      <c r="QQQ691" s="93"/>
      <c r="QQR691" s="93"/>
      <c r="QQS691" s="93"/>
      <c r="QQT691" s="93"/>
      <c r="QQU691" s="93"/>
      <c r="QQV691" s="93"/>
      <c r="QQW691" s="93"/>
      <c r="QQX691" s="93"/>
      <c r="QQY691" s="93"/>
      <c r="QQZ691" s="93"/>
      <c r="QRA691" s="93"/>
      <c r="QRB691" s="93"/>
      <c r="QRC691" s="93"/>
      <c r="QRD691" s="93"/>
      <c r="QRE691" s="93"/>
      <c r="QRF691" s="93"/>
      <c r="QRG691" s="93"/>
      <c r="QRH691" s="93"/>
      <c r="QRI691" s="93"/>
      <c r="QRJ691" s="93"/>
      <c r="QRK691" s="93"/>
      <c r="QRL691" s="93"/>
      <c r="QRM691" s="93"/>
      <c r="QRN691" s="93"/>
      <c r="QRO691" s="93"/>
      <c r="QRP691" s="93"/>
      <c r="QRQ691" s="93"/>
      <c r="QRR691" s="93"/>
      <c r="QRS691" s="93"/>
      <c r="QRT691" s="93"/>
      <c r="QRU691" s="93"/>
      <c r="QRV691" s="93"/>
      <c r="QRW691" s="93"/>
      <c r="QRX691" s="93"/>
      <c r="QRY691" s="93"/>
      <c r="QRZ691" s="93"/>
      <c r="QSA691" s="93"/>
      <c r="QSB691" s="93"/>
      <c r="QSC691" s="93"/>
      <c r="QSD691" s="93"/>
      <c r="QSE691" s="93"/>
      <c r="QSF691" s="93"/>
      <c r="QSG691" s="93"/>
      <c r="QSH691" s="93"/>
      <c r="QSI691" s="93"/>
      <c r="QSJ691" s="93"/>
      <c r="QSK691" s="93"/>
      <c r="QSL691" s="93"/>
      <c r="QSM691" s="93"/>
      <c r="QSN691" s="93"/>
      <c r="QSO691" s="93"/>
      <c r="QSP691" s="93"/>
      <c r="QSQ691" s="93"/>
      <c r="QSR691" s="93"/>
      <c r="QSS691" s="93"/>
      <c r="QST691" s="93"/>
      <c r="QSU691" s="93"/>
      <c r="QSV691" s="93"/>
      <c r="QSW691" s="93"/>
      <c r="QSX691" s="93"/>
      <c r="QSY691" s="93"/>
      <c r="QSZ691" s="93"/>
      <c r="QTA691" s="93"/>
      <c r="QTB691" s="93"/>
      <c r="QTC691" s="93"/>
      <c r="QTD691" s="93"/>
      <c r="QTE691" s="93"/>
      <c r="QTF691" s="93"/>
      <c r="QTG691" s="93"/>
      <c r="QTH691" s="93"/>
      <c r="QTI691" s="93"/>
      <c r="QTJ691" s="93"/>
      <c r="QTK691" s="93"/>
      <c r="QTL691" s="93"/>
      <c r="QTM691" s="93"/>
      <c r="QTN691" s="93"/>
      <c r="QTO691" s="93"/>
      <c r="QTP691" s="93"/>
      <c r="QTQ691" s="93"/>
      <c r="QTR691" s="93"/>
      <c r="QTS691" s="93"/>
      <c r="QTT691" s="93"/>
      <c r="QTU691" s="93"/>
      <c r="QTV691" s="93"/>
      <c r="QTW691" s="93"/>
      <c r="QTX691" s="93"/>
      <c r="QTY691" s="93"/>
      <c r="QTZ691" s="93"/>
      <c r="QUA691" s="93"/>
      <c r="QUB691" s="93"/>
      <c r="QUC691" s="93"/>
      <c r="QUD691" s="93"/>
      <c r="QUE691" s="93"/>
      <c r="QUF691" s="93"/>
      <c r="QUG691" s="93"/>
      <c r="QUH691" s="93"/>
      <c r="QUI691" s="93"/>
      <c r="QUJ691" s="93"/>
      <c r="QUK691" s="93"/>
      <c r="QUL691" s="93"/>
      <c r="QUM691" s="93"/>
      <c r="QUN691" s="93"/>
      <c r="QUO691" s="93"/>
      <c r="QUP691" s="93"/>
      <c r="QUQ691" s="93"/>
      <c r="QUR691" s="93"/>
      <c r="QUS691" s="93"/>
      <c r="QUT691" s="93"/>
      <c r="QUU691" s="93"/>
      <c r="QUV691" s="93"/>
      <c r="QUW691" s="93"/>
      <c r="QUX691" s="93"/>
      <c r="QUY691" s="93"/>
      <c r="QUZ691" s="93"/>
      <c r="QVA691" s="93"/>
      <c r="QVB691" s="93"/>
      <c r="QVC691" s="93"/>
      <c r="QVD691" s="93"/>
      <c r="QVE691" s="93"/>
      <c r="QVF691" s="93"/>
      <c r="QVG691" s="93"/>
      <c r="QVH691" s="93"/>
      <c r="QVI691" s="93"/>
      <c r="QVJ691" s="93"/>
      <c r="QVK691" s="93"/>
      <c r="QVL691" s="93"/>
      <c r="QVM691" s="93"/>
      <c r="QVN691" s="93"/>
      <c r="QVO691" s="93"/>
      <c r="QVP691" s="93"/>
      <c r="QVQ691" s="93"/>
      <c r="QVR691" s="93"/>
      <c r="QVS691" s="93"/>
      <c r="QVT691" s="93"/>
      <c r="QVU691" s="93"/>
      <c r="QVV691" s="93"/>
      <c r="QVW691" s="93"/>
      <c r="QVX691" s="93"/>
      <c r="QVY691" s="93"/>
      <c r="QVZ691" s="93"/>
      <c r="QWA691" s="93"/>
      <c r="QWB691" s="93"/>
      <c r="QWC691" s="93"/>
      <c r="QWD691" s="93"/>
      <c r="QWE691" s="93"/>
      <c r="QWF691" s="93"/>
      <c r="QWG691" s="93"/>
      <c r="QWH691" s="93"/>
      <c r="QWI691" s="93"/>
      <c r="QWJ691" s="93"/>
      <c r="QWK691" s="93"/>
      <c r="QWL691" s="93"/>
      <c r="QWM691" s="93"/>
      <c r="QWN691" s="93"/>
      <c r="QWO691" s="93"/>
      <c r="QWP691" s="93"/>
      <c r="QWQ691" s="93"/>
      <c r="QWR691" s="93"/>
      <c r="QWS691" s="93"/>
      <c r="QWT691" s="93"/>
      <c r="QWU691" s="93"/>
      <c r="QWV691" s="93"/>
      <c r="QWW691" s="93"/>
      <c r="QWX691" s="93"/>
      <c r="QWY691" s="93"/>
      <c r="QWZ691" s="93"/>
      <c r="QXA691" s="93"/>
      <c r="QXB691" s="93"/>
      <c r="QXC691" s="93"/>
      <c r="QXD691" s="93"/>
      <c r="QXE691" s="93"/>
      <c r="QXF691" s="93"/>
      <c r="QXG691" s="93"/>
      <c r="QXH691" s="93"/>
      <c r="QXI691" s="93"/>
      <c r="QXJ691" s="93"/>
      <c r="QXK691" s="93"/>
      <c r="QXL691" s="93"/>
      <c r="QXM691" s="93"/>
      <c r="QXN691" s="93"/>
      <c r="QXO691" s="93"/>
      <c r="QXP691" s="93"/>
      <c r="QXQ691" s="93"/>
      <c r="QXR691" s="93"/>
      <c r="QXS691" s="93"/>
      <c r="QXT691" s="93"/>
      <c r="QXU691" s="93"/>
      <c r="QXV691" s="93"/>
      <c r="QXW691" s="93"/>
      <c r="QXX691" s="93"/>
      <c r="QXY691" s="93"/>
      <c r="QXZ691" s="93"/>
      <c r="QYA691" s="93"/>
      <c r="QYB691" s="93"/>
      <c r="QYC691" s="93"/>
      <c r="QYD691" s="93"/>
      <c r="QYE691" s="93"/>
      <c r="QYF691" s="93"/>
      <c r="QYG691" s="93"/>
      <c r="QYH691" s="93"/>
      <c r="QYI691" s="93"/>
      <c r="QYJ691" s="93"/>
      <c r="QYK691" s="93"/>
      <c r="QYL691" s="93"/>
      <c r="QYM691" s="93"/>
      <c r="QYN691" s="93"/>
      <c r="QYO691" s="93"/>
      <c r="QYP691" s="93"/>
      <c r="QYQ691" s="93"/>
      <c r="QYR691" s="93"/>
      <c r="QYS691" s="93"/>
      <c r="QYT691" s="93"/>
      <c r="QYU691" s="93"/>
      <c r="QYV691" s="93"/>
      <c r="QYW691" s="93"/>
      <c r="QYX691" s="93"/>
      <c r="QYY691" s="93"/>
      <c r="QYZ691" s="93"/>
      <c r="QZA691" s="93"/>
      <c r="QZB691" s="93"/>
      <c r="QZC691" s="93"/>
      <c r="QZD691" s="93"/>
      <c r="QZE691" s="93"/>
      <c r="QZF691" s="93"/>
      <c r="QZG691" s="93"/>
      <c r="QZH691" s="93"/>
      <c r="QZI691" s="93"/>
      <c r="QZJ691" s="93"/>
      <c r="QZK691" s="93"/>
      <c r="QZL691" s="93"/>
      <c r="QZM691" s="93"/>
      <c r="QZN691" s="93"/>
      <c r="QZO691" s="93"/>
      <c r="QZP691" s="93"/>
      <c r="QZQ691" s="93"/>
      <c r="QZR691" s="93"/>
      <c r="QZS691" s="93"/>
      <c r="QZT691" s="93"/>
      <c r="QZU691" s="93"/>
      <c r="QZV691" s="93"/>
      <c r="QZW691" s="93"/>
      <c r="QZX691" s="93"/>
      <c r="QZY691" s="93"/>
      <c r="QZZ691" s="93"/>
      <c r="RAA691" s="93"/>
      <c r="RAB691" s="93"/>
      <c r="RAC691" s="93"/>
      <c r="RAD691" s="93"/>
      <c r="RAE691" s="93"/>
      <c r="RAF691" s="93"/>
      <c r="RAG691" s="93"/>
      <c r="RAH691" s="93"/>
      <c r="RAI691" s="93"/>
      <c r="RAJ691" s="93"/>
      <c r="RAK691" s="93"/>
      <c r="RAL691" s="93"/>
      <c r="RAM691" s="93"/>
      <c r="RAN691" s="93"/>
      <c r="RAO691" s="93"/>
      <c r="RAP691" s="93"/>
      <c r="RAQ691" s="93"/>
      <c r="RAR691" s="93"/>
      <c r="RAS691" s="93"/>
      <c r="RAT691" s="93"/>
      <c r="RAU691" s="93"/>
      <c r="RAV691" s="93"/>
      <c r="RAW691" s="93"/>
      <c r="RAX691" s="93"/>
      <c r="RAY691" s="93"/>
      <c r="RAZ691" s="93"/>
      <c r="RBA691" s="93"/>
      <c r="RBB691" s="93"/>
      <c r="RBC691" s="93"/>
      <c r="RBD691" s="93"/>
      <c r="RBE691" s="93"/>
      <c r="RBF691" s="93"/>
      <c r="RBG691" s="93"/>
      <c r="RBH691" s="93"/>
      <c r="RBI691" s="93"/>
      <c r="RBJ691" s="93"/>
      <c r="RBK691" s="93"/>
      <c r="RBL691" s="93"/>
      <c r="RBM691" s="93"/>
      <c r="RBN691" s="93"/>
      <c r="RBO691" s="93"/>
      <c r="RBP691" s="93"/>
      <c r="RBQ691" s="93"/>
      <c r="RBR691" s="93"/>
      <c r="RBS691" s="93"/>
      <c r="RBT691" s="93"/>
      <c r="RBU691" s="93"/>
      <c r="RBV691" s="93"/>
      <c r="RBW691" s="93"/>
      <c r="RBX691" s="93"/>
      <c r="RBY691" s="93"/>
      <c r="RBZ691" s="93"/>
      <c r="RCA691" s="93"/>
      <c r="RCB691" s="93"/>
      <c r="RCC691" s="93"/>
      <c r="RCD691" s="93"/>
      <c r="RCE691" s="93"/>
      <c r="RCF691" s="93"/>
      <c r="RCG691" s="93"/>
      <c r="RCH691" s="93"/>
      <c r="RCI691" s="93"/>
      <c r="RCJ691" s="93"/>
      <c r="RCK691" s="93"/>
      <c r="RCL691" s="93"/>
      <c r="RCM691" s="93"/>
      <c r="RCN691" s="93"/>
      <c r="RCO691" s="93"/>
      <c r="RCP691" s="93"/>
      <c r="RCQ691" s="93"/>
      <c r="RCR691" s="93"/>
      <c r="RCS691" s="93"/>
      <c r="RCT691" s="93"/>
      <c r="RCU691" s="93"/>
      <c r="RCV691" s="93"/>
      <c r="RCW691" s="93"/>
      <c r="RCX691" s="93"/>
      <c r="RCY691" s="93"/>
      <c r="RCZ691" s="93"/>
      <c r="RDA691" s="93"/>
      <c r="RDB691" s="93"/>
      <c r="RDC691" s="93"/>
      <c r="RDD691" s="93"/>
      <c r="RDE691" s="93"/>
      <c r="RDF691" s="93"/>
      <c r="RDG691" s="93"/>
      <c r="RDH691" s="93"/>
      <c r="RDI691" s="93"/>
      <c r="RDJ691" s="93"/>
      <c r="RDK691" s="93"/>
      <c r="RDL691" s="93"/>
      <c r="RDM691" s="93"/>
      <c r="RDN691" s="93"/>
      <c r="RDO691" s="93"/>
      <c r="RDP691" s="93"/>
      <c r="RDQ691" s="93"/>
      <c r="RDR691" s="93"/>
      <c r="RDS691" s="93"/>
      <c r="RDT691" s="93"/>
      <c r="RDU691" s="93"/>
      <c r="RDV691" s="93"/>
      <c r="RDW691" s="93"/>
      <c r="RDX691" s="93"/>
      <c r="RDY691" s="93"/>
      <c r="RDZ691" s="93"/>
      <c r="REA691" s="93"/>
      <c r="REB691" s="93"/>
      <c r="REC691" s="93"/>
      <c r="RED691" s="93"/>
      <c r="REE691" s="93"/>
      <c r="REF691" s="93"/>
      <c r="REG691" s="93"/>
      <c r="REH691" s="93"/>
      <c r="REI691" s="93"/>
      <c r="REJ691" s="93"/>
      <c r="REK691" s="93"/>
      <c r="REL691" s="93"/>
      <c r="REM691" s="93"/>
      <c r="REN691" s="93"/>
      <c r="REO691" s="93"/>
      <c r="REP691" s="93"/>
      <c r="REQ691" s="93"/>
      <c r="RER691" s="93"/>
      <c r="RES691" s="93"/>
      <c r="RET691" s="93"/>
      <c r="REU691" s="93"/>
      <c r="REV691" s="93"/>
      <c r="REW691" s="93"/>
      <c r="REX691" s="93"/>
      <c r="REY691" s="93"/>
      <c r="REZ691" s="93"/>
      <c r="RFA691" s="93"/>
      <c r="RFB691" s="93"/>
      <c r="RFC691" s="93"/>
      <c r="RFD691" s="93"/>
      <c r="RFE691" s="93"/>
      <c r="RFF691" s="93"/>
      <c r="RFG691" s="93"/>
      <c r="RFH691" s="93"/>
      <c r="RFI691" s="93"/>
      <c r="RFJ691" s="93"/>
      <c r="RFK691" s="93"/>
      <c r="RFL691" s="93"/>
      <c r="RFM691" s="93"/>
      <c r="RFN691" s="93"/>
      <c r="RFO691" s="93"/>
      <c r="RFP691" s="93"/>
      <c r="RFQ691" s="93"/>
      <c r="RFR691" s="93"/>
      <c r="RFS691" s="93"/>
      <c r="RFT691" s="93"/>
      <c r="RFU691" s="93"/>
      <c r="RFV691" s="93"/>
      <c r="RFW691" s="93"/>
      <c r="RFX691" s="93"/>
      <c r="RFY691" s="93"/>
      <c r="RFZ691" s="93"/>
      <c r="RGA691" s="93"/>
      <c r="RGB691" s="93"/>
      <c r="RGC691" s="93"/>
      <c r="RGD691" s="93"/>
      <c r="RGE691" s="93"/>
      <c r="RGF691" s="93"/>
      <c r="RGG691" s="93"/>
      <c r="RGH691" s="93"/>
      <c r="RGI691" s="93"/>
      <c r="RGJ691" s="93"/>
      <c r="RGK691" s="93"/>
      <c r="RGL691" s="93"/>
      <c r="RGM691" s="93"/>
      <c r="RGN691" s="93"/>
      <c r="RGO691" s="93"/>
      <c r="RGP691" s="93"/>
      <c r="RGQ691" s="93"/>
      <c r="RGR691" s="93"/>
      <c r="RGS691" s="93"/>
      <c r="RGT691" s="93"/>
      <c r="RGU691" s="93"/>
      <c r="RGV691" s="93"/>
      <c r="RGW691" s="93"/>
      <c r="RGX691" s="93"/>
      <c r="RGY691" s="93"/>
      <c r="RGZ691" s="93"/>
      <c r="RHA691" s="93"/>
      <c r="RHB691" s="93"/>
      <c r="RHC691" s="93"/>
      <c r="RHD691" s="93"/>
      <c r="RHE691" s="93"/>
      <c r="RHF691" s="93"/>
      <c r="RHG691" s="93"/>
      <c r="RHH691" s="93"/>
      <c r="RHI691" s="93"/>
      <c r="RHJ691" s="93"/>
      <c r="RHK691" s="93"/>
      <c r="RHL691" s="93"/>
      <c r="RHM691" s="93"/>
      <c r="RHN691" s="93"/>
      <c r="RHO691" s="93"/>
      <c r="RHP691" s="93"/>
      <c r="RHQ691" s="93"/>
      <c r="RHR691" s="93"/>
      <c r="RHS691" s="93"/>
      <c r="RHT691" s="93"/>
      <c r="RHU691" s="93"/>
      <c r="RHV691" s="93"/>
      <c r="RHW691" s="93"/>
      <c r="RHX691" s="93"/>
      <c r="RHY691" s="93"/>
      <c r="RHZ691" s="93"/>
      <c r="RIA691" s="93"/>
      <c r="RIB691" s="93"/>
      <c r="RIC691" s="93"/>
      <c r="RID691" s="93"/>
      <c r="RIE691" s="93"/>
      <c r="RIF691" s="93"/>
      <c r="RIG691" s="93"/>
      <c r="RIH691" s="93"/>
      <c r="RII691" s="93"/>
      <c r="RIJ691" s="93"/>
      <c r="RIK691" s="93"/>
      <c r="RIL691" s="93"/>
      <c r="RIM691" s="93"/>
      <c r="RIN691" s="93"/>
      <c r="RIO691" s="93"/>
      <c r="RIP691" s="93"/>
      <c r="RIQ691" s="93"/>
      <c r="RIR691" s="93"/>
      <c r="RIS691" s="93"/>
      <c r="RIT691" s="93"/>
      <c r="RIU691" s="93"/>
      <c r="RIV691" s="93"/>
      <c r="RIW691" s="93"/>
      <c r="RIX691" s="93"/>
      <c r="RIY691" s="93"/>
      <c r="RIZ691" s="93"/>
      <c r="RJA691" s="93"/>
      <c r="RJB691" s="93"/>
      <c r="RJC691" s="93"/>
      <c r="RJD691" s="93"/>
      <c r="RJE691" s="93"/>
      <c r="RJF691" s="93"/>
      <c r="RJG691" s="93"/>
      <c r="RJH691" s="93"/>
      <c r="RJI691" s="93"/>
      <c r="RJJ691" s="93"/>
      <c r="RJK691" s="93"/>
      <c r="RJL691" s="93"/>
      <c r="RJM691" s="93"/>
      <c r="RJN691" s="93"/>
      <c r="RJO691" s="93"/>
      <c r="RJP691" s="93"/>
      <c r="RJQ691" s="93"/>
      <c r="RJR691" s="93"/>
      <c r="RJS691" s="93"/>
      <c r="RJT691" s="93"/>
      <c r="RJU691" s="93"/>
      <c r="RJV691" s="93"/>
      <c r="RJW691" s="93"/>
      <c r="RJX691" s="93"/>
      <c r="RJY691" s="93"/>
      <c r="RJZ691" s="93"/>
      <c r="RKA691" s="93"/>
      <c r="RKB691" s="93"/>
      <c r="RKC691" s="93"/>
      <c r="RKD691" s="93"/>
      <c r="RKE691" s="93"/>
      <c r="RKF691" s="93"/>
      <c r="RKG691" s="93"/>
      <c r="RKH691" s="93"/>
      <c r="RKI691" s="93"/>
      <c r="RKJ691" s="93"/>
      <c r="RKK691" s="93"/>
      <c r="RKL691" s="93"/>
      <c r="RKM691" s="93"/>
      <c r="RKN691" s="93"/>
      <c r="RKO691" s="93"/>
      <c r="RKP691" s="93"/>
      <c r="RKQ691" s="93"/>
      <c r="RKR691" s="93"/>
      <c r="RKS691" s="93"/>
      <c r="RKT691" s="93"/>
      <c r="RKU691" s="93"/>
      <c r="RKV691" s="93"/>
      <c r="RKW691" s="93"/>
      <c r="RKX691" s="93"/>
      <c r="RKY691" s="93"/>
      <c r="RKZ691" s="93"/>
      <c r="RLA691" s="93"/>
      <c r="RLB691" s="93"/>
      <c r="RLC691" s="93"/>
      <c r="RLD691" s="93"/>
      <c r="RLE691" s="93"/>
      <c r="RLF691" s="93"/>
      <c r="RLG691" s="93"/>
      <c r="RLH691" s="93"/>
      <c r="RLI691" s="93"/>
      <c r="RLJ691" s="93"/>
      <c r="RLK691" s="93"/>
      <c r="RLL691" s="93"/>
      <c r="RLM691" s="93"/>
      <c r="RLN691" s="93"/>
      <c r="RLO691" s="93"/>
      <c r="RLP691" s="93"/>
      <c r="RLQ691" s="93"/>
      <c r="RLR691" s="93"/>
      <c r="RLS691" s="93"/>
      <c r="RLT691" s="93"/>
      <c r="RLU691" s="93"/>
      <c r="RLV691" s="93"/>
      <c r="RLW691" s="93"/>
      <c r="RLX691" s="93"/>
      <c r="RLY691" s="93"/>
      <c r="RLZ691" s="93"/>
      <c r="RMA691" s="93"/>
      <c r="RMB691" s="93"/>
      <c r="RMC691" s="93"/>
      <c r="RMD691" s="93"/>
      <c r="RME691" s="93"/>
      <c r="RMF691" s="93"/>
      <c r="RMG691" s="93"/>
      <c r="RMH691" s="93"/>
      <c r="RMI691" s="93"/>
      <c r="RMJ691" s="93"/>
      <c r="RMK691" s="93"/>
      <c r="RML691" s="93"/>
      <c r="RMM691" s="93"/>
      <c r="RMN691" s="93"/>
      <c r="RMO691" s="93"/>
      <c r="RMP691" s="93"/>
      <c r="RMQ691" s="93"/>
      <c r="RMR691" s="93"/>
      <c r="RMS691" s="93"/>
      <c r="RMT691" s="93"/>
      <c r="RMU691" s="93"/>
      <c r="RMV691" s="93"/>
      <c r="RMW691" s="93"/>
      <c r="RMX691" s="93"/>
      <c r="RMY691" s="93"/>
      <c r="RMZ691" s="93"/>
      <c r="RNA691" s="93"/>
      <c r="RNB691" s="93"/>
      <c r="RNC691" s="93"/>
      <c r="RND691" s="93"/>
      <c r="RNE691" s="93"/>
      <c r="RNF691" s="93"/>
      <c r="RNG691" s="93"/>
      <c r="RNH691" s="93"/>
      <c r="RNI691" s="93"/>
      <c r="RNJ691" s="93"/>
      <c r="RNK691" s="93"/>
      <c r="RNL691" s="93"/>
      <c r="RNM691" s="93"/>
      <c r="RNN691" s="93"/>
      <c r="RNO691" s="93"/>
      <c r="RNP691" s="93"/>
      <c r="RNQ691" s="93"/>
      <c r="RNR691" s="93"/>
      <c r="RNS691" s="93"/>
      <c r="RNT691" s="93"/>
      <c r="RNU691" s="93"/>
      <c r="RNV691" s="93"/>
      <c r="RNW691" s="93"/>
      <c r="RNX691" s="93"/>
      <c r="RNY691" s="93"/>
      <c r="RNZ691" s="93"/>
      <c r="ROA691" s="93"/>
      <c r="ROB691" s="93"/>
      <c r="ROC691" s="93"/>
      <c r="ROD691" s="93"/>
      <c r="ROE691" s="93"/>
      <c r="ROF691" s="93"/>
      <c r="ROG691" s="93"/>
      <c r="ROH691" s="93"/>
      <c r="ROI691" s="93"/>
      <c r="ROJ691" s="93"/>
      <c r="ROK691" s="93"/>
      <c r="ROL691" s="93"/>
      <c r="ROM691" s="93"/>
      <c r="RON691" s="93"/>
      <c r="ROO691" s="93"/>
      <c r="ROP691" s="93"/>
      <c r="ROQ691" s="93"/>
      <c r="ROR691" s="93"/>
      <c r="ROS691" s="93"/>
      <c r="ROT691" s="93"/>
      <c r="ROU691" s="93"/>
      <c r="ROV691" s="93"/>
      <c r="ROW691" s="93"/>
      <c r="ROX691" s="93"/>
      <c r="ROY691" s="93"/>
      <c r="ROZ691" s="93"/>
      <c r="RPA691" s="93"/>
      <c r="RPB691" s="93"/>
      <c r="RPC691" s="93"/>
      <c r="RPD691" s="93"/>
      <c r="RPE691" s="93"/>
      <c r="RPF691" s="93"/>
      <c r="RPG691" s="93"/>
      <c r="RPH691" s="93"/>
      <c r="RPI691" s="93"/>
      <c r="RPJ691" s="93"/>
      <c r="RPK691" s="93"/>
      <c r="RPL691" s="93"/>
      <c r="RPM691" s="93"/>
      <c r="RPN691" s="93"/>
      <c r="RPO691" s="93"/>
      <c r="RPP691" s="93"/>
      <c r="RPQ691" s="93"/>
      <c r="RPR691" s="93"/>
      <c r="RPS691" s="93"/>
      <c r="RPT691" s="93"/>
      <c r="RPU691" s="93"/>
      <c r="RPV691" s="93"/>
      <c r="RPW691" s="93"/>
      <c r="RPX691" s="93"/>
      <c r="RPY691" s="93"/>
      <c r="RPZ691" s="93"/>
      <c r="RQA691" s="93"/>
      <c r="RQB691" s="93"/>
      <c r="RQC691" s="93"/>
      <c r="RQD691" s="93"/>
      <c r="RQE691" s="93"/>
      <c r="RQF691" s="93"/>
      <c r="RQG691" s="93"/>
      <c r="RQH691" s="93"/>
      <c r="RQI691" s="93"/>
      <c r="RQJ691" s="93"/>
      <c r="RQK691" s="93"/>
      <c r="RQL691" s="93"/>
      <c r="RQM691" s="93"/>
      <c r="RQN691" s="93"/>
      <c r="RQO691" s="93"/>
      <c r="RQP691" s="93"/>
      <c r="RQQ691" s="93"/>
      <c r="RQR691" s="93"/>
      <c r="RQS691" s="93"/>
      <c r="RQT691" s="93"/>
      <c r="RQU691" s="93"/>
      <c r="RQV691" s="93"/>
      <c r="RQW691" s="93"/>
      <c r="RQX691" s="93"/>
      <c r="RQY691" s="93"/>
      <c r="RQZ691" s="93"/>
      <c r="RRA691" s="93"/>
      <c r="RRB691" s="93"/>
      <c r="RRC691" s="93"/>
      <c r="RRD691" s="93"/>
      <c r="RRE691" s="93"/>
      <c r="RRF691" s="93"/>
      <c r="RRG691" s="93"/>
      <c r="RRH691" s="93"/>
      <c r="RRI691" s="93"/>
      <c r="RRJ691" s="93"/>
      <c r="RRK691" s="93"/>
      <c r="RRL691" s="93"/>
      <c r="RRM691" s="93"/>
      <c r="RRN691" s="93"/>
      <c r="RRO691" s="93"/>
      <c r="RRP691" s="93"/>
      <c r="RRQ691" s="93"/>
      <c r="RRR691" s="93"/>
      <c r="RRS691" s="93"/>
      <c r="RRT691" s="93"/>
      <c r="RRU691" s="93"/>
      <c r="RRV691" s="93"/>
      <c r="RRW691" s="93"/>
      <c r="RRX691" s="93"/>
      <c r="RRY691" s="93"/>
      <c r="RRZ691" s="93"/>
      <c r="RSA691" s="93"/>
      <c r="RSB691" s="93"/>
      <c r="RSC691" s="93"/>
      <c r="RSD691" s="93"/>
      <c r="RSE691" s="93"/>
      <c r="RSF691" s="93"/>
      <c r="RSG691" s="93"/>
      <c r="RSH691" s="93"/>
      <c r="RSI691" s="93"/>
      <c r="RSJ691" s="93"/>
      <c r="RSK691" s="93"/>
      <c r="RSL691" s="93"/>
      <c r="RSM691" s="93"/>
      <c r="RSN691" s="93"/>
      <c r="RSO691" s="93"/>
      <c r="RSP691" s="93"/>
      <c r="RSQ691" s="93"/>
      <c r="RSR691" s="93"/>
      <c r="RSS691" s="93"/>
      <c r="RST691" s="93"/>
      <c r="RSU691" s="93"/>
      <c r="RSV691" s="93"/>
      <c r="RSW691" s="93"/>
      <c r="RSX691" s="93"/>
      <c r="RSY691" s="93"/>
      <c r="RSZ691" s="93"/>
      <c r="RTA691" s="93"/>
      <c r="RTB691" s="93"/>
      <c r="RTC691" s="93"/>
      <c r="RTD691" s="93"/>
      <c r="RTE691" s="93"/>
      <c r="RTF691" s="93"/>
      <c r="RTG691" s="93"/>
      <c r="RTH691" s="93"/>
      <c r="RTI691" s="93"/>
      <c r="RTJ691" s="93"/>
      <c r="RTK691" s="93"/>
      <c r="RTL691" s="93"/>
      <c r="RTM691" s="93"/>
      <c r="RTN691" s="93"/>
      <c r="RTO691" s="93"/>
      <c r="RTP691" s="93"/>
      <c r="RTQ691" s="93"/>
      <c r="RTR691" s="93"/>
      <c r="RTS691" s="93"/>
      <c r="RTT691" s="93"/>
      <c r="RTU691" s="93"/>
      <c r="RTV691" s="93"/>
      <c r="RTW691" s="93"/>
      <c r="RTX691" s="93"/>
      <c r="RTY691" s="93"/>
      <c r="RTZ691" s="93"/>
      <c r="RUA691" s="93"/>
      <c r="RUB691" s="93"/>
      <c r="RUC691" s="93"/>
      <c r="RUD691" s="93"/>
      <c r="RUE691" s="93"/>
      <c r="RUF691" s="93"/>
      <c r="RUG691" s="93"/>
      <c r="RUH691" s="93"/>
      <c r="RUI691" s="93"/>
      <c r="RUJ691" s="93"/>
      <c r="RUK691" s="93"/>
      <c r="RUL691" s="93"/>
      <c r="RUM691" s="93"/>
      <c r="RUN691" s="93"/>
      <c r="RUO691" s="93"/>
      <c r="RUP691" s="93"/>
      <c r="RUQ691" s="93"/>
      <c r="RUR691" s="93"/>
      <c r="RUS691" s="93"/>
      <c r="RUT691" s="93"/>
      <c r="RUU691" s="93"/>
      <c r="RUV691" s="93"/>
      <c r="RUW691" s="93"/>
      <c r="RUX691" s="93"/>
      <c r="RUY691" s="93"/>
      <c r="RUZ691" s="93"/>
      <c r="RVA691" s="93"/>
      <c r="RVB691" s="93"/>
      <c r="RVC691" s="93"/>
      <c r="RVD691" s="93"/>
      <c r="RVE691" s="93"/>
      <c r="RVF691" s="93"/>
      <c r="RVG691" s="93"/>
      <c r="RVH691" s="93"/>
      <c r="RVI691" s="93"/>
      <c r="RVJ691" s="93"/>
      <c r="RVK691" s="93"/>
      <c r="RVL691" s="93"/>
      <c r="RVM691" s="93"/>
      <c r="RVN691" s="93"/>
      <c r="RVO691" s="93"/>
      <c r="RVP691" s="93"/>
      <c r="RVQ691" s="93"/>
      <c r="RVR691" s="93"/>
      <c r="RVS691" s="93"/>
      <c r="RVT691" s="93"/>
      <c r="RVU691" s="93"/>
      <c r="RVV691" s="93"/>
      <c r="RVW691" s="93"/>
      <c r="RVX691" s="93"/>
      <c r="RVY691" s="93"/>
      <c r="RVZ691" s="93"/>
      <c r="RWA691" s="93"/>
      <c r="RWB691" s="93"/>
      <c r="RWC691" s="93"/>
      <c r="RWD691" s="93"/>
      <c r="RWE691" s="93"/>
      <c r="RWF691" s="93"/>
      <c r="RWG691" s="93"/>
      <c r="RWH691" s="93"/>
      <c r="RWI691" s="93"/>
      <c r="RWJ691" s="93"/>
      <c r="RWK691" s="93"/>
      <c r="RWL691" s="93"/>
      <c r="RWM691" s="93"/>
      <c r="RWN691" s="93"/>
      <c r="RWO691" s="93"/>
      <c r="RWP691" s="93"/>
      <c r="RWQ691" s="93"/>
      <c r="RWR691" s="93"/>
      <c r="RWS691" s="93"/>
      <c r="RWT691" s="93"/>
      <c r="RWU691" s="93"/>
      <c r="RWV691" s="93"/>
      <c r="RWW691" s="93"/>
      <c r="RWX691" s="93"/>
      <c r="RWY691" s="93"/>
      <c r="RWZ691" s="93"/>
      <c r="RXA691" s="93"/>
      <c r="RXB691" s="93"/>
      <c r="RXC691" s="93"/>
      <c r="RXD691" s="93"/>
      <c r="RXE691" s="93"/>
      <c r="RXF691" s="93"/>
      <c r="RXG691" s="93"/>
      <c r="RXH691" s="93"/>
      <c r="RXI691" s="93"/>
      <c r="RXJ691" s="93"/>
      <c r="RXK691" s="93"/>
      <c r="RXL691" s="93"/>
      <c r="RXM691" s="93"/>
      <c r="RXN691" s="93"/>
      <c r="RXO691" s="93"/>
      <c r="RXP691" s="93"/>
      <c r="RXQ691" s="93"/>
      <c r="RXR691" s="93"/>
      <c r="RXS691" s="93"/>
      <c r="RXT691" s="93"/>
      <c r="RXU691" s="93"/>
      <c r="RXV691" s="93"/>
      <c r="RXW691" s="93"/>
      <c r="RXX691" s="93"/>
      <c r="RXY691" s="93"/>
      <c r="RXZ691" s="93"/>
      <c r="RYA691" s="93"/>
      <c r="RYB691" s="93"/>
      <c r="RYC691" s="93"/>
      <c r="RYD691" s="93"/>
      <c r="RYE691" s="93"/>
      <c r="RYF691" s="93"/>
      <c r="RYG691" s="93"/>
      <c r="RYH691" s="93"/>
      <c r="RYI691" s="93"/>
      <c r="RYJ691" s="93"/>
      <c r="RYK691" s="93"/>
      <c r="RYL691" s="93"/>
      <c r="RYM691" s="93"/>
      <c r="RYN691" s="93"/>
      <c r="RYO691" s="93"/>
      <c r="RYP691" s="93"/>
      <c r="RYQ691" s="93"/>
      <c r="RYR691" s="93"/>
      <c r="RYS691" s="93"/>
      <c r="RYT691" s="93"/>
      <c r="RYU691" s="93"/>
      <c r="RYV691" s="93"/>
      <c r="RYW691" s="93"/>
      <c r="RYX691" s="93"/>
      <c r="RYY691" s="93"/>
      <c r="RYZ691" s="93"/>
      <c r="RZA691" s="93"/>
      <c r="RZB691" s="93"/>
      <c r="RZC691" s="93"/>
      <c r="RZD691" s="93"/>
      <c r="RZE691" s="93"/>
      <c r="RZF691" s="93"/>
      <c r="RZG691" s="93"/>
      <c r="RZH691" s="93"/>
      <c r="RZI691" s="93"/>
      <c r="RZJ691" s="93"/>
      <c r="RZK691" s="93"/>
      <c r="RZL691" s="93"/>
      <c r="RZM691" s="93"/>
      <c r="RZN691" s="93"/>
      <c r="RZO691" s="93"/>
      <c r="RZP691" s="93"/>
      <c r="RZQ691" s="93"/>
      <c r="RZR691" s="93"/>
      <c r="RZS691" s="93"/>
      <c r="RZT691" s="93"/>
      <c r="RZU691" s="93"/>
      <c r="RZV691" s="93"/>
      <c r="RZW691" s="93"/>
      <c r="RZX691" s="93"/>
      <c r="RZY691" s="93"/>
      <c r="RZZ691" s="93"/>
      <c r="SAA691" s="93"/>
      <c r="SAB691" s="93"/>
      <c r="SAC691" s="93"/>
      <c r="SAD691" s="93"/>
      <c r="SAE691" s="93"/>
      <c r="SAF691" s="93"/>
      <c r="SAG691" s="93"/>
      <c r="SAH691" s="93"/>
      <c r="SAI691" s="93"/>
      <c r="SAJ691" s="93"/>
      <c r="SAK691" s="93"/>
      <c r="SAL691" s="93"/>
      <c r="SAM691" s="93"/>
      <c r="SAN691" s="93"/>
      <c r="SAO691" s="93"/>
      <c r="SAP691" s="93"/>
      <c r="SAQ691" s="93"/>
      <c r="SAR691" s="93"/>
      <c r="SAS691" s="93"/>
      <c r="SAT691" s="93"/>
      <c r="SAU691" s="93"/>
      <c r="SAV691" s="93"/>
      <c r="SAW691" s="93"/>
      <c r="SAX691" s="93"/>
      <c r="SAY691" s="93"/>
      <c r="SAZ691" s="93"/>
      <c r="SBA691" s="93"/>
      <c r="SBB691" s="93"/>
      <c r="SBC691" s="93"/>
      <c r="SBD691" s="93"/>
      <c r="SBE691" s="93"/>
      <c r="SBF691" s="93"/>
      <c r="SBG691" s="93"/>
      <c r="SBH691" s="93"/>
      <c r="SBI691" s="93"/>
      <c r="SBJ691" s="93"/>
      <c r="SBK691" s="93"/>
      <c r="SBL691" s="93"/>
      <c r="SBM691" s="93"/>
      <c r="SBN691" s="93"/>
      <c r="SBO691" s="93"/>
      <c r="SBP691" s="93"/>
      <c r="SBQ691" s="93"/>
      <c r="SBR691" s="93"/>
      <c r="SBS691" s="93"/>
      <c r="SBT691" s="93"/>
      <c r="SBU691" s="93"/>
      <c r="SBV691" s="93"/>
      <c r="SBW691" s="93"/>
      <c r="SBX691" s="93"/>
      <c r="SBY691" s="93"/>
      <c r="SBZ691" s="93"/>
      <c r="SCA691" s="93"/>
      <c r="SCB691" s="93"/>
      <c r="SCC691" s="93"/>
      <c r="SCD691" s="93"/>
      <c r="SCE691" s="93"/>
      <c r="SCF691" s="93"/>
      <c r="SCG691" s="93"/>
      <c r="SCH691" s="93"/>
      <c r="SCI691" s="93"/>
      <c r="SCJ691" s="93"/>
      <c r="SCK691" s="93"/>
      <c r="SCL691" s="93"/>
      <c r="SCM691" s="93"/>
      <c r="SCN691" s="93"/>
      <c r="SCO691" s="93"/>
      <c r="SCP691" s="93"/>
      <c r="SCQ691" s="93"/>
      <c r="SCR691" s="93"/>
      <c r="SCS691" s="93"/>
      <c r="SCT691" s="93"/>
      <c r="SCU691" s="93"/>
      <c r="SCV691" s="93"/>
      <c r="SCW691" s="93"/>
      <c r="SCX691" s="93"/>
      <c r="SCY691" s="93"/>
      <c r="SCZ691" s="93"/>
      <c r="SDA691" s="93"/>
      <c r="SDB691" s="93"/>
      <c r="SDC691" s="93"/>
      <c r="SDD691" s="93"/>
      <c r="SDE691" s="93"/>
      <c r="SDF691" s="93"/>
      <c r="SDG691" s="93"/>
      <c r="SDH691" s="93"/>
      <c r="SDI691" s="93"/>
      <c r="SDJ691" s="93"/>
      <c r="SDK691" s="93"/>
      <c r="SDL691" s="93"/>
      <c r="SDM691" s="93"/>
      <c r="SDN691" s="93"/>
      <c r="SDO691" s="93"/>
      <c r="SDP691" s="93"/>
      <c r="SDQ691" s="93"/>
      <c r="SDR691" s="93"/>
      <c r="SDS691" s="93"/>
      <c r="SDT691" s="93"/>
      <c r="SDU691" s="93"/>
      <c r="SDV691" s="93"/>
      <c r="SDW691" s="93"/>
      <c r="SDX691" s="93"/>
      <c r="SDY691" s="93"/>
      <c r="SDZ691" s="93"/>
      <c r="SEA691" s="93"/>
      <c r="SEB691" s="93"/>
      <c r="SEC691" s="93"/>
      <c r="SED691" s="93"/>
      <c r="SEE691" s="93"/>
      <c r="SEF691" s="93"/>
      <c r="SEG691" s="93"/>
      <c r="SEH691" s="93"/>
      <c r="SEI691" s="93"/>
      <c r="SEJ691" s="93"/>
      <c r="SEK691" s="93"/>
      <c r="SEL691" s="93"/>
      <c r="SEM691" s="93"/>
      <c r="SEN691" s="93"/>
      <c r="SEO691" s="93"/>
      <c r="SEP691" s="93"/>
      <c r="SEQ691" s="93"/>
      <c r="SER691" s="93"/>
      <c r="SES691" s="93"/>
      <c r="SET691" s="93"/>
      <c r="SEU691" s="93"/>
      <c r="SEV691" s="93"/>
      <c r="SEW691" s="93"/>
      <c r="SEX691" s="93"/>
      <c r="SEY691" s="93"/>
      <c r="SEZ691" s="93"/>
      <c r="SFA691" s="93"/>
      <c r="SFB691" s="93"/>
      <c r="SFC691" s="93"/>
      <c r="SFD691" s="93"/>
      <c r="SFE691" s="93"/>
      <c r="SFF691" s="93"/>
      <c r="SFG691" s="93"/>
      <c r="SFH691" s="93"/>
      <c r="SFI691" s="93"/>
      <c r="SFJ691" s="93"/>
      <c r="SFK691" s="93"/>
      <c r="SFL691" s="93"/>
      <c r="SFM691" s="93"/>
      <c r="SFN691" s="93"/>
      <c r="SFO691" s="93"/>
      <c r="SFP691" s="93"/>
      <c r="SFQ691" s="93"/>
      <c r="SFR691" s="93"/>
      <c r="SFS691" s="93"/>
      <c r="SFT691" s="93"/>
      <c r="SFU691" s="93"/>
      <c r="SFV691" s="93"/>
      <c r="SFW691" s="93"/>
      <c r="SFX691" s="93"/>
      <c r="SFY691" s="93"/>
      <c r="SFZ691" s="93"/>
      <c r="SGA691" s="93"/>
      <c r="SGB691" s="93"/>
      <c r="SGC691" s="93"/>
      <c r="SGD691" s="93"/>
      <c r="SGE691" s="93"/>
      <c r="SGF691" s="93"/>
      <c r="SGG691" s="93"/>
      <c r="SGH691" s="93"/>
      <c r="SGI691" s="93"/>
      <c r="SGJ691" s="93"/>
      <c r="SGK691" s="93"/>
      <c r="SGL691" s="93"/>
      <c r="SGM691" s="93"/>
      <c r="SGN691" s="93"/>
      <c r="SGO691" s="93"/>
      <c r="SGP691" s="93"/>
      <c r="SGQ691" s="93"/>
      <c r="SGR691" s="93"/>
      <c r="SGS691" s="93"/>
      <c r="SGT691" s="93"/>
      <c r="SGU691" s="93"/>
      <c r="SGV691" s="93"/>
      <c r="SGW691" s="93"/>
      <c r="SGX691" s="93"/>
      <c r="SGY691" s="93"/>
      <c r="SGZ691" s="93"/>
      <c r="SHA691" s="93"/>
      <c r="SHB691" s="93"/>
      <c r="SHC691" s="93"/>
      <c r="SHD691" s="93"/>
      <c r="SHE691" s="93"/>
      <c r="SHF691" s="93"/>
      <c r="SHG691" s="93"/>
      <c r="SHH691" s="93"/>
      <c r="SHI691" s="93"/>
      <c r="SHJ691" s="93"/>
      <c r="SHK691" s="93"/>
      <c r="SHL691" s="93"/>
      <c r="SHM691" s="93"/>
      <c r="SHN691" s="93"/>
      <c r="SHO691" s="93"/>
      <c r="SHP691" s="93"/>
      <c r="SHQ691" s="93"/>
      <c r="SHR691" s="93"/>
      <c r="SHS691" s="93"/>
      <c r="SHT691" s="93"/>
      <c r="SHU691" s="93"/>
      <c r="SHV691" s="93"/>
      <c r="SHW691" s="93"/>
      <c r="SHX691" s="93"/>
      <c r="SHY691" s="93"/>
      <c r="SHZ691" s="93"/>
      <c r="SIA691" s="93"/>
      <c r="SIB691" s="93"/>
      <c r="SIC691" s="93"/>
      <c r="SID691" s="93"/>
      <c r="SIE691" s="93"/>
      <c r="SIF691" s="93"/>
      <c r="SIG691" s="93"/>
      <c r="SIH691" s="93"/>
      <c r="SII691" s="93"/>
      <c r="SIJ691" s="93"/>
      <c r="SIK691" s="93"/>
      <c r="SIL691" s="93"/>
      <c r="SIM691" s="93"/>
      <c r="SIN691" s="93"/>
      <c r="SIO691" s="93"/>
      <c r="SIP691" s="93"/>
      <c r="SIQ691" s="93"/>
      <c r="SIR691" s="93"/>
      <c r="SIS691" s="93"/>
      <c r="SIT691" s="93"/>
      <c r="SIU691" s="93"/>
      <c r="SIV691" s="93"/>
      <c r="SIW691" s="93"/>
      <c r="SIX691" s="93"/>
      <c r="SIY691" s="93"/>
      <c r="SIZ691" s="93"/>
      <c r="SJA691" s="93"/>
      <c r="SJB691" s="93"/>
      <c r="SJC691" s="93"/>
      <c r="SJD691" s="93"/>
      <c r="SJE691" s="93"/>
      <c r="SJF691" s="93"/>
      <c r="SJG691" s="93"/>
      <c r="SJH691" s="93"/>
      <c r="SJI691" s="93"/>
      <c r="SJJ691" s="93"/>
      <c r="SJK691" s="93"/>
      <c r="SJL691" s="93"/>
      <c r="SJM691" s="93"/>
      <c r="SJN691" s="93"/>
      <c r="SJO691" s="93"/>
      <c r="SJP691" s="93"/>
      <c r="SJQ691" s="93"/>
      <c r="SJR691" s="93"/>
      <c r="SJS691" s="93"/>
      <c r="SJT691" s="93"/>
      <c r="SJU691" s="93"/>
      <c r="SJV691" s="93"/>
      <c r="SJW691" s="93"/>
      <c r="SJX691" s="93"/>
      <c r="SJY691" s="93"/>
      <c r="SJZ691" s="93"/>
      <c r="SKA691" s="93"/>
      <c r="SKB691" s="93"/>
      <c r="SKC691" s="93"/>
      <c r="SKD691" s="93"/>
      <c r="SKE691" s="93"/>
      <c r="SKF691" s="93"/>
      <c r="SKG691" s="93"/>
      <c r="SKH691" s="93"/>
      <c r="SKI691" s="93"/>
      <c r="SKJ691" s="93"/>
      <c r="SKK691" s="93"/>
      <c r="SKL691" s="93"/>
      <c r="SKM691" s="93"/>
      <c r="SKN691" s="93"/>
      <c r="SKO691" s="93"/>
      <c r="SKP691" s="93"/>
      <c r="SKQ691" s="93"/>
      <c r="SKR691" s="93"/>
      <c r="SKS691" s="93"/>
      <c r="SKT691" s="93"/>
      <c r="SKU691" s="93"/>
      <c r="SKV691" s="93"/>
      <c r="SKW691" s="93"/>
      <c r="SKX691" s="93"/>
      <c r="SKY691" s="93"/>
      <c r="SKZ691" s="93"/>
      <c r="SLA691" s="93"/>
      <c r="SLB691" s="93"/>
      <c r="SLC691" s="93"/>
      <c r="SLD691" s="93"/>
      <c r="SLE691" s="93"/>
      <c r="SLF691" s="93"/>
      <c r="SLG691" s="93"/>
      <c r="SLH691" s="93"/>
      <c r="SLI691" s="93"/>
      <c r="SLJ691" s="93"/>
      <c r="SLK691" s="93"/>
      <c r="SLL691" s="93"/>
      <c r="SLM691" s="93"/>
      <c r="SLN691" s="93"/>
      <c r="SLO691" s="93"/>
      <c r="SLP691" s="93"/>
      <c r="SLQ691" s="93"/>
      <c r="SLR691" s="93"/>
      <c r="SLS691" s="93"/>
      <c r="SLT691" s="93"/>
      <c r="SLU691" s="93"/>
      <c r="SLV691" s="93"/>
      <c r="SLW691" s="93"/>
      <c r="SLX691" s="93"/>
      <c r="SLY691" s="93"/>
      <c r="SLZ691" s="93"/>
      <c r="SMA691" s="93"/>
      <c r="SMB691" s="93"/>
      <c r="SMC691" s="93"/>
      <c r="SMD691" s="93"/>
      <c r="SME691" s="93"/>
      <c r="SMF691" s="93"/>
      <c r="SMG691" s="93"/>
      <c r="SMH691" s="93"/>
      <c r="SMI691" s="93"/>
      <c r="SMJ691" s="93"/>
      <c r="SMK691" s="93"/>
      <c r="SML691" s="93"/>
      <c r="SMM691" s="93"/>
      <c r="SMN691" s="93"/>
      <c r="SMO691" s="93"/>
      <c r="SMP691" s="93"/>
      <c r="SMQ691" s="93"/>
      <c r="SMR691" s="93"/>
      <c r="SMS691" s="93"/>
      <c r="SMT691" s="93"/>
      <c r="SMU691" s="93"/>
      <c r="SMV691" s="93"/>
      <c r="SMW691" s="93"/>
      <c r="SMX691" s="93"/>
      <c r="SMY691" s="93"/>
      <c r="SMZ691" s="93"/>
      <c r="SNA691" s="93"/>
      <c r="SNB691" s="93"/>
      <c r="SNC691" s="93"/>
      <c r="SND691" s="93"/>
      <c r="SNE691" s="93"/>
      <c r="SNF691" s="93"/>
      <c r="SNG691" s="93"/>
      <c r="SNH691" s="93"/>
      <c r="SNI691" s="93"/>
      <c r="SNJ691" s="93"/>
      <c r="SNK691" s="93"/>
      <c r="SNL691" s="93"/>
      <c r="SNM691" s="93"/>
      <c r="SNN691" s="93"/>
      <c r="SNO691" s="93"/>
      <c r="SNP691" s="93"/>
      <c r="SNQ691" s="93"/>
      <c r="SNR691" s="93"/>
      <c r="SNS691" s="93"/>
      <c r="SNT691" s="93"/>
      <c r="SNU691" s="93"/>
      <c r="SNV691" s="93"/>
      <c r="SNW691" s="93"/>
      <c r="SNX691" s="93"/>
      <c r="SNY691" s="93"/>
      <c r="SNZ691" s="93"/>
      <c r="SOA691" s="93"/>
      <c r="SOB691" s="93"/>
      <c r="SOC691" s="93"/>
      <c r="SOD691" s="93"/>
      <c r="SOE691" s="93"/>
      <c r="SOF691" s="93"/>
      <c r="SOG691" s="93"/>
      <c r="SOH691" s="93"/>
      <c r="SOI691" s="93"/>
      <c r="SOJ691" s="93"/>
      <c r="SOK691" s="93"/>
      <c r="SOL691" s="93"/>
      <c r="SOM691" s="93"/>
      <c r="SON691" s="93"/>
      <c r="SOO691" s="93"/>
      <c r="SOP691" s="93"/>
      <c r="SOQ691" s="93"/>
      <c r="SOR691" s="93"/>
      <c r="SOS691" s="93"/>
      <c r="SOT691" s="93"/>
      <c r="SOU691" s="93"/>
      <c r="SOV691" s="93"/>
      <c r="SOW691" s="93"/>
      <c r="SOX691" s="93"/>
      <c r="SOY691" s="93"/>
      <c r="SOZ691" s="93"/>
      <c r="SPA691" s="93"/>
      <c r="SPB691" s="93"/>
      <c r="SPC691" s="93"/>
      <c r="SPD691" s="93"/>
      <c r="SPE691" s="93"/>
      <c r="SPF691" s="93"/>
      <c r="SPG691" s="93"/>
      <c r="SPH691" s="93"/>
      <c r="SPI691" s="93"/>
      <c r="SPJ691" s="93"/>
      <c r="SPK691" s="93"/>
      <c r="SPL691" s="93"/>
      <c r="SPM691" s="93"/>
      <c r="SPN691" s="93"/>
      <c r="SPO691" s="93"/>
      <c r="SPP691" s="93"/>
      <c r="SPQ691" s="93"/>
      <c r="SPR691" s="93"/>
      <c r="SPS691" s="93"/>
      <c r="SPT691" s="93"/>
      <c r="SPU691" s="93"/>
      <c r="SPV691" s="93"/>
      <c r="SPW691" s="93"/>
      <c r="SPX691" s="93"/>
      <c r="SPY691" s="93"/>
      <c r="SPZ691" s="93"/>
      <c r="SQA691" s="93"/>
      <c r="SQB691" s="93"/>
      <c r="SQC691" s="93"/>
      <c r="SQD691" s="93"/>
      <c r="SQE691" s="93"/>
      <c r="SQF691" s="93"/>
      <c r="SQG691" s="93"/>
      <c r="SQH691" s="93"/>
      <c r="SQI691" s="93"/>
      <c r="SQJ691" s="93"/>
      <c r="SQK691" s="93"/>
      <c r="SQL691" s="93"/>
      <c r="SQM691" s="93"/>
      <c r="SQN691" s="93"/>
      <c r="SQO691" s="93"/>
      <c r="SQP691" s="93"/>
      <c r="SQQ691" s="93"/>
      <c r="SQR691" s="93"/>
      <c r="SQS691" s="93"/>
      <c r="SQT691" s="93"/>
      <c r="SQU691" s="93"/>
      <c r="SQV691" s="93"/>
      <c r="SQW691" s="93"/>
      <c r="SQX691" s="93"/>
      <c r="SQY691" s="93"/>
      <c r="SQZ691" s="93"/>
      <c r="SRA691" s="93"/>
      <c r="SRB691" s="93"/>
      <c r="SRC691" s="93"/>
      <c r="SRD691" s="93"/>
      <c r="SRE691" s="93"/>
      <c r="SRF691" s="93"/>
      <c r="SRG691" s="93"/>
      <c r="SRH691" s="93"/>
      <c r="SRI691" s="93"/>
      <c r="SRJ691" s="93"/>
      <c r="SRK691" s="93"/>
      <c r="SRL691" s="93"/>
      <c r="SRM691" s="93"/>
      <c r="SRN691" s="93"/>
      <c r="SRO691" s="93"/>
      <c r="SRP691" s="93"/>
      <c r="SRQ691" s="93"/>
      <c r="SRR691" s="93"/>
      <c r="SRS691" s="93"/>
      <c r="SRT691" s="93"/>
      <c r="SRU691" s="93"/>
      <c r="SRV691" s="93"/>
      <c r="SRW691" s="93"/>
      <c r="SRX691" s="93"/>
      <c r="SRY691" s="93"/>
      <c r="SRZ691" s="93"/>
      <c r="SSA691" s="93"/>
      <c r="SSB691" s="93"/>
      <c r="SSC691" s="93"/>
      <c r="SSD691" s="93"/>
      <c r="SSE691" s="93"/>
      <c r="SSF691" s="93"/>
      <c r="SSG691" s="93"/>
      <c r="SSH691" s="93"/>
      <c r="SSI691" s="93"/>
      <c r="SSJ691" s="93"/>
      <c r="SSK691" s="93"/>
      <c r="SSL691" s="93"/>
      <c r="SSM691" s="93"/>
      <c r="SSN691" s="93"/>
      <c r="SSO691" s="93"/>
      <c r="SSP691" s="93"/>
      <c r="SSQ691" s="93"/>
      <c r="SSR691" s="93"/>
      <c r="SSS691" s="93"/>
      <c r="SST691" s="93"/>
      <c r="SSU691" s="93"/>
      <c r="SSV691" s="93"/>
      <c r="SSW691" s="93"/>
      <c r="SSX691" s="93"/>
      <c r="SSY691" s="93"/>
      <c r="SSZ691" s="93"/>
      <c r="STA691" s="93"/>
      <c r="STB691" s="93"/>
      <c r="STC691" s="93"/>
      <c r="STD691" s="93"/>
      <c r="STE691" s="93"/>
      <c r="STF691" s="93"/>
      <c r="STG691" s="93"/>
      <c r="STH691" s="93"/>
      <c r="STI691" s="93"/>
      <c r="STJ691" s="93"/>
      <c r="STK691" s="93"/>
      <c r="STL691" s="93"/>
      <c r="STM691" s="93"/>
      <c r="STN691" s="93"/>
      <c r="STO691" s="93"/>
      <c r="STP691" s="93"/>
      <c r="STQ691" s="93"/>
      <c r="STR691" s="93"/>
      <c r="STS691" s="93"/>
      <c r="STT691" s="93"/>
      <c r="STU691" s="93"/>
      <c r="STV691" s="93"/>
      <c r="STW691" s="93"/>
      <c r="STX691" s="93"/>
      <c r="STY691" s="93"/>
      <c r="STZ691" s="93"/>
      <c r="SUA691" s="93"/>
      <c r="SUB691" s="93"/>
      <c r="SUC691" s="93"/>
      <c r="SUD691" s="93"/>
      <c r="SUE691" s="93"/>
      <c r="SUF691" s="93"/>
      <c r="SUG691" s="93"/>
      <c r="SUH691" s="93"/>
      <c r="SUI691" s="93"/>
      <c r="SUJ691" s="93"/>
      <c r="SUK691" s="93"/>
      <c r="SUL691" s="93"/>
      <c r="SUM691" s="93"/>
      <c r="SUN691" s="93"/>
      <c r="SUO691" s="93"/>
      <c r="SUP691" s="93"/>
      <c r="SUQ691" s="93"/>
      <c r="SUR691" s="93"/>
      <c r="SUS691" s="93"/>
      <c r="SUT691" s="93"/>
      <c r="SUU691" s="93"/>
      <c r="SUV691" s="93"/>
      <c r="SUW691" s="93"/>
      <c r="SUX691" s="93"/>
      <c r="SUY691" s="93"/>
      <c r="SUZ691" s="93"/>
      <c r="SVA691" s="93"/>
      <c r="SVB691" s="93"/>
      <c r="SVC691" s="93"/>
      <c r="SVD691" s="93"/>
      <c r="SVE691" s="93"/>
      <c r="SVF691" s="93"/>
      <c r="SVG691" s="93"/>
      <c r="SVH691" s="93"/>
      <c r="SVI691" s="93"/>
      <c r="SVJ691" s="93"/>
      <c r="SVK691" s="93"/>
      <c r="SVL691" s="93"/>
      <c r="SVM691" s="93"/>
      <c r="SVN691" s="93"/>
      <c r="SVO691" s="93"/>
      <c r="SVP691" s="93"/>
      <c r="SVQ691" s="93"/>
      <c r="SVR691" s="93"/>
      <c r="SVS691" s="93"/>
      <c r="SVT691" s="93"/>
      <c r="SVU691" s="93"/>
      <c r="SVV691" s="93"/>
      <c r="SVW691" s="93"/>
      <c r="SVX691" s="93"/>
      <c r="SVY691" s="93"/>
      <c r="SVZ691" s="93"/>
      <c r="SWA691" s="93"/>
      <c r="SWB691" s="93"/>
      <c r="SWC691" s="93"/>
      <c r="SWD691" s="93"/>
      <c r="SWE691" s="93"/>
      <c r="SWF691" s="93"/>
      <c r="SWG691" s="93"/>
      <c r="SWH691" s="93"/>
      <c r="SWI691" s="93"/>
      <c r="SWJ691" s="93"/>
      <c r="SWK691" s="93"/>
      <c r="SWL691" s="93"/>
      <c r="SWM691" s="93"/>
      <c r="SWN691" s="93"/>
      <c r="SWO691" s="93"/>
      <c r="SWP691" s="93"/>
      <c r="SWQ691" s="93"/>
      <c r="SWR691" s="93"/>
      <c r="SWS691" s="93"/>
      <c r="SWT691" s="93"/>
      <c r="SWU691" s="93"/>
      <c r="SWV691" s="93"/>
      <c r="SWW691" s="93"/>
      <c r="SWX691" s="93"/>
      <c r="SWY691" s="93"/>
      <c r="SWZ691" s="93"/>
      <c r="SXA691" s="93"/>
      <c r="SXB691" s="93"/>
      <c r="SXC691" s="93"/>
      <c r="SXD691" s="93"/>
      <c r="SXE691" s="93"/>
      <c r="SXF691" s="93"/>
      <c r="SXG691" s="93"/>
      <c r="SXH691" s="93"/>
      <c r="SXI691" s="93"/>
      <c r="SXJ691" s="93"/>
      <c r="SXK691" s="93"/>
      <c r="SXL691" s="93"/>
      <c r="SXM691" s="93"/>
      <c r="SXN691" s="93"/>
      <c r="SXO691" s="93"/>
      <c r="SXP691" s="93"/>
      <c r="SXQ691" s="93"/>
      <c r="SXR691" s="93"/>
      <c r="SXS691" s="93"/>
      <c r="SXT691" s="93"/>
      <c r="SXU691" s="93"/>
      <c r="SXV691" s="93"/>
      <c r="SXW691" s="93"/>
      <c r="SXX691" s="93"/>
      <c r="SXY691" s="93"/>
      <c r="SXZ691" s="93"/>
      <c r="SYA691" s="93"/>
      <c r="SYB691" s="93"/>
      <c r="SYC691" s="93"/>
      <c r="SYD691" s="93"/>
      <c r="SYE691" s="93"/>
      <c r="SYF691" s="93"/>
      <c r="SYG691" s="93"/>
      <c r="SYH691" s="93"/>
      <c r="SYI691" s="93"/>
      <c r="SYJ691" s="93"/>
      <c r="SYK691" s="93"/>
      <c r="SYL691" s="93"/>
      <c r="SYM691" s="93"/>
      <c r="SYN691" s="93"/>
      <c r="SYO691" s="93"/>
      <c r="SYP691" s="93"/>
      <c r="SYQ691" s="93"/>
      <c r="SYR691" s="93"/>
      <c r="SYS691" s="93"/>
      <c r="SYT691" s="93"/>
      <c r="SYU691" s="93"/>
      <c r="SYV691" s="93"/>
      <c r="SYW691" s="93"/>
      <c r="SYX691" s="93"/>
      <c r="SYY691" s="93"/>
      <c r="SYZ691" s="93"/>
      <c r="SZA691" s="93"/>
      <c r="SZB691" s="93"/>
      <c r="SZC691" s="93"/>
      <c r="SZD691" s="93"/>
      <c r="SZE691" s="93"/>
      <c r="SZF691" s="93"/>
      <c r="SZG691" s="93"/>
      <c r="SZH691" s="93"/>
      <c r="SZI691" s="93"/>
      <c r="SZJ691" s="93"/>
      <c r="SZK691" s="93"/>
      <c r="SZL691" s="93"/>
      <c r="SZM691" s="93"/>
      <c r="SZN691" s="93"/>
      <c r="SZO691" s="93"/>
      <c r="SZP691" s="93"/>
      <c r="SZQ691" s="93"/>
      <c r="SZR691" s="93"/>
      <c r="SZS691" s="93"/>
      <c r="SZT691" s="93"/>
      <c r="SZU691" s="93"/>
      <c r="SZV691" s="93"/>
      <c r="SZW691" s="93"/>
      <c r="SZX691" s="93"/>
      <c r="SZY691" s="93"/>
      <c r="SZZ691" s="93"/>
      <c r="TAA691" s="93"/>
      <c r="TAB691" s="93"/>
      <c r="TAC691" s="93"/>
      <c r="TAD691" s="93"/>
      <c r="TAE691" s="93"/>
      <c r="TAF691" s="93"/>
      <c r="TAG691" s="93"/>
      <c r="TAH691" s="93"/>
      <c r="TAI691" s="93"/>
      <c r="TAJ691" s="93"/>
      <c r="TAK691" s="93"/>
      <c r="TAL691" s="93"/>
      <c r="TAM691" s="93"/>
      <c r="TAN691" s="93"/>
      <c r="TAO691" s="93"/>
      <c r="TAP691" s="93"/>
      <c r="TAQ691" s="93"/>
      <c r="TAR691" s="93"/>
      <c r="TAS691" s="93"/>
      <c r="TAT691" s="93"/>
      <c r="TAU691" s="93"/>
      <c r="TAV691" s="93"/>
      <c r="TAW691" s="93"/>
      <c r="TAX691" s="93"/>
      <c r="TAY691" s="93"/>
      <c r="TAZ691" s="93"/>
      <c r="TBA691" s="93"/>
      <c r="TBB691" s="93"/>
      <c r="TBC691" s="93"/>
      <c r="TBD691" s="93"/>
      <c r="TBE691" s="93"/>
      <c r="TBF691" s="93"/>
      <c r="TBG691" s="93"/>
      <c r="TBH691" s="93"/>
      <c r="TBI691" s="93"/>
      <c r="TBJ691" s="93"/>
      <c r="TBK691" s="93"/>
      <c r="TBL691" s="93"/>
      <c r="TBM691" s="93"/>
      <c r="TBN691" s="93"/>
      <c r="TBO691" s="93"/>
      <c r="TBP691" s="93"/>
      <c r="TBQ691" s="93"/>
      <c r="TBR691" s="93"/>
      <c r="TBS691" s="93"/>
      <c r="TBT691" s="93"/>
      <c r="TBU691" s="93"/>
      <c r="TBV691" s="93"/>
      <c r="TBW691" s="93"/>
      <c r="TBX691" s="93"/>
      <c r="TBY691" s="93"/>
      <c r="TBZ691" s="93"/>
      <c r="TCA691" s="93"/>
      <c r="TCB691" s="93"/>
      <c r="TCC691" s="93"/>
      <c r="TCD691" s="93"/>
      <c r="TCE691" s="93"/>
      <c r="TCF691" s="93"/>
      <c r="TCG691" s="93"/>
      <c r="TCH691" s="93"/>
      <c r="TCI691" s="93"/>
      <c r="TCJ691" s="93"/>
      <c r="TCK691" s="93"/>
      <c r="TCL691" s="93"/>
      <c r="TCM691" s="93"/>
      <c r="TCN691" s="93"/>
      <c r="TCO691" s="93"/>
      <c r="TCP691" s="93"/>
      <c r="TCQ691" s="93"/>
      <c r="TCR691" s="93"/>
      <c r="TCS691" s="93"/>
      <c r="TCT691" s="93"/>
      <c r="TCU691" s="93"/>
      <c r="TCV691" s="93"/>
      <c r="TCW691" s="93"/>
      <c r="TCX691" s="93"/>
      <c r="TCY691" s="93"/>
      <c r="TCZ691" s="93"/>
      <c r="TDA691" s="93"/>
      <c r="TDB691" s="93"/>
      <c r="TDC691" s="93"/>
      <c r="TDD691" s="93"/>
      <c r="TDE691" s="93"/>
      <c r="TDF691" s="93"/>
      <c r="TDG691" s="93"/>
      <c r="TDH691" s="93"/>
      <c r="TDI691" s="93"/>
      <c r="TDJ691" s="93"/>
      <c r="TDK691" s="93"/>
      <c r="TDL691" s="93"/>
      <c r="TDM691" s="93"/>
      <c r="TDN691" s="93"/>
      <c r="TDO691" s="93"/>
      <c r="TDP691" s="93"/>
      <c r="TDQ691" s="93"/>
      <c r="TDR691" s="93"/>
      <c r="TDS691" s="93"/>
      <c r="TDT691" s="93"/>
      <c r="TDU691" s="93"/>
      <c r="TDV691" s="93"/>
      <c r="TDW691" s="93"/>
      <c r="TDX691" s="93"/>
      <c r="TDY691" s="93"/>
      <c r="TDZ691" s="93"/>
      <c r="TEA691" s="93"/>
      <c r="TEB691" s="93"/>
      <c r="TEC691" s="93"/>
      <c r="TED691" s="93"/>
      <c r="TEE691" s="93"/>
      <c r="TEF691" s="93"/>
      <c r="TEG691" s="93"/>
      <c r="TEH691" s="93"/>
      <c r="TEI691" s="93"/>
      <c r="TEJ691" s="93"/>
      <c r="TEK691" s="93"/>
      <c r="TEL691" s="93"/>
      <c r="TEM691" s="93"/>
      <c r="TEN691" s="93"/>
      <c r="TEO691" s="93"/>
      <c r="TEP691" s="93"/>
      <c r="TEQ691" s="93"/>
      <c r="TER691" s="93"/>
      <c r="TES691" s="93"/>
      <c r="TET691" s="93"/>
      <c r="TEU691" s="93"/>
      <c r="TEV691" s="93"/>
      <c r="TEW691" s="93"/>
      <c r="TEX691" s="93"/>
      <c r="TEY691" s="93"/>
      <c r="TEZ691" s="93"/>
      <c r="TFA691" s="93"/>
      <c r="TFB691" s="93"/>
      <c r="TFC691" s="93"/>
      <c r="TFD691" s="93"/>
      <c r="TFE691" s="93"/>
      <c r="TFF691" s="93"/>
      <c r="TFG691" s="93"/>
      <c r="TFH691" s="93"/>
      <c r="TFI691" s="93"/>
      <c r="TFJ691" s="93"/>
      <c r="TFK691" s="93"/>
      <c r="TFL691" s="93"/>
      <c r="TFM691" s="93"/>
      <c r="TFN691" s="93"/>
      <c r="TFO691" s="93"/>
      <c r="TFP691" s="93"/>
      <c r="TFQ691" s="93"/>
      <c r="TFR691" s="93"/>
      <c r="TFS691" s="93"/>
      <c r="TFT691" s="93"/>
      <c r="TFU691" s="93"/>
      <c r="TFV691" s="93"/>
      <c r="TFW691" s="93"/>
      <c r="TFX691" s="93"/>
      <c r="TFY691" s="93"/>
      <c r="TFZ691" s="93"/>
      <c r="TGA691" s="93"/>
      <c r="TGB691" s="93"/>
      <c r="TGC691" s="93"/>
      <c r="TGD691" s="93"/>
      <c r="TGE691" s="93"/>
      <c r="TGF691" s="93"/>
      <c r="TGG691" s="93"/>
      <c r="TGH691" s="93"/>
      <c r="TGI691" s="93"/>
      <c r="TGJ691" s="93"/>
      <c r="TGK691" s="93"/>
      <c r="TGL691" s="93"/>
      <c r="TGM691" s="93"/>
      <c r="TGN691" s="93"/>
      <c r="TGO691" s="93"/>
      <c r="TGP691" s="93"/>
      <c r="TGQ691" s="93"/>
      <c r="TGR691" s="93"/>
      <c r="TGS691" s="93"/>
      <c r="TGT691" s="93"/>
      <c r="TGU691" s="93"/>
      <c r="TGV691" s="93"/>
      <c r="TGW691" s="93"/>
      <c r="TGX691" s="93"/>
      <c r="TGY691" s="93"/>
      <c r="TGZ691" s="93"/>
      <c r="THA691" s="93"/>
      <c r="THB691" s="93"/>
      <c r="THC691" s="93"/>
      <c r="THD691" s="93"/>
      <c r="THE691" s="93"/>
      <c r="THF691" s="93"/>
      <c r="THG691" s="93"/>
      <c r="THH691" s="93"/>
      <c r="THI691" s="93"/>
      <c r="THJ691" s="93"/>
      <c r="THK691" s="93"/>
      <c r="THL691" s="93"/>
      <c r="THM691" s="93"/>
      <c r="THN691" s="93"/>
      <c r="THO691" s="93"/>
      <c r="THP691" s="93"/>
      <c r="THQ691" s="93"/>
      <c r="THR691" s="93"/>
      <c r="THS691" s="93"/>
      <c r="THT691" s="93"/>
      <c r="THU691" s="93"/>
      <c r="THV691" s="93"/>
      <c r="THW691" s="93"/>
      <c r="THX691" s="93"/>
      <c r="THY691" s="93"/>
      <c r="THZ691" s="93"/>
      <c r="TIA691" s="93"/>
      <c r="TIB691" s="93"/>
      <c r="TIC691" s="93"/>
      <c r="TID691" s="93"/>
      <c r="TIE691" s="93"/>
      <c r="TIF691" s="93"/>
      <c r="TIG691" s="93"/>
      <c r="TIH691" s="93"/>
      <c r="TII691" s="93"/>
      <c r="TIJ691" s="93"/>
      <c r="TIK691" s="93"/>
      <c r="TIL691" s="93"/>
      <c r="TIM691" s="93"/>
      <c r="TIN691" s="93"/>
      <c r="TIO691" s="93"/>
      <c r="TIP691" s="93"/>
      <c r="TIQ691" s="93"/>
      <c r="TIR691" s="93"/>
      <c r="TIS691" s="93"/>
      <c r="TIT691" s="93"/>
      <c r="TIU691" s="93"/>
      <c r="TIV691" s="93"/>
      <c r="TIW691" s="93"/>
      <c r="TIX691" s="93"/>
      <c r="TIY691" s="93"/>
      <c r="TIZ691" s="93"/>
      <c r="TJA691" s="93"/>
      <c r="TJB691" s="93"/>
      <c r="TJC691" s="93"/>
      <c r="TJD691" s="93"/>
      <c r="TJE691" s="93"/>
      <c r="TJF691" s="93"/>
      <c r="TJG691" s="93"/>
      <c r="TJH691" s="93"/>
      <c r="TJI691" s="93"/>
      <c r="TJJ691" s="93"/>
      <c r="TJK691" s="93"/>
      <c r="TJL691" s="93"/>
      <c r="TJM691" s="93"/>
      <c r="TJN691" s="93"/>
      <c r="TJO691" s="93"/>
      <c r="TJP691" s="93"/>
      <c r="TJQ691" s="93"/>
      <c r="TJR691" s="93"/>
      <c r="TJS691" s="93"/>
      <c r="TJT691" s="93"/>
      <c r="TJU691" s="93"/>
      <c r="TJV691" s="93"/>
      <c r="TJW691" s="93"/>
      <c r="TJX691" s="93"/>
      <c r="TJY691" s="93"/>
      <c r="TJZ691" s="93"/>
      <c r="TKA691" s="93"/>
      <c r="TKB691" s="93"/>
      <c r="TKC691" s="93"/>
      <c r="TKD691" s="93"/>
      <c r="TKE691" s="93"/>
      <c r="TKF691" s="93"/>
      <c r="TKG691" s="93"/>
      <c r="TKH691" s="93"/>
      <c r="TKI691" s="93"/>
      <c r="TKJ691" s="93"/>
      <c r="TKK691" s="93"/>
      <c r="TKL691" s="93"/>
      <c r="TKM691" s="93"/>
      <c r="TKN691" s="93"/>
      <c r="TKO691" s="93"/>
      <c r="TKP691" s="93"/>
      <c r="TKQ691" s="93"/>
      <c r="TKR691" s="93"/>
      <c r="TKS691" s="93"/>
      <c r="TKT691" s="93"/>
      <c r="TKU691" s="93"/>
      <c r="TKV691" s="93"/>
      <c r="TKW691" s="93"/>
      <c r="TKX691" s="93"/>
      <c r="TKY691" s="93"/>
      <c r="TKZ691" s="93"/>
      <c r="TLA691" s="93"/>
      <c r="TLB691" s="93"/>
      <c r="TLC691" s="93"/>
      <c r="TLD691" s="93"/>
      <c r="TLE691" s="93"/>
      <c r="TLF691" s="93"/>
      <c r="TLG691" s="93"/>
      <c r="TLH691" s="93"/>
      <c r="TLI691" s="93"/>
      <c r="TLJ691" s="93"/>
      <c r="TLK691" s="93"/>
      <c r="TLL691" s="93"/>
      <c r="TLM691" s="93"/>
      <c r="TLN691" s="93"/>
      <c r="TLO691" s="93"/>
      <c r="TLP691" s="93"/>
      <c r="TLQ691" s="93"/>
      <c r="TLR691" s="93"/>
      <c r="TLS691" s="93"/>
      <c r="TLT691" s="93"/>
      <c r="TLU691" s="93"/>
      <c r="TLV691" s="93"/>
      <c r="TLW691" s="93"/>
      <c r="TLX691" s="93"/>
      <c r="TLY691" s="93"/>
      <c r="TLZ691" s="93"/>
      <c r="TMA691" s="93"/>
      <c r="TMB691" s="93"/>
      <c r="TMC691" s="93"/>
      <c r="TMD691" s="93"/>
      <c r="TME691" s="93"/>
      <c r="TMF691" s="93"/>
      <c r="TMG691" s="93"/>
      <c r="TMH691" s="93"/>
      <c r="TMI691" s="93"/>
      <c r="TMJ691" s="93"/>
      <c r="TMK691" s="93"/>
      <c r="TML691" s="93"/>
      <c r="TMM691" s="93"/>
      <c r="TMN691" s="93"/>
      <c r="TMO691" s="93"/>
      <c r="TMP691" s="93"/>
      <c r="TMQ691" s="93"/>
      <c r="TMR691" s="93"/>
      <c r="TMS691" s="93"/>
      <c r="TMT691" s="93"/>
      <c r="TMU691" s="93"/>
      <c r="TMV691" s="93"/>
      <c r="TMW691" s="93"/>
      <c r="TMX691" s="93"/>
      <c r="TMY691" s="93"/>
      <c r="TMZ691" s="93"/>
      <c r="TNA691" s="93"/>
      <c r="TNB691" s="93"/>
      <c r="TNC691" s="93"/>
      <c r="TND691" s="93"/>
      <c r="TNE691" s="93"/>
      <c r="TNF691" s="93"/>
      <c r="TNG691" s="93"/>
      <c r="TNH691" s="93"/>
      <c r="TNI691" s="93"/>
      <c r="TNJ691" s="93"/>
      <c r="TNK691" s="93"/>
      <c r="TNL691" s="93"/>
      <c r="TNM691" s="93"/>
      <c r="TNN691" s="93"/>
      <c r="TNO691" s="93"/>
      <c r="TNP691" s="93"/>
      <c r="TNQ691" s="93"/>
      <c r="TNR691" s="93"/>
      <c r="TNS691" s="93"/>
      <c r="TNT691" s="93"/>
      <c r="TNU691" s="93"/>
      <c r="TNV691" s="93"/>
      <c r="TNW691" s="93"/>
      <c r="TNX691" s="93"/>
      <c r="TNY691" s="93"/>
      <c r="TNZ691" s="93"/>
      <c r="TOA691" s="93"/>
      <c r="TOB691" s="93"/>
      <c r="TOC691" s="93"/>
      <c r="TOD691" s="93"/>
      <c r="TOE691" s="93"/>
      <c r="TOF691" s="93"/>
      <c r="TOG691" s="93"/>
      <c r="TOH691" s="93"/>
      <c r="TOI691" s="93"/>
      <c r="TOJ691" s="93"/>
      <c r="TOK691" s="93"/>
      <c r="TOL691" s="93"/>
      <c r="TOM691" s="93"/>
      <c r="TON691" s="93"/>
      <c r="TOO691" s="93"/>
      <c r="TOP691" s="93"/>
      <c r="TOQ691" s="93"/>
      <c r="TOR691" s="93"/>
      <c r="TOS691" s="93"/>
      <c r="TOT691" s="93"/>
      <c r="TOU691" s="93"/>
      <c r="TOV691" s="93"/>
      <c r="TOW691" s="93"/>
      <c r="TOX691" s="93"/>
      <c r="TOY691" s="93"/>
      <c r="TOZ691" s="93"/>
      <c r="TPA691" s="93"/>
      <c r="TPB691" s="93"/>
      <c r="TPC691" s="93"/>
      <c r="TPD691" s="93"/>
      <c r="TPE691" s="93"/>
      <c r="TPF691" s="93"/>
      <c r="TPG691" s="93"/>
      <c r="TPH691" s="93"/>
      <c r="TPI691" s="93"/>
      <c r="TPJ691" s="93"/>
      <c r="TPK691" s="93"/>
      <c r="TPL691" s="93"/>
      <c r="TPM691" s="93"/>
      <c r="TPN691" s="93"/>
      <c r="TPO691" s="93"/>
      <c r="TPP691" s="93"/>
      <c r="TPQ691" s="93"/>
      <c r="TPR691" s="93"/>
      <c r="TPS691" s="93"/>
      <c r="TPT691" s="93"/>
      <c r="TPU691" s="93"/>
      <c r="TPV691" s="93"/>
      <c r="TPW691" s="93"/>
      <c r="TPX691" s="93"/>
      <c r="TPY691" s="93"/>
      <c r="TPZ691" s="93"/>
      <c r="TQA691" s="93"/>
      <c r="TQB691" s="93"/>
      <c r="TQC691" s="93"/>
      <c r="TQD691" s="93"/>
      <c r="TQE691" s="93"/>
      <c r="TQF691" s="93"/>
      <c r="TQG691" s="93"/>
      <c r="TQH691" s="93"/>
      <c r="TQI691" s="93"/>
      <c r="TQJ691" s="93"/>
      <c r="TQK691" s="93"/>
      <c r="TQL691" s="93"/>
      <c r="TQM691" s="93"/>
      <c r="TQN691" s="93"/>
      <c r="TQO691" s="93"/>
      <c r="TQP691" s="93"/>
      <c r="TQQ691" s="93"/>
      <c r="TQR691" s="93"/>
      <c r="TQS691" s="93"/>
      <c r="TQT691" s="93"/>
      <c r="TQU691" s="93"/>
      <c r="TQV691" s="93"/>
      <c r="TQW691" s="93"/>
      <c r="TQX691" s="93"/>
      <c r="TQY691" s="93"/>
      <c r="TQZ691" s="93"/>
      <c r="TRA691" s="93"/>
      <c r="TRB691" s="93"/>
      <c r="TRC691" s="93"/>
      <c r="TRD691" s="93"/>
      <c r="TRE691" s="93"/>
      <c r="TRF691" s="93"/>
      <c r="TRG691" s="93"/>
      <c r="TRH691" s="93"/>
      <c r="TRI691" s="93"/>
      <c r="TRJ691" s="93"/>
      <c r="TRK691" s="93"/>
      <c r="TRL691" s="93"/>
      <c r="TRM691" s="93"/>
      <c r="TRN691" s="93"/>
      <c r="TRO691" s="93"/>
      <c r="TRP691" s="93"/>
      <c r="TRQ691" s="93"/>
      <c r="TRR691" s="93"/>
      <c r="TRS691" s="93"/>
      <c r="TRT691" s="93"/>
      <c r="TRU691" s="93"/>
      <c r="TRV691" s="93"/>
      <c r="TRW691" s="93"/>
      <c r="TRX691" s="93"/>
      <c r="TRY691" s="93"/>
      <c r="TRZ691" s="93"/>
      <c r="TSA691" s="93"/>
      <c r="TSB691" s="93"/>
      <c r="TSC691" s="93"/>
      <c r="TSD691" s="93"/>
      <c r="TSE691" s="93"/>
      <c r="TSF691" s="93"/>
      <c r="TSG691" s="93"/>
      <c r="TSH691" s="93"/>
      <c r="TSI691" s="93"/>
      <c r="TSJ691" s="93"/>
      <c r="TSK691" s="93"/>
      <c r="TSL691" s="93"/>
      <c r="TSM691" s="93"/>
      <c r="TSN691" s="93"/>
      <c r="TSO691" s="93"/>
      <c r="TSP691" s="93"/>
      <c r="TSQ691" s="93"/>
      <c r="TSR691" s="93"/>
      <c r="TSS691" s="93"/>
      <c r="TST691" s="93"/>
      <c r="TSU691" s="93"/>
      <c r="TSV691" s="93"/>
      <c r="TSW691" s="93"/>
      <c r="TSX691" s="93"/>
      <c r="TSY691" s="93"/>
      <c r="TSZ691" s="93"/>
      <c r="TTA691" s="93"/>
      <c r="TTB691" s="93"/>
      <c r="TTC691" s="93"/>
      <c r="TTD691" s="93"/>
      <c r="TTE691" s="93"/>
      <c r="TTF691" s="93"/>
      <c r="TTG691" s="93"/>
      <c r="TTH691" s="93"/>
      <c r="TTI691" s="93"/>
      <c r="TTJ691" s="93"/>
      <c r="TTK691" s="93"/>
      <c r="TTL691" s="93"/>
      <c r="TTM691" s="93"/>
      <c r="TTN691" s="93"/>
      <c r="TTO691" s="93"/>
      <c r="TTP691" s="93"/>
      <c r="TTQ691" s="93"/>
      <c r="TTR691" s="93"/>
      <c r="TTS691" s="93"/>
      <c r="TTT691" s="93"/>
      <c r="TTU691" s="93"/>
      <c r="TTV691" s="93"/>
      <c r="TTW691" s="93"/>
      <c r="TTX691" s="93"/>
      <c r="TTY691" s="93"/>
      <c r="TTZ691" s="93"/>
      <c r="TUA691" s="93"/>
      <c r="TUB691" s="93"/>
      <c r="TUC691" s="93"/>
      <c r="TUD691" s="93"/>
      <c r="TUE691" s="93"/>
      <c r="TUF691" s="93"/>
      <c r="TUG691" s="93"/>
      <c r="TUH691" s="93"/>
      <c r="TUI691" s="93"/>
      <c r="TUJ691" s="93"/>
      <c r="TUK691" s="93"/>
      <c r="TUL691" s="93"/>
      <c r="TUM691" s="93"/>
      <c r="TUN691" s="93"/>
      <c r="TUO691" s="93"/>
      <c r="TUP691" s="93"/>
      <c r="TUQ691" s="93"/>
      <c r="TUR691" s="93"/>
      <c r="TUS691" s="93"/>
      <c r="TUT691" s="93"/>
      <c r="TUU691" s="93"/>
      <c r="TUV691" s="93"/>
      <c r="TUW691" s="93"/>
      <c r="TUX691" s="93"/>
      <c r="TUY691" s="93"/>
      <c r="TUZ691" s="93"/>
      <c r="TVA691" s="93"/>
      <c r="TVB691" s="93"/>
      <c r="TVC691" s="93"/>
      <c r="TVD691" s="93"/>
      <c r="TVE691" s="93"/>
      <c r="TVF691" s="93"/>
      <c r="TVG691" s="93"/>
      <c r="TVH691" s="93"/>
      <c r="TVI691" s="93"/>
      <c r="TVJ691" s="93"/>
      <c r="TVK691" s="93"/>
      <c r="TVL691" s="93"/>
      <c r="TVM691" s="93"/>
      <c r="TVN691" s="93"/>
      <c r="TVO691" s="93"/>
      <c r="TVP691" s="93"/>
      <c r="TVQ691" s="93"/>
      <c r="TVR691" s="93"/>
      <c r="TVS691" s="93"/>
      <c r="TVT691" s="93"/>
      <c r="TVU691" s="93"/>
      <c r="TVV691" s="93"/>
      <c r="TVW691" s="93"/>
      <c r="TVX691" s="93"/>
      <c r="TVY691" s="93"/>
      <c r="TVZ691" s="93"/>
      <c r="TWA691" s="93"/>
      <c r="TWB691" s="93"/>
      <c r="TWC691" s="93"/>
      <c r="TWD691" s="93"/>
      <c r="TWE691" s="93"/>
      <c r="TWF691" s="93"/>
      <c r="TWG691" s="93"/>
      <c r="TWH691" s="93"/>
      <c r="TWI691" s="93"/>
      <c r="TWJ691" s="93"/>
      <c r="TWK691" s="93"/>
      <c r="TWL691" s="93"/>
      <c r="TWM691" s="93"/>
      <c r="TWN691" s="93"/>
      <c r="TWO691" s="93"/>
      <c r="TWP691" s="93"/>
      <c r="TWQ691" s="93"/>
      <c r="TWR691" s="93"/>
      <c r="TWS691" s="93"/>
      <c r="TWT691" s="93"/>
      <c r="TWU691" s="93"/>
      <c r="TWV691" s="93"/>
      <c r="TWW691" s="93"/>
      <c r="TWX691" s="93"/>
      <c r="TWY691" s="93"/>
      <c r="TWZ691" s="93"/>
      <c r="TXA691" s="93"/>
      <c r="TXB691" s="93"/>
      <c r="TXC691" s="93"/>
      <c r="TXD691" s="93"/>
      <c r="TXE691" s="93"/>
      <c r="TXF691" s="93"/>
      <c r="TXG691" s="93"/>
      <c r="TXH691" s="93"/>
      <c r="TXI691" s="93"/>
      <c r="TXJ691" s="93"/>
      <c r="TXK691" s="93"/>
      <c r="TXL691" s="93"/>
      <c r="TXM691" s="93"/>
      <c r="TXN691" s="93"/>
      <c r="TXO691" s="93"/>
      <c r="TXP691" s="93"/>
      <c r="TXQ691" s="93"/>
      <c r="TXR691" s="93"/>
      <c r="TXS691" s="93"/>
      <c r="TXT691" s="93"/>
      <c r="TXU691" s="93"/>
      <c r="TXV691" s="93"/>
      <c r="TXW691" s="93"/>
      <c r="TXX691" s="93"/>
      <c r="TXY691" s="93"/>
      <c r="TXZ691" s="93"/>
      <c r="TYA691" s="93"/>
      <c r="TYB691" s="93"/>
      <c r="TYC691" s="93"/>
      <c r="TYD691" s="93"/>
      <c r="TYE691" s="93"/>
      <c r="TYF691" s="93"/>
      <c r="TYG691" s="93"/>
      <c r="TYH691" s="93"/>
      <c r="TYI691" s="93"/>
      <c r="TYJ691" s="93"/>
      <c r="TYK691" s="93"/>
      <c r="TYL691" s="93"/>
      <c r="TYM691" s="93"/>
      <c r="TYN691" s="93"/>
      <c r="TYO691" s="93"/>
      <c r="TYP691" s="93"/>
      <c r="TYQ691" s="93"/>
      <c r="TYR691" s="93"/>
      <c r="TYS691" s="93"/>
      <c r="TYT691" s="93"/>
      <c r="TYU691" s="93"/>
      <c r="TYV691" s="93"/>
      <c r="TYW691" s="93"/>
      <c r="TYX691" s="93"/>
      <c r="TYY691" s="93"/>
      <c r="TYZ691" s="93"/>
      <c r="TZA691" s="93"/>
      <c r="TZB691" s="93"/>
      <c r="TZC691" s="93"/>
      <c r="TZD691" s="93"/>
      <c r="TZE691" s="93"/>
      <c r="TZF691" s="93"/>
      <c r="TZG691" s="93"/>
      <c r="TZH691" s="93"/>
      <c r="TZI691" s="93"/>
      <c r="TZJ691" s="93"/>
      <c r="TZK691" s="93"/>
      <c r="TZL691" s="93"/>
      <c r="TZM691" s="93"/>
      <c r="TZN691" s="93"/>
      <c r="TZO691" s="93"/>
      <c r="TZP691" s="93"/>
      <c r="TZQ691" s="93"/>
      <c r="TZR691" s="93"/>
      <c r="TZS691" s="93"/>
      <c r="TZT691" s="93"/>
      <c r="TZU691" s="93"/>
      <c r="TZV691" s="93"/>
      <c r="TZW691" s="93"/>
      <c r="TZX691" s="93"/>
      <c r="TZY691" s="93"/>
      <c r="TZZ691" s="93"/>
      <c r="UAA691" s="93"/>
      <c r="UAB691" s="93"/>
      <c r="UAC691" s="93"/>
      <c r="UAD691" s="93"/>
      <c r="UAE691" s="93"/>
      <c r="UAF691" s="93"/>
      <c r="UAG691" s="93"/>
      <c r="UAH691" s="93"/>
      <c r="UAI691" s="93"/>
      <c r="UAJ691" s="93"/>
      <c r="UAK691" s="93"/>
      <c r="UAL691" s="93"/>
      <c r="UAM691" s="93"/>
      <c r="UAN691" s="93"/>
      <c r="UAO691" s="93"/>
      <c r="UAP691" s="93"/>
      <c r="UAQ691" s="93"/>
      <c r="UAR691" s="93"/>
      <c r="UAS691" s="93"/>
      <c r="UAT691" s="93"/>
      <c r="UAU691" s="93"/>
      <c r="UAV691" s="93"/>
      <c r="UAW691" s="93"/>
      <c r="UAX691" s="93"/>
      <c r="UAY691" s="93"/>
      <c r="UAZ691" s="93"/>
      <c r="UBA691" s="93"/>
      <c r="UBB691" s="93"/>
      <c r="UBC691" s="93"/>
      <c r="UBD691" s="93"/>
      <c r="UBE691" s="93"/>
      <c r="UBF691" s="93"/>
      <c r="UBG691" s="93"/>
      <c r="UBH691" s="93"/>
      <c r="UBI691" s="93"/>
      <c r="UBJ691" s="93"/>
      <c r="UBK691" s="93"/>
      <c r="UBL691" s="93"/>
      <c r="UBM691" s="93"/>
      <c r="UBN691" s="93"/>
      <c r="UBO691" s="93"/>
      <c r="UBP691" s="93"/>
      <c r="UBQ691" s="93"/>
      <c r="UBR691" s="93"/>
      <c r="UBS691" s="93"/>
      <c r="UBT691" s="93"/>
      <c r="UBU691" s="93"/>
      <c r="UBV691" s="93"/>
      <c r="UBW691" s="93"/>
      <c r="UBX691" s="93"/>
      <c r="UBY691" s="93"/>
      <c r="UBZ691" s="93"/>
      <c r="UCA691" s="93"/>
      <c r="UCB691" s="93"/>
      <c r="UCC691" s="93"/>
      <c r="UCD691" s="93"/>
      <c r="UCE691" s="93"/>
      <c r="UCF691" s="93"/>
      <c r="UCG691" s="93"/>
      <c r="UCH691" s="93"/>
      <c r="UCI691" s="93"/>
      <c r="UCJ691" s="93"/>
      <c r="UCK691" s="93"/>
      <c r="UCL691" s="93"/>
      <c r="UCM691" s="93"/>
      <c r="UCN691" s="93"/>
      <c r="UCO691" s="93"/>
      <c r="UCP691" s="93"/>
      <c r="UCQ691" s="93"/>
      <c r="UCR691" s="93"/>
      <c r="UCS691" s="93"/>
      <c r="UCT691" s="93"/>
      <c r="UCU691" s="93"/>
      <c r="UCV691" s="93"/>
      <c r="UCW691" s="93"/>
      <c r="UCX691" s="93"/>
      <c r="UCY691" s="93"/>
      <c r="UCZ691" s="93"/>
      <c r="UDA691" s="93"/>
      <c r="UDB691" s="93"/>
      <c r="UDC691" s="93"/>
      <c r="UDD691" s="93"/>
      <c r="UDE691" s="93"/>
      <c r="UDF691" s="93"/>
      <c r="UDG691" s="93"/>
      <c r="UDH691" s="93"/>
      <c r="UDI691" s="93"/>
      <c r="UDJ691" s="93"/>
      <c r="UDK691" s="93"/>
      <c r="UDL691" s="93"/>
      <c r="UDM691" s="93"/>
      <c r="UDN691" s="93"/>
      <c r="UDO691" s="93"/>
      <c r="UDP691" s="93"/>
      <c r="UDQ691" s="93"/>
      <c r="UDR691" s="93"/>
      <c r="UDS691" s="93"/>
      <c r="UDT691" s="93"/>
      <c r="UDU691" s="93"/>
      <c r="UDV691" s="93"/>
      <c r="UDW691" s="93"/>
      <c r="UDX691" s="93"/>
      <c r="UDY691" s="93"/>
      <c r="UDZ691" s="93"/>
      <c r="UEA691" s="93"/>
      <c r="UEB691" s="93"/>
      <c r="UEC691" s="93"/>
      <c r="UED691" s="93"/>
      <c r="UEE691" s="93"/>
      <c r="UEF691" s="93"/>
      <c r="UEG691" s="93"/>
      <c r="UEH691" s="93"/>
      <c r="UEI691" s="93"/>
      <c r="UEJ691" s="93"/>
      <c r="UEK691" s="93"/>
      <c r="UEL691" s="93"/>
      <c r="UEM691" s="93"/>
      <c r="UEN691" s="93"/>
      <c r="UEO691" s="93"/>
      <c r="UEP691" s="93"/>
      <c r="UEQ691" s="93"/>
      <c r="UER691" s="93"/>
      <c r="UES691" s="93"/>
      <c r="UET691" s="93"/>
      <c r="UEU691" s="93"/>
      <c r="UEV691" s="93"/>
      <c r="UEW691" s="93"/>
      <c r="UEX691" s="93"/>
      <c r="UEY691" s="93"/>
      <c r="UEZ691" s="93"/>
      <c r="UFA691" s="93"/>
      <c r="UFB691" s="93"/>
      <c r="UFC691" s="93"/>
      <c r="UFD691" s="93"/>
      <c r="UFE691" s="93"/>
      <c r="UFF691" s="93"/>
      <c r="UFG691" s="93"/>
      <c r="UFH691" s="93"/>
      <c r="UFI691" s="93"/>
      <c r="UFJ691" s="93"/>
      <c r="UFK691" s="93"/>
      <c r="UFL691" s="93"/>
      <c r="UFM691" s="93"/>
      <c r="UFN691" s="93"/>
      <c r="UFO691" s="93"/>
      <c r="UFP691" s="93"/>
      <c r="UFQ691" s="93"/>
      <c r="UFR691" s="93"/>
      <c r="UFS691" s="93"/>
      <c r="UFT691" s="93"/>
      <c r="UFU691" s="93"/>
      <c r="UFV691" s="93"/>
      <c r="UFW691" s="93"/>
      <c r="UFX691" s="93"/>
      <c r="UFY691" s="93"/>
      <c r="UFZ691" s="93"/>
      <c r="UGA691" s="93"/>
      <c r="UGB691" s="93"/>
      <c r="UGC691" s="93"/>
      <c r="UGD691" s="93"/>
      <c r="UGE691" s="93"/>
      <c r="UGF691" s="93"/>
      <c r="UGG691" s="93"/>
      <c r="UGH691" s="93"/>
      <c r="UGI691" s="93"/>
      <c r="UGJ691" s="93"/>
      <c r="UGK691" s="93"/>
      <c r="UGL691" s="93"/>
      <c r="UGM691" s="93"/>
      <c r="UGN691" s="93"/>
      <c r="UGO691" s="93"/>
      <c r="UGP691" s="93"/>
      <c r="UGQ691" s="93"/>
      <c r="UGR691" s="93"/>
      <c r="UGS691" s="93"/>
      <c r="UGT691" s="93"/>
      <c r="UGU691" s="93"/>
      <c r="UGV691" s="93"/>
      <c r="UGW691" s="93"/>
      <c r="UGX691" s="93"/>
      <c r="UGY691" s="93"/>
      <c r="UGZ691" s="93"/>
      <c r="UHA691" s="93"/>
      <c r="UHB691" s="93"/>
      <c r="UHC691" s="93"/>
      <c r="UHD691" s="93"/>
      <c r="UHE691" s="93"/>
      <c r="UHF691" s="93"/>
      <c r="UHG691" s="93"/>
      <c r="UHH691" s="93"/>
      <c r="UHI691" s="93"/>
      <c r="UHJ691" s="93"/>
      <c r="UHK691" s="93"/>
      <c r="UHL691" s="93"/>
      <c r="UHM691" s="93"/>
      <c r="UHN691" s="93"/>
      <c r="UHO691" s="93"/>
      <c r="UHP691" s="93"/>
      <c r="UHQ691" s="93"/>
      <c r="UHR691" s="93"/>
      <c r="UHS691" s="93"/>
      <c r="UHT691" s="93"/>
      <c r="UHU691" s="93"/>
      <c r="UHV691" s="93"/>
      <c r="UHW691" s="93"/>
      <c r="UHX691" s="93"/>
      <c r="UHY691" s="93"/>
      <c r="UHZ691" s="93"/>
      <c r="UIA691" s="93"/>
      <c r="UIB691" s="93"/>
      <c r="UIC691" s="93"/>
      <c r="UID691" s="93"/>
      <c r="UIE691" s="93"/>
      <c r="UIF691" s="93"/>
      <c r="UIG691" s="93"/>
      <c r="UIH691" s="93"/>
      <c r="UII691" s="93"/>
      <c r="UIJ691" s="93"/>
      <c r="UIK691" s="93"/>
      <c r="UIL691" s="93"/>
      <c r="UIM691" s="93"/>
      <c r="UIN691" s="93"/>
      <c r="UIO691" s="93"/>
      <c r="UIP691" s="93"/>
      <c r="UIQ691" s="93"/>
      <c r="UIR691" s="93"/>
      <c r="UIS691" s="93"/>
      <c r="UIT691" s="93"/>
      <c r="UIU691" s="93"/>
      <c r="UIV691" s="93"/>
      <c r="UIW691" s="93"/>
      <c r="UIX691" s="93"/>
      <c r="UIY691" s="93"/>
      <c r="UIZ691" s="93"/>
      <c r="UJA691" s="93"/>
      <c r="UJB691" s="93"/>
      <c r="UJC691" s="93"/>
      <c r="UJD691" s="93"/>
      <c r="UJE691" s="93"/>
      <c r="UJF691" s="93"/>
      <c r="UJG691" s="93"/>
      <c r="UJH691" s="93"/>
      <c r="UJI691" s="93"/>
      <c r="UJJ691" s="93"/>
      <c r="UJK691" s="93"/>
      <c r="UJL691" s="93"/>
      <c r="UJM691" s="93"/>
      <c r="UJN691" s="93"/>
      <c r="UJO691" s="93"/>
      <c r="UJP691" s="93"/>
      <c r="UJQ691" s="93"/>
      <c r="UJR691" s="93"/>
      <c r="UJS691" s="93"/>
      <c r="UJT691" s="93"/>
      <c r="UJU691" s="93"/>
      <c r="UJV691" s="93"/>
      <c r="UJW691" s="93"/>
      <c r="UJX691" s="93"/>
      <c r="UJY691" s="93"/>
      <c r="UJZ691" s="93"/>
      <c r="UKA691" s="93"/>
      <c r="UKB691" s="93"/>
      <c r="UKC691" s="93"/>
      <c r="UKD691" s="93"/>
      <c r="UKE691" s="93"/>
      <c r="UKF691" s="93"/>
      <c r="UKG691" s="93"/>
      <c r="UKH691" s="93"/>
      <c r="UKI691" s="93"/>
      <c r="UKJ691" s="93"/>
      <c r="UKK691" s="93"/>
      <c r="UKL691" s="93"/>
      <c r="UKM691" s="93"/>
      <c r="UKN691" s="93"/>
      <c r="UKO691" s="93"/>
      <c r="UKP691" s="93"/>
      <c r="UKQ691" s="93"/>
      <c r="UKR691" s="93"/>
      <c r="UKS691" s="93"/>
      <c r="UKT691" s="93"/>
      <c r="UKU691" s="93"/>
      <c r="UKV691" s="93"/>
      <c r="UKW691" s="93"/>
      <c r="UKX691" s="93"/>
      <c r="UKY691" s="93"/>
      <c r="UKZ691" s="93"/>
      <c r="ULA691" s="93"/>
      <c r="ULB691" s="93"/>
      <c r="ULC691" s="93"/>
      <c r="ULD691" s="93"/>
      <c r="ULE691" s="93"/>
      <c r="ULF691" s="93"/>
      <c r="ULG691" s="93"/>
      <c r="ULH691" s="93"/>
      <c r="ULI691" s="93"/>
      <c r="ULJ691" s="93"/>
      <c r="ULK691" s="93"/>
      <c r="ULL691" s="93"/>
      <c r="ULM691" s="93"/>
      <c r="ULN691" s="93"/>
      <c r="ULO691" s="93"/>
      <c r="ULP691" s="93"/>
      <c r="ULQ691" s="93"/>
      <c r="ULR691" s="93"/>
      <c r="ULS691" s="93"/>
      <c r="ULT691" s="93"/>
      <c r="ULU691" s="93"/>
      <c r="ULV691" s="93"/>
      <c r="ULW691" s="93"/>
      <c r="ULX691" s="93"/>
      <c r="ULY691" s="93"/>
      <c r="ULZ691" s="93"/>
      <c r="UMA691" s="93"/>
      <c r="UMB691" s="93"/>
      <c r="UMC691" s="93"/>
      <c r="UMD691" s="93"/>
      <c r="UME691" s="93"/>
      <c r="UMF691" s="93"/>
      <c r="UMG691" s="93"/>
      <c r="UMH691" s="93"/>
      <c r="UMI691" s="93"/>
      <c r="UMJ691" s="93"/>
      <c r="UMK691" s="93"/>
      <c r="UML691" s="93"/>
      <c r="UMM691" s="93"/>
      <c r="UMN691" s="93"/>
      <c r="UMO691" s="93"/>
      <c r="UMP691" s="93"/>
      <c r="UMQ691" s="93"/>
      <c r="UMR691" s="93"/>
      <c r="UMS691" s="93"/>
      <c r="UMT691" s="93"/>
      <c r="UMU691" s="93"/>
      <c r="UMV691" s="93"/>
      <c r="UMW691" s="93"/>
      <c r="UMX691" s="93"/>
      <c r="UMY691" s="93"/>
      <c r="UMZ691" s="93"/>
      <c r="UNA691" s="93"/>
      <c r="UNB691" s="93"/>
      <c r="UNC691" s="93"/>
      <c r="UND691" s="93"/>
      <c r="UNE691" s="93"/>
      <c r="UNF691" s="93"/>
      <c r="UNG691" s="93"/>
      <c r="UNH691" s="93"/>
      <c r="UNI691" s="93"/>
      <c r="UNJ691" s="93"/>
      <c r="UNK691" s="93"/>
      <c r="UNL691" s="93"/>
      <c r="UNM691" s="93"/>
      <c r="UNN691" s="93"/>
      <c r="UNO691" s="93"/>
      <c r="UNP691" s="93"/>
      <c r="UNQ691" s="93"/>
      <c r="UNR691" s="93"/>
      <c r="UNS691" s="93"/>
      <c r="UNT691" s="93"/>
      <c r="UNU691" s="93"/>
      <c r="UNV691" s="93"/>
      <c r="UNW691" s="93"/>
      <c r="UNX691" s="93"/>
      <c r="UNY691" s="93"/>
      <c r="UNZ691" s="93"/>
      <c r="UOA691" s="93"/>
      <c r="UOB691" s="93"/>
      <c r="UOC691" s="93"/>
      <c r="UOD691" s="93"/>
      <c r="UOE691" s="93"/>
      <c r="UOF691" s="93"/>
      <c r="UOG691" s="93"/>
      <c r="UOH691" s="93"/>
      <c r="UOI691" s="93"/>
      <c r="UOJ691" s="93"/>
      <c r="UOK691" s="93"/>
      <c r="UOL691" s="93"/>
      <c r="UOM691" s="93"/>
      <c r="UON691" s="93"/>
      <c r="UOO691" s="93"/>
      <c r="UOP691" s="93"/>
      <c r="UOQ691" s="93"/>
      <c r="UOR691" s="93"/>
      <c r="UOS691" s="93"/>
      <c r="UOT691" s="93"/>
      <c r="UOU691" s="93"/>
      <c r="UOV691" s="93"/>
      <c r="UOW691" s="93"/>
      <c r="UOX691" s="93"/>
      <c r="UOY691" s="93"/>
      <c r="UOZ691" s="93"/>
      <c r="UPA691" s="93"/>
      <c r="UPB691" s="93"/>
      <c r="UPC691" s="93"/>
      <c r="UPD691" s="93"/>
      <c r="UPE691" s="93"/>
      <c r="UPF691" s="93"/>
      <c r="UPG691" s="93"/>
      <c r="UPH691" s="93"/>
      <c r="UPI691" s="93"/>
      <c r="UPJ691" s="93"/>
      <c r="UPK691" s="93"/>
      <c r="UPL691" s="93"/>
      <c r="UPM691" s="93"/>
      <c r="UPN691" s="93"/>
      <c r="UPO691" s="93"/>
      <c r="UPP691" s="93"/>
      <c r="UPQ691" s="93"/>
      <c r="UPR691" s="93"/>
      <c r="UPS691" s="93"/>
      <c r="UPT691" s="93"/>
      <c r="UPU691" s="93"/>
      <c r="UPV691" s="93"/>
      <c r="UPW691" s="93"/>
      <c r="UPX691" s="93"/>
      <c r="UPY691" s="93"/>
      <c r="UPZ691" s="93"/>
      <c r="UQA691" s="93"/>
      <c r="UQB691" s="93"/>
      <c r="UQC691" s="93"/>
      <c r="UQD691" s="93"/>
      <c r="UQE691" s="93"/>
      <c r="UQF691" s="93"/>
      <c r="UQG691" s="93"/>
      <c r="UQH691" s="93"/>
      <c r="UQI691" s="93"/>
      <c r="UQJ691" s="93"/>
      <c r="UQK691" s="93"/>
      <c r="UQL691" s="93"/>
      <c r="UQM691" s="93"/>
      <c r="UQN691" s="93"/>
      <c r="UQO691" s="93"/>
      <c r="UQP691" s="93"/>
      <c r="UQQ691" s="93"/>
      <c r="UQR691" s="93"/>
      <c r="UQS691" s="93"/>
      <c r="UQT691" s="93"/>
      <c r="UQU691" s="93"/>
      <c r="UQV691" s="93"/>
      <c r="UQW691" s="93"/>
      <c r="UQX691" s="93"/>
      <c r="UQY691" s="93"/>
      <c r="UQZ691" s="93"/>
      <c r="URA691" s="93"/>
      <c r="URB691" s="93"/>
      <c r="URC691" s="93"/>
      <c r="URD691" s="93"/>
      <c r="URE691" s="93"/>
      <c r="URF691" s="93"/>
      <c r="URG691" s="93"/>
      <c r="URH691" s="93"/>
      <c r="URI691" s="93"/>
      <c r="URJ691" s="93"/>
      <c r="URK691" s="93"/>
      <c r="URL691" s="93"/>
      <c r="URM691" s="93"/>
      <c r="URN691" s="93"/>
      <c r="URO691" s="93"/>
      <c r="URP691" s="93"/>
      <c r="URQ691" s="93"/>
      <c r="URR691" s="93"/>
      <c r="URS691" s="93"/>
      <c r="URT691" s="93"/>
      <c r="URU691" s="93"/>
      <c r="URV691" s="93"/>
      <c r="URW691" s="93"/>
      <c r="URX691" s="93"/>
      <c r="URY691" s="93"/>
      <c r="URZ691" s="93"/>
      <c r="USA691" s="93"/>
      <c r="USB691" s="93"/>
      <c r="USC691" s="93"/>
      <c r="USD691" s="93"/>
      <c r="USE691" s="93"/>
      <c r="USF691" s="93"/>
      <c r="USG691" s="93"/>
      <c r="USH691" s="93"/>
      <c r="USI691" s="93"/>
      <c r="USJ691" s="93"/>
      <c r="USK691" s="93"/>
      <c r="USL691" s="93"/>
      <c r="USM691" s="93"/>
      <c r="USN691" s="93"/>
      <c r="USO691" s="93"/>
      <c r="USP691" s="93"/>
      <c r="USQ691" s="93"/>
      <c r="USR691" s="93"/>
      <c r="USS691" s="93"/>
      <c r="UST691" s="93"/>
      <c r="USU691" s="93"/>
      <c r="USV691" s="93"/>
      <c r="USW691" s="93"/>
      <c r="USX691" s="93"/>
      <c r="USY691" s="93"/>
      <c r="USZ691" s="93"/>
      <c r="UTA691" s="93"/>
      <c r="UTB691" s="93"/>
      <c r="UTC691" s="93"/>
      <c r="UTD691" s="93"/>
      <c r="UTE691" s="93"/>
      <c r="UTF691" s="93"/>
      <c r="UTG691" s="93"/>
      <c r="UTH691" s="93"/>
      <c r="UTI691" s="93"/>
      <c r="UTJ691" s="93"/>
      <c r="UTK691" s="93"/>
      <c r="UTL691" s="93"/>
      <c r="UTM691" s="93"/>
      <c r="UTN691" s="93"/>
      <c r="UTO691" s="93"/>
      <c r="UTP691" s="93"/>
      <c r="UTQ691" s="93"/>
      <c r="UTR691" s="93"/>
      <c r="UTS691" s="93"/>
      <c r="UTT691" s="93"/>
      <c r="UTU691" s="93"/>
      <c r="UTV691" s="93"/>
      <c r="UTW691" s="93"/>
      <c r="UTX691" s="93"/>
      <c r="UTY691" s="93"/>
      <c r="UTZ691" s="93"/>
      <c r="UUA691" s="93"/>
      <c r="UUB691" s="93"/>
      <c r="UUC691" s="93"/>
      <c r="UUD691" s="93"/>
      <c r="UUE691" s="93"/>
      <c r="UUF691" s="93"/>
      <c r="UUG691" s="93"/>
      <c r="UUH691" s="93"/>
      <c r="UUI691" s="93"/>
      <c r="UUJ691" s="93"/>
      <c r="UUK691" s="93"/>
      <c r="UUL691" s="93"/>
      <c r="UUM691" s="93"/>
      <c r="UUN691" s="93"/>
      <c r="UUO691" s="93"/>
      <c r="UUP691" s="93"/>
      <c r="UUQ691" s="93"/>
      <c r="UUR691" s="93"/>
      <c r="UUS691" s="93"/>
      <c r="UUT691" s="93"/>
      <c r="UUU691" s="93"/>
      <c r="UUV691" s="93"/>
      <c r="UUW691" s="93"/>
      <c r="UUX691" s="93"/>
      <c r="UUY691" s="93"/>
      <c r="UUZ691" s="93"/>
      <c r="UVA691" s="93"/>
      <c r="UVB691" s="93"/>
      <c r="UVC691" s="93"/>
      <c r="UVD691" s="93"/>
      <c r="UVE691" s="93"/>
      <c r="UVF691" s="93"/>
      <c r="UVG691" s="93"/>
      <c r="UVH691" s="93"/>
      <c r="UVI691" s="93"/>
      <c r="UVJ691" s="93"/>
      <c r="UVK691" s="93"/>
      <c r="UVL691" s="93"/>
      <c r="UVM691" s="93"/>
      <c r="UVN691" s="93"/>
      <c r="UVO691" s="93"/>
      <c r="UVP691" s="93"/>
      <c r="UVQ691" s="93"/>
      <c r="UVR691" s="93"/>
      <c r="UVS691" s="93"/>
      <c r="UVT691" s="93"/>
      <c r="UVU691" s="93"/>
      <c r="UVV691" s="93"/>
      <c r="UVW691" s="93"/>
      <c r="UVX691" s="93"/>
      <c r="UVY691" s="93"/>
      <c r="UVZ691" s="93"/>
      <c r="UWA691" s="93"/>
      <c r="UWB691" s="93"/>
      <c r="UWC691" s="93"/>
      <c r="UWD691" s="93"/>
      <c r="UWE691" s="93"/>
      <c r="UWF691" s="93"/>
      <c r="UWG691" s="93"/>
      <c r="UWH691" s="93"/>
      <c r="UWI691" s="93"/>
      <c r="UWJ691" s="93"/>
      <c r="UWK691" s="93"/>
      <c r="UWL691" s="93"/>
      <c r="UWM691" s="93"/>
      <c r="UWN691" s="93"/>
      <c r="UWO691" s="93"/>
      <c r="UWP691" s="93"/>
      <c r="UWQ691" s="93"/>
      <c r="UWR691" s="93"/>
      <c r="UWS691" s="93"/>
      <c r="UWT691" s="93"/>
      <c r="UWU691" s="93"/>
      <c r="UWV691" s="93"/>
      <c r="UWW691" s="93"/>
      <c r="UWX691" s="93"/>
      <c r="UWY691" s="93"/>
      <c r="UWZ691" s="93"/>
      <c r="UXA691" s="93"/>
      <c r="UXB691" s="93"/>
      <c r="UXC691" s="93"/>
      <c r="UXD691" s="93"/>
      <c r="UXE691" s="93"/>
      <c r="UXF691" s="93"/>
      <c r="UXG691" s="93"/>
      <c r="UXH691" s="93"/>
      <c r="UXI691" s="93"/>
      <c r="UXJ691" s="93"/>
      <c r="UXK691" s="93"/>
      <c r="UXL691" s="93"/>
      <c r="UXM691" s="93"/>
      <c r="UXN691" s="93"/>
      <c r="UXO691" s="93"/>
      <c r="UXP691" s="93"/>
      <c r="UXQ691" s="93"/>
      <c r="UXR691" s="93"/>
      <c r="UXS691" s="93"/>
      <c r="UXT691" s="93"/>
      <c r="UXU691" s="93"/>
      <c r="UXV691" s="93"/>
      <c r="UXW691" s="93"/>
      <c r="UXX691" s="93"/>
      <c r="UXY691" s="93"/>
      <c r="UXZ691" s="93"/>
      <c r="UYA691" s="93"/>
      <c r="UYB691" s="93"/>
      <c r="UYC691" s="93"/>
      <c r="UYD691" s="93"/>
      <c r="UYE691" s="93"/>
      <c r="UYF691" s="93"/>
      <c r="UYG691" s="93"/>
      <c r="UYH691" s="93"/>
      <c r="UYI691" s="93"/>
      <c r="UYJ691" s="93"/>
      <c r="UYK691" s="93"/>
      <c r="UYL691" s="93"/>
      <c r="UYM691" s="93"/>
      <c r="UYN691" s="93"/>
      <c r="UYO691" s="93"/>
      <c r="UYP691" s="93"/>
      <c r="UYQ691" s="93"/>
      <c r="UYR691" s="93"/>
      <c r="UYS691" s="93"/>
      <c r="UYT691" s="93"/>
      <c r="UYU691" s="93"/>
      <c r="UYV691" s="93"/>
      <c r="UYW691" s="93"/>
      <c r="UYX691" s="93"/>
      <c r="UYY691" s="93"/>
      <c r="UYZ691" s="93"/>
      <c r="UZA691" s="93"/>
      <c r="UZB691" s="93"/>
      <c r="UZC691" s="93"/>
      <c r="UZD691" s="93"/>
      <c r="UZE691" s="93"/>
      <c r="UZF691" s="93"/>
      <c r="UZG691" s="93"/>
      <c r="UZH691" s="93"/>
      <c r="UZI691" s="93"/>
      <c r="UZJ691" s="93"/>
      <c r="UZK691" s="93"/>
      <c r="UZL691" s="93"/>
      <c r="UZM691" s="93"/>
      <c r="UZN691" s="93"/>
      <c r="UZO691" s="93"/>
      <c r="UZP691" s="93"/>
      <c r="UZQ691" s="93"/>
      <c r="UZR691" s="93"/>
      <c r="UZS691" s="93"/>
      <c r="UZT691" s="93"/>
      <c r="UZU691" s="93"/>
      <c r="UZV691" s="93"/>
      <c r="UZW691" s="93"/>
      <c r="UZX691" s="93"/>
      <c r="UZY691" s="93"/>
      <c r="UZZ691" s="93"/>
      <c r="VAA691" s="93"/>
      <c r="VAB691" s="93"/>
      <c r="VAC691" s="93"/>
      <c r="VAD691" s="93"/>
      <c r="VAE691" s="93"/>
      <c r="VAF691" s="93"/>
      <c r="VAG691" s="93"/>
      <c r="VAH691" s="93"/>
      <c r="VAI691" s="93"/>
      <c r="VAJ691" s="93"/>
      <c r="VAK691" s="93"/>
      <c r="VAL691" s="93"/>
      <c r="VAM691" s="93"/>
      <c r="VAN691" s="93"/>
      <c r="VAO691" s="93"/>
      <c r="VAP691" s="93"/>
      <c r="VAQ691" s="93"/>
      <c r="VAR691" s="93"/>
      <c r="VAS691" s="93"/>
      <c r="VAT691" s="93"/>
      <c r="VAU691" s="93"/>
      <c r="VAV691" s="93"/>
      <c r="VAW691" s="93"/>
      <c r="VAX691" s="93"/>
      <c r="VAY691" s="93"/>
      <c r="VAZ691" s="93"/>
      <c r="VBA691" s="93"/>
      <c r="VBB691" s="93"/>
      <c r="VBC691" s="93"/>
      <c r="VBD691" s="93"/>
      <c r="VBE691" s="93"/>
      <c r="VBF691" s="93"/>
      <c r="VBG691" s="93"/>
      <c r="VBH691" s="93"/>
      <c r="VBI691" s="93"/>
      <c r="VBJ691" s="93"/>
      <c r="VBK691" s="93"/>
      <c r="VBL691" s="93"/>
      <c r="VBM691" s="93"/>
      <c r="VBN691" s="93"/>
      <c r="VBO691" s="93"/>
      <c r="VBP691" s="93"/>
      <c r="VBQ691" s="93"/>
      <c r="VBR691" s="93"/>
      <c r="VBS691" s="93"/>
      <c r="VBT691" s="93"/>
      <c r="VBU691" s="93"/>
      <c r="VBV691" s="93"/>
      <c r="VBW691" s="93"/>
      <c r="VBX691" s="93"/>
      <c r="VBY691" s="93"/>
      <c r="VBZ691" s="93"/>
      <c r="VCA691" s="93"/>
      <c r="VCB691" s="93"/>
      <c r="VCC691" s="93"/>
      <c r="VCD691" s="93"/>
      <c r="VCE691" s="93"/>
      <c r="VCF691" s="93"/>
      <c r="VCG691" s="93"/>
      <c r="VCH691" s="93"/>
      <c r="VCI691" s="93"/>
      <c r="VCJ691" s="93"/>
      <c r="VCK691" s="93"/>
      <c r="VCL691" s="93"/>
      <c r="VCM691" s="93"/>
      <c r="VCN691" s="93"/>
      <c r="VCO691" s="93"/>
      <c r="VCP691" s="93"/>
      <c r="VCQ691" s="93"/>
      <c r="VCR691" s="93"/>
      <c r="VCS691" s="93"/>
      <c r="VCT691" s="93"/>
      <c r="VCU691" s="93"/>
      <c r="VCV691" s="93"/>
      <c r="VCW691" s="93"/>
      <c r="VCX691" s="93"/>
      <c r="VCY691" s="93"/>
      <c r="VCZ691" s="93"/>
      <c r="VDA691" s="93"/>
      <c r="VDB691" s="93"/>
      <c r="VDC691" s="93"/>
      <c r="VDD691" s="93"/>
      <c r="VDE691" s="93"/>
      <c r="VDF691" s="93"/>
      <c r="VDG691" s="93"/>
      <c r="VDH691" s="93"/>
      <c r="VDI691" s="93"/>
      <c r="VDJ691" s="93"/>
      <c r="VDK691" s="93"/>
      <c r="VDL691" s="93"/>
      <c r="VDM691" s="93"/>
      <c r="VDN691" s="93"/>
      <c r="VDO691" s="93"/>
      <c r="VDP691" s="93"/>
      <c r="VDQ691" s="93"/>
      <c r="VDR691" s="93"/>
      <c r="VDS691" s="93"/>
      <c r="VDT691" s="93"/>
      <c r="VDU691" s="93"/>
      <c r="VDV691" s="93"/>
      <c r="VDW691" s="93"/>
      <c r="VDX691" s="93"/>
      <c r="VDY691" s="93"/>
      <c r="VDZ691" s="93"/>
      <c r="VEA691" s="93"/>
      <c r="VEB691" s="93"/>
      <c r="VEC691" s="93"/>
      <c r="VED691" s="93"/>
      <c r="VEE691" s="93"/>
      <c r="VEF691" s="93"/>
      <c r="VEG691" s="93"/>
      <c r="VEH691" s="93"/>
      <c r="VEI691" s="93"/>
      <c r="VEJ691" s="93"/>
      <c r="VEK691" s="93"/>
      <c r="VEL691" s="93"/>
      <c r="VEM691" s="93"/>
      <c r="VEN691" s="93"/>
      <c r="VEO691" s="93"/>
      <c r="VEP691" s="93"/>
      <c r="VEQ691" s="93"/>
      <c r="VER691" s="93"/>
      <c r="VES691" s="93"/>
      <c r="VET691" s="93"/>
      <c r="VEU691" s="93"/>
      <c r="VEV691" s="93"/>
      <c r="VEW691" s="93"/>
      <c r="VEX691" s="93"/>
      <c r="VEY691" s="93"/>
      <c r="VEZ691" s="93"/>
      <c r="VFA691" s="93"/>
      <c r="VFB691" s="93"/>
      <c r="VFC691" s="93"/>
      <c r="VFD691" s="93"/>
      <c r="VFE691" s="93"/>
      <c r="VFF691" s="93"/>
      <c r="VFG691" s="93"/>
      <c r="VFH691" s="93"/>
      <c r="VFI691" s="93"/>
      <c r="VFJ691" s="93"/>
      <c r="VFK691" s="93"/>
      <c r="VFL691" s="93"/>
      <c r="VFM691" s="93"/>
      <c r="VFN691" s="93"/>
      <c r="VFO691" s="93"/>
      <c r="VFP691" s="93"/>
      <c r="VFQ691" s="93"/>
      <c r="VFR691" s="93"/>
      <c r="VFS691" s="93"/>
      <c r="VFT691" s="93"/>
      <c r="VFU691" s="93"/>
      <c r="VFV691" s="93"/>
      <c r="VFW691" s="93"/>
      <c r="VFX691" s="93"/>
      <c r="VFY691" s="93"/>
      <c r="VFZ691" s="93"/>
      <c r="VGA691" s="93"/>
      <c r="VGB691" s="93"/>
      <c r="VGC691" s="93"/>
      <c r="VGD691" s="93"/>
      <c r="VGE691" s="93"/>
      <c r="VGF691" s="93"/>
      <c r="VGG691" s="93"/>
      <c r="VGH691" s="93"/>
      <c r="VGI691" s="93"/>
      <c r="VGJ691" s="93"/>
      <c r="VGK691" s="93"/>
      <c r="VGL691" s="93"/>
      <c r="VGM691" s="93"/>
      <c r="VGN691" s="93"/>
      <c r="VGO691" s="93"/>
      <c r="VGP691" s="93"/>
      <c r="VGQ691" s="93"/>
      <c r="VGR691" s="93"/>
      <c r="VGS691" s="93"/>
      <c r="VGT691" s="93"/>
      <c r="VGU691" s="93"/>
      <c r="VGV691" s="93"/>
      <c r="VGW691" s="93"/>
      <c r="VGX691" s="93"/>
      <c r="VGY691" s="93"/>
      <c r="VGZ691" s="93"/>
      <c r="VHA691" s="93"/>
      <c r="VHB691" s="93"/>
      <c r="VHC691" s="93"/>
      <c r="VHD691" s="93"/>
      <c r="VHE691" s="93"/>
      <c r="VHF691" s="93"/>
      <c r="VHG691" s="93"/>
      <c r="VHH691" s="93"/>
      <c r="VHI691" s="93"/>
      <c r="VHJ691" s="93"/>
      <c r="VHK691" s="93"/>
      <c r="VHL691" s="93"/>
      <c r="VHM691" s="93"/>
      <c r="VHN691" s="93"/>
      <c r="VHO691" s="93"/>
      <c r="VHP691" s="93"/>
      <c r="VHQ691" s="93"/>
      <c r="VHR691" s="93"/>
      <c r="VHS691" s="93"/>
      <c r="VHT691" s="93"/>
      <c r="VHU691" s="93"/>
      <c r="VHV691" s="93"/>
      <c r="VHW691" s="93"/>
      <c r="VHX691" s="93"/>
      <c r="VHY691" s="93"/>
      <c r="VHZ691" s="93"/>
      <c r="VIA691" s="93"/>
      <c r="VIB691" s="93"/>
      <c r="VIC691" s="93"/>
      <c r="VID691" s="93"/>
      <c r="VIE691" s="93"/>
      <c r="VIF691" s="93"/>
      <c r="VIG691" s="93"/>
      <c r="VIH691" s="93"/>
      <c r="VII691" s="93"/>
      <c r="VIJ691" s="93"/>
      <c r="VIK691" s="93"/>
      <c r="VIL691" s="93"/>
      <c r="VIM691" s="93"/>
      <c r="VIN691" s="93"/>
      <c r="VIO691" s="93"/>
      <c r="VIP691" s="93"/>
      <c r="VIQ691" s="93"/>
      <c r="VIR691" s="93"/>
      <c r="VIS691" s="93"/>
      <c r="VIT691" s="93"/>
      <c r="VIU691" s="93"/>
      <c r="VIV691" s="93"/>
      <c r="VIW691" s="93"/>
      <c r="VIX691" s="93"/>
      <c r="VIY691" s="93"/>
      <c r="VIZ691" s="93"/>
      <c r="VJA691" s="93"/>
      <c r="VJB691" s="93"/>
      <c r="VJC691" s="93"/>
      <c r="VJD691" s="93"/>
      <c r="VJE691" s="93"/>
      <c r="VJF691" s="93"/>
      <c r="VJG691" s="93"/>
      <c r="VJH691" s="93"/>
      <c r="VJI691" s="93"/>
      <c r="VJJ691" s="93"/>
      <c r="VJK691" s="93"/>
      <c r="VJL691" s="93"/>
      <c r="VJM691" s="93"/>
      <c r="VJN691" s="93"/>
      <c r="VJO691" s="93"/>
      <c r="VJP691" s="93"/>
      <c r="VJQ691" s="93"/>
      <c r="VJR691" s="93"/>
      <c r="VJS691" s="93"/>
      <c r="VJT691" s="93"/>
      <c r="VJU691" s="93"/>
      <c r="VJV691" s="93"/>
      <c r="VJW691" s="93"/>
      <c r="VJX691" s="93"/>
      <c r="VJY691" s="93"/>
      <c r="VJZ691" s="93"/>
      <c r="VKA691" s="93"/>
      <c r="VKB691" s="93"/>
      <c r="VKC691" s="93"/>
      <c r="VKD691" s="93"/>
      <c r="VKE691" s="93"/>
      <c r="VKF691" s="93"/>
      <c r="VKG691" s="93"/>
      <c r="VKH691" s="93"/>
      <c r="VKI691" s="93"/>
      <c r="VKJ691" s="93"/>
      <c r="VKK691" s="93"/>
      <c r="VKL691" s="93"/>
      <c r="VKM691" s="93"/>
      <c r="VKN691" s="93"/>
      <c r="VKO691" s="93"/>
      <c r="VKP691" s="93"/>
      <c r="VKQ691" s="93"/>
      <c r="VKR691" s="93"/>
      <c r="VKS691" s="93"/>
      <c r="VKT691" s="93"/>
      <c r="VKU691" s="93"/>
      <c r="VKV691" s="93"/>
      <c r="VKW691" s="93"/>
      <c r="VKX691" s="93"/>
      <c r="VKY691" s="93"/>
      <c r="VKZ691" s="93"/>
      <c r="VLA691" s="93"/>
      <c r="VLB691" s="93"/>
      <c r="VLC691" s="93"/>
      <c r="VLD691" s="93"/>
      <c r="VLE691" s="93"/>
      <c r="VLF691" s="93"/>
      <c r="VLG691" s="93"/>
      <c r="VLH691" s="93"/>
      <c r="VLI691" s="93"/>
      <c r="VLJ691" s="93"/>
      <c r="VLK691" s="93"/>
      <c r="VLL691" s="93"/>
      <c r="VLM691" s="93"/>
      <c r="VLN691" s="93"/>
      <c r="VLO691" s="93"/>
      <c r="VLP691" s="93"/>
      <c r="VLQ691" s="93"/>
      <c r="VLR691" s="93"/>
      <c r="VLS691" s="93"/>
      <c r="VLT691" s="93"/>
      <c r="VLU691" s="93"/>
      <c r="VLV691" s="93"/>
      <c r="VLW691" s="93"/>
      <c r="VLX691" s="93"/>
      <c r="VLY691" s="93"/>
      <c r="VLZ691" s="93"/>
      <c r="VMA691" s="93"/>
      <c r="VMB691" s="93"/>
      <c r="VMC691" s="93"/>
      <c r="VMD691" s="93"/>
      <c r="VME691" s="93"/>
      <c r="VMF691" s="93"/>
      <c r="VMG691" s="93"/>
      <c r="VMH691" s="93"/>
      <c r="VMI691" s="93"/>
      <c r="VMJ691" s="93"/>
      <c r="VMK691" s="93"/>
      <c r="VML691" s="93"/>
      <c r="VMM691" s="93"/>
      <c r="VMN691" s="93"/>
      <c r="VMO691" s="93"/>
      <c r="VMP691" s="93"/>
      <c r="VMQ691" s="93"/>
      <c r="VMR691" s="93"/>
      <c r="VMS691" s="93"/>
      <c r="VMT691" s="93"/>
      <c r="VMU691" s="93"/>
      <c r="VMV691" s="93"/>
      <c r="VMW691" s="93"/>
      <c r="VMX691" s="93"/>
      <c r="VMY691" s="93"/>
      <c r="VMZ691" s="93"/>
      <c r="VNA691" s="93"/>
      <c r="VNB691" s="93"/>
      <c r="VNC691" s="93"/>
      <c r="VND691" s="93"/>
      <c r="VNE691" s="93"/>
      <c r="VNF691" s="93"/>
      <c r="VNG691" s="93"/>
      <c r="VNH691" s="93"/>
      <c r="VNI691" s="93"/>
      <c r="VNJ691" s="93"/>
      <c r="VNK691" s="93"/>
      <c r="VNL691" s="93"/>
      <c r="VNM691" s="93"/>
      <c r="VNN691" s="93"/>
      <c r="VNO691" s="93"/>
      <c r="VNP691" s="93"/>
      <c r="VNQ691" s="93"/>
      <c r="VNR691" s="93"/>
      <c r="VNS691" s="93"/>
      <c r="VNT691" s="93"/>
      <c r="VNU691" s="93"/>
      <c r="VNV691" s="93"/>
      <c r="VNW691" s="93"/>
      <c r="VNX691" s="93"/>
      <c r="VNY691" s="93"/>
      <c r="VNZ691" s="93"/>
      <c r="VOA691" s="93"/>
      <c r="VOB691" s="93"/>
      <c r="VOC691" s="93"/>
      <c r="VOD691" s="93"/>
      <c r="VOE691" s="93"/>
      <c r="VOF691" s="93"/>
      <c r="VOG691" s="93"/>
      <c r="VOH691" s="93"/>
      <c r="VOI691" s="93"/>
      <c r="VOJ691" s="93"/>
      <c r="VOK691" s="93"/>
      <c r="VOL691" s="93"/>
      <c r="VOM691" s="93"/>
      <c r="VON691" s="93"/>
      <c r="VOO691" s="93"/>
      <c r="VOP691" s="93"/>
      <c r="VOQ691" s="93"/>
      <c r="VOR691" s="93"/>
      <c r="VOS691" s="93"/>
      <c r="VOT691" s="93"/>
      <c r="VOU691" s="93"/>
      <c r="VOV691" s="93"/>
      <c r="VOW691" s="93"/>
      <c r="VOX691" s="93"/>
      <c r="VOY691" s="93"/>
      <c r="VOZ691" s="93"/>
      <c r="VPA691" s="93"/>
      <c r="VPB691" s="93"/>
      <c r="VPC691" s="93"/>
      <c r="VPD691" s="93"/>
      <c r="VPE691" s="93"/>
      <c r="VPF691" s="93"/>
      <c r="VPG691" s="93"/>
      <c r="VPH691" s="93"/>
      <c r="VPI691" s="93"/>
      <c r="VPJ691" s="93"/>
      <c r="VPK691" s="93"/>
      <c r="VPL691" s="93"/>
      <c r="VPM691" s="93"/>
      <c r="VPN691" s="93"/>
      <c r="VPO691" s="93"/>
      <c r="VPP691" s="93"/>
      <c r="VPQ691" s="93"/>
      <c r="VPR691" s="93"/>
      <c r="VPS691" s="93"/>
      <c r="VPT691" s="93"/>
      <c r="VPU691" s="93"/>
      <c r="VPV691" s="93"/>
      <c r="VPW691" s="93"/>
      <c r="VPX691" s="93"/>
      <c r="VPY691" s="93"/>
      <c r="VPZ691" s="93"/>
      <c r="VQA691" s="93"/>
      <c r="VQB691" s="93"/>
      <c r="VQC691" s="93"/>
      <c r="VQD691" s="93"/>
      <c r="VQE691" s="93"/>
      <c r="VQF691" s="93"/>
      <c r="VQG691" s="93"/>
      <c r="VQH691" s="93"/>
      <c r="VQI691" s="93"/>
      <c r="VQJ691" s="93"/>
      <c r="VQK691" s="93"/>
      <c r="VQL691" s="93"/>
      <c r="VQM691" s="93"/>
      <c r="VQN691" s="93"/>
      <c r="VQO691" s="93"/>
      <c r="VQP691" s="93"/>
      <c r="VQQ691" s="93"/>
      <c r="VQR691" s="93"/>
      <c r="VQS691" s="93"/>
      <c r="VQT691" s="93"/>
      <c r="VQU691" s="93"/>
      <c r="VQV691" s="93"/>
      <c r="VQW691" s="93"/>
      <c r="VQX691" s="93"/>
      <c r="VQY691" s="93"/>
      <c r="VQZ691" s="93"/>
      <c r="VRA691" s="93"/>
      <c r="VRB691" s="93"/>
      <c r="VRC691" s="93"/>
      <c r="VRD691" s="93"/>
      <c r="VRE691" s="93"/>
      <c r="VRF691" s="93"/>
      <c r="VRG691" s="93"/>
      <c r="VRH691" s="93"/>
      <c r="VRI691" s="93"/>
      <c r="VRJ691" s="93"/>
      <c r="VRK691" s="93"/>
      <c r="VRL691" s="93"/>
      <c r="VRM691" s="93"/>
      <c r="VRN691" s="93"/>
      <c r="VRO691" s="93"/>
      <c r="VRP691" s="93"/>
      <c r="VRQ691" s="93"/>
      <c r="VRR691" s="93"/>
      <c r="VRS691" s="93"/>
      <c r="VRT691" s="93"/>
      <c r="VRU691" s="93"/>
      <c r="VRV691" s="93"/>
      <c r="VRW691" s="93"/>
      <c r="VRX691" s="93"/>
      <c r="VRY691" s="93"/>
      <c r="VRZ691" s="93"/>
      <c r="VSA691" s="93"/>
      <c r="VSB691" s="93"/>
      <c r="VSC691" s="93"/>
      <c r="VSD691" s="93"/>
      <c r="VSE691" s="93"/>
      <c r="VSF691" s="93"/>
      <c r="VSG691" s="93"/>
      <c r="VSH691" s="93"/>
      <c r="VSI691" s="93"/>
      <c r="VSJ691" s="93"/>
      <c r="VSK691" s="93"/>
      <c r="VSL691" s="93"/>
      <c r="VSM691" s="93"/>
      <c r="VSN691" s="93"/>
      <c r="VSO691" s="93"/>
      <c r="VSP691" s="93"/>
      <c r="VSQ691" s="93"/>
      <c r="VSR691" s="93"/>
      <c r="VSS691" s="93"/>
      <c r="VST691" s="93"/>
      <c r="VSU691" s="93"/>
      <c r="VSV691" s="93"/>
      <c r="VSW691" s="93"/>
      <c r="VSX691" s="93"/>
      <c r="VSY691" s="93"/>
      <c r="VSZ691" s="93"/>
      <c r="VTA691" s="93"/>
      <c r="VTB691" s="93"/>
      <c r="VTC691" s="93"/>
      <c r="VTD691" s="93"/>
      <c r="VTE691" s="93"/>
      <c r="VTF691" s="93"/>
      <c r="VTG691" s="93"/>
      <c r="VTH691" s="93"/>
      <c r="VTI691" s="93"/>
      <c r="VTJ691" s="93"/>
      <c r="VTK691" s="93"/>
      <c r="VTL691" s="93"/>
      <c r="VTM691" s="93"/>
      <c r="VTN691" s="93"/>
      <c r="VTO691" s="93"/>
      <c r="VTP691" s="93"/>
      <c r="VTQ691" s="93"/>
      <c r="VTR691" s="93"/>
      <c r="VTS691" s="93"/>
      <c r="VTT691" s="93"/>
      <c r="VTU691" s="93"/>
      <c r="VTV691" s="93"/>
      <c r="VTW691" s="93"/>
      <c r="VTX691" s="93"/>
      <c r="VTY691" s="93"/>
      <c r="VTZ691" s="93"/>
      <c r="VUA691" s="93"/>
      <c r="VUB691" s="93"/>
      <c r="VUC691" s="93"/>
      <c r="VUD691" s="93"/>
      <c r="VUE691" s="93"/>
      <c r="VUF691" s="93"/>
      <c r="VUG691" s="93"/>
      <c r="VUH691" s="93"/>
      <c r="VUI691" s="93"/>
      <c r="VUJ691" s="93"/>
      <c r="VUK691" s="93"/>
      <c r="VUL691" s="93"/>
      <c r="VUM691" s="93"/>
      <c r="VUN691" s="93"/>
      <c r="VUO691" s="93"/>
      <c r="VUP691" s="93"/>
      <c r="VUQ691" s="93"/>
      <c r="VUR691" s="93"/>
      <c r="VUS691" s="93"/>
      <c r="VUT691" s="93"/>
      <c r="VUU691" s="93"/>
      <c r="VUV691" s="93"/>
      <c r="VUW691" s="93"/>
      <c r="VUX691" s="93"/>
      <c r="VUY691" s="93"/>
      <c r="VUZ691" s="93"/>
      <c r="VVA691" s="93"/>
      <c r="VVB691" s="93"/>
      <c r="VVC691" s="93"/>
      <c r="VVD691" s="93"/>
      <c r="VVE691" s="93"/>
      <c r="VVF691" s="93"/>
      <c r="VVG691" s="93"/>
      <c r="VVH691" s="93"/>
      <c r="VVI691" s="93"/>
      <c r="VVJ691" s="93"/>
      <c r="VVK691" s="93"/>
      <c r="VVL691" s="93"/>
      <c r="VVM691" s="93"/>
      <c r="VVN691" s="93"/>
      <c r="VVO691" s="93"/>
      <c r="VVP691" s="93"/>
      <c r="VVQ691" s="93"/>
      <c r="VVR691" s="93"/>
      <c r="VVS691" s="93"/>
      <c r="VVT691" s="93"/>
      <c r="VVU691" s="93"/>
      <c r="VVV691" s="93"/>
      <c r="VVW691" s="93"/>
      <c r="VVX691" s="93"/>
      <c r="VVY691" s="93"/>
      <c r="VVZ691" s="93"/>
      <c r="VWA691" s="93"/>
      <c r="VWB691" s="93"/>
      <c r="VWC691" s="93"/>
      <c r="VWD691" s="93"/>
      <c r="VWE691" s="93"/>
      <c r="VWF691" s="93"/>
      <c r="VWG691" s="93"/>
      <c r="VWH691" s="93"/>
      <c r="VWI691" s="93"/>
      <c r="VWJ691" s="93"/>
      <c r="VWK691" s="93"/>
      <c r="VWL691" s="93"/>
      <c r="VWM691" s="93"/>
      <c r="VWN691" s="93"/>
      <c r="VWO691" s="93"/>
      <c r="VWP691" s="93"/>
      <c r="VWQ691" s="93"/>
      <c r="VWR691" s="93"/>
      <c r="VWS691" s="93"/>
      <c r="VWT691" s="93"/>
      <c r="VWU691" s="93"/>
      <c r="VWV691" s="93"/>
      <c r="VWW691" s="93"/>
      <c r="VWX691" s="93"/>
      <c r="VWY691" s="93"/>
      <c r="VWZ691" s="93"/>
      <c r="VXA691" s="93"/>
      <c r="VXB691" s="93"/>
      <c r="VXC691" s="93"/>
      <c r="VXD691" s="93"/>
      <c r="VXE691" s="93"/>
      <c r="VXF691" s="93"/>
      <c r="VXG691" s="93"/>
      <c r="VXH691" s="93"/>
      <c r="VXI691" s="93"/>
      <c r="VXJ691" s="93"/>
      <c r="VXK691" s="93"/>
      <c r="VXL691" s="93"/>
      <c r="VXM691" s="93"/>
      <c r="VXN691" s="93"/>
      <c r="VXO691" s="93"/>
      <c r="VXP691" s="93"/>
      <c r="VXQ691" s="93"/>
      <c r="VXR691" s="93"/>
      <c r="VXS691" s="93"/>
      <c r="VXT691" s="93"/>
      <c r="VXU691" s="93"/>
      <c r="VXV691" s="93"/>
      <c r="VXW691" s="93"/>
      <c r="VXX691" s="93"/>
      <c r="VXY691" s="93"/>
      <c r="VXZ691" s="93"/>
      <c r="VYA691" s="93"/>
      <c r="VYB691" s="93"/>
      <c r="VYC691" s="93"/>
      <c r="VYD691" s="93"/>
      <c r="VYE691" s="93"/>
      <c r="VYF691" s="93"/>
      <c r="VYG691" s="93"/>
      <c r="VYH691" s="93"/>
      <c r="VYI691" s="93"/>
      <c r="VYJ691" s="93"/>
      <c r="VYK691" s="93"/>
      <c r="VYL691" s="93"/>
      <c r="VYM691" s="93"/>
      <c r="VYN691" s="93"/>
      <c r="VYO691" s="93"/>
      <c r="VYP691" s="93"/>
      <c r="VYQ691" s="93"/>
      <c r="VYR691" s="93"/>
      <c r="VYS691" s="93"/>
      <c r="VYT691" s="93"/>
      <c r="VYU691" s="93"/>
      <c r="VYV691" s="93"/>
      <c r="VYW691" s="93"/>
      <c r="VYX691" s="93"/>
      <c r="VYY691" s="93"/>
      <c r="VYZ691" s="93"/>
      <c r="VZA691" s="93"/>
      <c r="VZB691" s="93"/>
      <c r="VZC691" s="93"/>
      <c r="VZD691" s="93"/>
      <c r="VZE691" s="93"/>
      <c r="VZF691" s="93"/>
      <c r="VZG691" s="93"/>
      <c r="VZH691" s="93"/>
      <c r="VZI691" s="93"/>
      <c r="VZJ691" s="93"/>
      <c r="VZK691" s="93"/>
      <c r="VZL691" s="93"/>
      <c r="VZM691" s="93"/>
      <c r="VZN691" s="93"/>
      <c r="VZO691" s="93"/>
      <c r="VZP691" s="93"/>
      <c r="VZQ691" s="93"/>
      <c r="VZR691" s="93"/>
      <c r="VZS691" s="93"/>
      <c r="VZT691" s="93"/>
      <c r="VZU691" s="93"/>
      <c r="VZV691" s="93"/>
      <c r="VZW691" s="93"/>
      <c r="VZX691" s="93"/>
      <c r="VZY691" s="93"/>
      <c r="VZZ691" s="93"/>
      <c r="WAA691" s="93"/>
      <c r="WAB691" s="93"/>
      <c r="WAC691" s="93"/>
      <c r="WAD691" s="93"/>
      <c r="WAE691" s="93"/>
      <c r="WAF691" s="93"/>
      <c r="WAG691" s="93"/>
      <c r="WAH691" s="93"/>
      <c r="WAI691" s="93"/>
      <c r="WAJ691" s="93"/>
      <c r="WAK691" s="93"/>
      <c r="WAL691" s="93"/>
      <c r="WAM691" s="93"/>
      <c r="WAN691" s="93"/>
      <c r="WAO691" s="93"/>
      <c r="WAP691" s="93"/>
      <c r="WAQ691" s="93"/>
      <c r="WAR691" s="93"/>
      <c r="WAS691" s="93"/>
      <c r="WAT691" s="93"/>
      <c r="WAU691" s="93"/>
      <c r="WAV691" s="93"/>
      <c r="WAW691" s="93"/>
      <c r="WAX691" s="93"/>
      <c r="WAY691" s="93"/>
      <c r="WAZ691" s="93"/>
      <c r="WBA691" s="93"/>
      <c r="WBB691" s="93"/>
      <c r="WBC691" s="93"/>
      <c r="WBD691" s="93"/>
      <c r="WBE691" s="93"/>
      <c r="WBF691" s="93"/>
      <c r="WBG691" s="93"/>
      <c r="WBH691" s="93"/>
      <c r="WBI691" s="93"/>
      <c r="WBJ691" s="93"/>
      <c r="WBK691" s="93"/>
      <c r="WBL691" s="93"/>
      <c r="WBM691" s="93"/>
      <c r="WBN691" s="93"/>
      <c r="WBO691" s="93"/>
      <c r="WBP691" s="93"/>
      <c r="WBQ691" s="93"/>
      <c r="WBR691" s="93"/>
      <c r="WBS691" s="93"/>
      <c r="WBT691" s="93"/>
      <c r="WBU691" s="93"/>
      <c r="WBV691" s="93"/>
      <c r="WBW691" s="93"/>
      <c r="WBX691" s="93"/>
      <c r="WBY691" s="93"/>
      <c r="WBZ691" s="93"/>
      <c r="WCA691" s="93"/>
      <c r="WCB691" s="93"/>
      <c r="WCC691" s="93"/>
      <c r="WCD691" s="93"/>
      <c r="WCE691" s="93"/>
      <c r="WCF691" s="93"/>
      <c r="WCG691" s="93"/>
      <c r="WCH691" s="93"/>
      <c r="WCI691" s="93"/>
      <c r="WCJ691" s="93"/>
      <c r="WCK691" s="93"/>
      <c r="WCL691" s="93"/>
      <c r="WCM691" s="93"/>
      <c r="WCN691" s="93"/>
      <c r="WCO691" s="93"/>
      <c r="WCP691" s="93"/>
      <c r="WCQ691" s="93"/>
      <c r="WCR691" s="93"/>
      <c r="WCS691" s="93"/>
      <c r="WCT691" s="93"/>
      <c r="WCU691" s="93"/>
      <c r="WCV691" s="93"/>
      <c r="WCW691" s="93"/>
      <c r="WCX691" s="93"/>
      <c r="WCY691" s="93"/>
      <c r="WCZ691" s="93"/>
      <c r="WDA691" s="93"/>
      <c r="WDB691" s="93"/>
      <c r="WDC691" s="93"/>
      <c r="WDD691" s="93"/>
      <c r="WDE691" s="93"/>
      <c r="WDF691" s="93"/>
      <c r="WDG691" s="93"/>
      <c r="WDH691" s="93"/>
      <c r="WDI691" s="93"/>
      <c r="WDJ691" s="93"/>
      <c r="WDK691" s="93"/>
      <c r="WDL691" s="93"/>
      <c r="WDM691" s="93"/>
      <c r="WDN691" s="93"/>
      <c r="WDO691" s="93"/>
      <c r="WDP691" s="93"/>
      <c r="WDQ691" s="93"/>
      <c r="WDR691" s="93"/>
      <c r="WDS691" s="93"/>
      <c r="WDT691" s="93"/>
      <c r="WDU691" s="93"/>
      <c r="WDV691" s="93"/>
      <c r="WDW691" s="93"/>
      <c r="WDX691" s="93"/>
      <c r="WDY691" s="93"/>
      <c r="WDZ691" s="93"/>
      <c r="WEA691" s="93"/>
      <c r="WEB691" s="93"/>
      <c r="WEC691" s="93"/>
      <c r="WED691" s="93"/>
      <c r="WEE691" s="93"/>
      <c r="WEF691" s="93"/>
      <c r="WEG691" s="93"/>
      <c r="WEH691" s="93"/>
      <c r="WEI691" s="93"/>
      <c r="WEJ691" s="93"/>
      <c r="WEK691" s="93"/>
      <c r="WEL691" s="93"/>
      <c r="WEM691" s="93"/>
      <c r="WEN691" s="93"/>
      <c r="WEO691" s="93"/>
      <c r="WEP691" s="93"/>
      <c r="WEQ691" s="93"/>
      <c r="WER691" s="93"/>
      <c r="WES691" s="93"/>
      <c r="WET691" s="93"/>
      <c r="WEU691" s="93"/>
      <c r="WEV691" s="93"/>
      <c r="WEW691" s="93"/>
      <c r="WEX691" s="93"/>
      <c r="WEY691" s="93"/>
      <c r="WEZ691" s="93"/>
      <c r="WFA691" s="93"/>
      <c r="WFB691" s="93"/>
      <c r="WFC691" s="93"/>
      <c r="WFD691" s="93"/>
      <c r="WFE691" s="93"/>
      <c r="WFF691" s="93"/>
      <c r="WFG691" s="93"/>
      <c r="WFH691" s="93"/>
      <c r="WFI691" s="93"/>
      <c r="WFJ691" s="93"/>
      <c r="WFK691" s="93"/>
      <c r="WFL691" s="93"/>
      <c r="WFM691" s="93"/>
      <c r="WFN691" s="93"/>
      <c r="WFO691" s="93"/>
      <c r="WFP691" s="93"/>
      <c r="WFQ691" s="93"/>
      <c r="WFR691" s="93"/>
      <c r="WFS691" s="93"/>
      <c r="WFT691" s="93"/>
      <c r="WFU691" s="93"/>
      <c r="WFV691" s="93"/>
      <c r="WFW691" s="93"/>
      <c r="WFX691" s="93"/>
      <c r="WFY691" s="93"/>
      <c r="WFZ691" s="93"/>
      <c r="WGA691" s="93"/>
      <c r="WGB691" s="93"/>
      <c r="WGC691" s="93"/>
      <c r="WGD691" s="93"/>
      <c r="WGE691" s="93"/>
      <c r="WGF691" s="93"/>
      <c r="WGG691" s="93"/>
      <c r="WGH691" s="93"/>
      <c r="WGI691" s="93"/>
      <c r="WGJ691" s="93"/>
      <c r="WGK691" s="93"/>
      <c r="WGL691" s="93"/>
      <c r="WGM691" s="93"/>
      <c r="WGN691" s="93"/>
      <c r="WGO691" s="93"/>
      <c r="WGP691" s="93"/>
      <c r="WGQ691" s="93"/>
      <c r="WGR691" s="93"/>
      <c r="WGS691" s="93"/>
      <c r="WGT691" s="93"/>
      <c r="WGU691" s="93"/>
      <c r="WGV691" s="93"/>
      <c r="WGW691" s="93"/>
      <c r="WGX691" s="93"/>
      <c r="WGY691" s="93"/>
      <c r="WGZ691" s="93"/>
      <c r="WHA691" s="93"/>
      <c r="WHB691" s="93"/>
      <c r="WHC691" s="93"/>
      <c r="WHD691" s="93"/>
      <c r="WHE691" s="93"/>
      <c r="WHF691" s="93"/>
      <c r="WHG691" s="93"/>
      <c r="WHH691" s="93"/>
      <c r="WHI691" s="93"/>
      <c r="WHJ691" s="93"/>
      <c r="WHK691" s="93"/>
      <c r="WHL691" s="93"/>
      <c r="WHM691" s="93"/>
      <c r="WHN691" s="93"/>
      <c r="WHO691" s="93"/>
      <c r="WHP691" s="93"/>
      <c r="WHQ691" s="93"/>
      <c r="WHR691" s="93"/>
      <c r="WHS691" s="93"/>
      <c r="WHT691" s="93"/>
      <c r="WHU691" s="93"/>
      <c r="WHV691" s="93"/>
      <c r="WHW691" s="93"/>
      <c r="WHX691" s="93"/>
      <c r="WHY691" s="93"/>
      <c r="WHZ691" s="93"/>
      <c r="WIA691" s="93"/>
      <c r="WIB691" s="93"/>
      <c r="WIC691" s="93"/>
      <c r="WID691" s="93"/>
      <c r="WIE691" s="93"/>
      <c r="WIF691" s="93"/>
      <c r="WIG691" s="93"/>
      <c r="WIH691" s="93"/>
      <c r="WII691" s="93"/>
      <c r="WIJ691" s="93"/>
      <c r="WIK691" s="93"/>
      <c r="WIL691" s="93"/>
      <c r="WIM691" s="93"/>
      <c r="WIN691" s="93"/>
      <c r="WIO691" s="93"/>
      <c r="WIP691" s="93"/>
      <c r="WIQ691" s="93"/>
      <c r="WIR691" s="93"/>
      <c r="WIS691" s="93"/>
      <c r="WIT691" s="93"/>
      <c r="WIU691" s="93"/>
      <c r="WIV691" s="93"/>
      <c r="WIW691" s="93"/>
      <c r="WIX691" s="93"/>
      <c r="WIY691" s="93"/>
      <c r="WIZ691" s="93"/>
      <c r="WJA691" s="93"/>
      <c r="WJB691" s="93"/>
      <c r="WJC691" s="93"/>
      <c r="WJD691" s="93"/>
      <c r="WJE691" s="93"/>
      <c r="WJF691" s="93"/>
      <c r="WJG691" s="93"/>
      <c r="WJH691" s="93"/>
      <c r="WJI691" s="93"/>
      <c r="WJJ691" s="93"/>
      <c r="WJK691" s="93"/>
      <c r="WJL691" s="93"/>
      <c r="WJM691" s="93"/>
      <c r="WJN691" s="93"/>
      <c r="WJO691" s="93"/>
      <c r="WJP691" s="93"/>
      <c r="WJQ691" s="93"/>
      <c r="WJR691" s="93"/>
      <c r="WJS691" s="93"/>
      <c r="WJT691" s="93"/>
      <c r="WJU691" s="93"/>
      <c r="WJV691" s="93"/>
      <c r="WJW691" s="93"/>
      <c r="WJX691" s="93"/>
      <c r="WJY691" s="93"/>
      <c r="WJZ691" s="93"/>
      <c r="WKA691" s="93"/>
      <c r="WKB691" s="93"/>
      <c r="WKC691" s="93"/>
      <c r="WKD691" s="93"/>
      <c r="WKE691" s="93"/>
      <c r="WKF691" s="93"/>
      <c r="WKG691" s="93"/>
      <c r="WKH691" s="93"/>
      <c r="WKI691" s="93"/>
      <c r="WKJ691" s="93"/>
      <c r="WKK691" s="93"/>
      <c r="WKL691" s="93"/>
      <c r="WKM691" s="93"/>
      <c r="WKN691" s="93"/>
      <c r="WKO691" s="93"/>
      <c r="WKP691" s="93"/>
      <c r="WKQ691" s="93"/>
      <c r="WKR691" s="93"/>
      <c r="WKS691" s="93"/>
      <c r="WKT691" s="93"/>
      <c r="WKU691" s="93"/>
      <c r="WKV691" s="93"/>
      <c r="WKW691" s="93"/>
      <c r="WKX691" s="93"/>
      <c r="WKY691" s="93"/>
      <c r="WKZ691" s="93"/>
      <c r="WLA691" s="93"/>
      <c r="WLB691" s="93"/>
      <c r="WLC691" s="93"/>
      <c r="WLD691" s="93"/>
      <c r="WLE691" s="93"/>
      <c r="WLF691" s="93"/>
      <c r="WLG691" s="93"/>
      <c r="WLH691" s="93"/>
      <c r="WLI691" s="93"/>
      <c r="WLJ691" s="93"/>
      <c r="WLK691" s="93"/>
      <c r="WLL691" s="93"/>
      <c r="WLM691" s="93"/>
      <c r="WLN691" s="93"/>
      <c r="WLO691" s="93"/>
      <c r="WLP691" s="93"/>
      <c r="WLQ691" s="93"/>
      <c r="WLR691" s="93"/>
      <c r="WLS691" s="93"/>
      <c r="WLT691" s="93"/>
      <c r="WLU691" s="93"/>
      <c r="WLV691" s="93"/>
      <c r="WLW691" s="93"/>
      <c r="WLX691" s="93"/>
      <c r="WLY691" s="93"/>
      <c r="WLZ691" s="93"/>
      <c r="WMA691" s="93"/>
      <c r="WMB691" s="93"/>
      <c r="WMC691" s="93"/>
      <c r="WMD691" s="93"/>
      <c r="WME691" s="93"/>
      <c r="WMF691" s="93"/>
      <c r="WMG691" s="93"/>
      <c r="WMH691" s="93"/>
      <c r="WMI691" s="93"/>
      <c r="WMJ691" s="93"/>
      <c r="WMK691" s="93"/>
      <c r="WML691" s="93"/>
      <c r="WMM691" s="93"/>
      <c r="WMN691" s="93"/>
      <c r="WMO691" s="93"/>
      <c r="WMP691" s="93"/>
      <c r="WMQ691" s="93"/>
      <c r="WMR691" s="93"/>
      <c r="WMS691" s="93"/>
      <c r="WMT691" s="93"/>
      <c r="WMU691" s="93"/>
      <c r="WMV691" s="93"/>
      <c r="WMW691" s="93"/>
      <c r="WMX691" s="93"/>
      <c r="WMY691" s="93"/>
      <c r="WMZ691" s="93"/>
      <c r="WNA691" s="93"/>
      <c r="WNB691" s="93"/>
      <c r="WNC691" s="93"/>
      <c r="WND691" s="93"/>
      <c r="WNE691" s="93"/>
      <c r="WNF691" s="93"/>
      <c r="WNG691" s="93"/>
      <c r="WNH691" s="93"/>
      <c r="WNI691" s="93"/>
      <c r="WNJ691" s="93"/>
      <c r="WNK691" s="93"/>
      <c r="WNL691" s="93"/>
      <c r="WNM691" s="93"/>
      <c r="WNN691" s="93"/>
      <c r="WNO691" s="93"/>
      <c r="WNP691" s="93"/>
      <c r="WNQ691" s="93"/>
      <c r="WNR691" s="93"/>
      <c r="WNS691" s="93"/>
      <c r="WNT691" s="93"/>
      <c r="WNU691" s="93"/>
      <c r="WNV691" s="93"/>
      <c r="WNW691" s="93"/>
      <c r="WNX691" s="93"/>
      <c r="WNY691" s="93"/>
      <c r="WNZ691" s="93"/>
      <c r="WOA691" s="93"/>
      <c r="WOB691" s="93"/>
      <c r="WOC691" s="93"/>
      <c r="WOD691" s="93"/>
      <c r="WOE691" s="93"/>
      <c r="WOF691" s="93"/>
      <c r="WOG691" s="93"/>
      <c r="WOH691" s="93"/>
      <c r="WOI691" s="93"/>
      <c r="WOJ691" s="93"/>
      <c r="WOK691" s="93"/>
      <c r="WOL691" s="93"/>
      <c r="WOM691" s="93"/>
      <c r="WON691" s="93"/>
      <c r="WOO691" s="93"/>
      <c r="WOP691" s="93"/>
      <c r="WOQ691" s="93"/>
      <c r="WOR691" s="93"/>
      <c r="WOS691" s="93"/>
      <c r="WOT691" s="93"/>
      <c r="WOU691" s="93"/>
      <c r="WOV691" s="93"/>
      <c r="WOW691" s="93"/>
      <c r="WOX691" s="93"/>
      <c r="WOY691" s="93"/>
      <c r="WOZ691" s="93"/>
      <c r="WPA691" s="93"/>
      <c r="WPB691" s="93"/>
      <c r="WPC691" s="93"/>
      <c r="WPD691" s="93"/>
      <c r="WPE691" s="93"/>
      <c r="WPF691" s="93"/>
      <c r="WPG691" s="93"/>
      <c r="WPH691" s="93"/>
      <c r="WPI691" s="93"/>
      <c r="WPJ691" s="93"/>
      <c r="WPK691" s="93"/>
      <c r="WPL691" s="93"/>
      <c r="WPM691" s="93"/>
      <c r="WPN691" s="93"/>
      <c r="WPO691" s="93"/>
      <c r="WPP691" s="93"/>
      <c r="WPQ691" s="93"/>
      <c r="WPR691" s="93"/>
      <c r="WPS691" s="93"/>
      <c r="WPT691" s="93"/>
      <c r="WPU691" s="93"/>
      <c r="WPV691" s="93"/>
      <c r="WPW691" s="93"/>
      <c r="WPX691" s="93"/>
      <c r="WPY691" s="93"/>
      <c r="WPZ691" s="93"/>
      <c r="WQA691" s="93"/>
      <c r="WQB691" s="93"/>
      <c r="WQC691" s="93"/>
      <c r="WQD691" s="93"/>
      <c r="WQE691" s="93"/>
      <c r="WQF691" s="93"/>
      <c r="WQG691" s="93"/>
      <c r="WQH691" s="93"/>
      <c r="WQI691" s="93"/>
      <c r="WQJ691" s="93"/>
      <c r="WQK691" s="93"/>
      <c r="WQL691" s="93"/>
      <c r="WQM691" s="93"/>
      <c r="WQN691" s="93"/>
      <c r="WQO691" s="93"/>
      <c r="WQP691" s="93"/>
      <c r="WQQ691" s="93"/>
      <c r="WQR691" s="93"/>
      <c r="WQS691" s="93"/>
      <c r="WQT691" s="93"/>
      <c r="WQU691" s="93"/>
      <c r="WQV691" s="93"/>
      <c r="WQW691" s="93"/>
      <c r="WQX691" s="93"/>
      <c r="WQY691" s="93"/>
      <c r="WQZ691" s="93"/>
      <c r="WRA691" s="93"/>
      <c r="WRB691" s="93"/>
      <c r="WRC691" s="93"/>
      <c r="WRD691" s="93"/>
      <c r="WRE691" s="93"/>
      <c r="WRF691" s="93"/>
      <c r="WRG691" s="93"/>
      <c r="WRH691" s="93"/>
      <c r="WRI691" s="93"/>
      <c r="WRJ691" s="93"/>
      <c r="WRK691" s="93"/>
      <c r="WRL691" s="93"/>
      <c r="WRM691" s="93"/>
      <c r="WRN691" s="93"/>
      <c r="WRO691" s="93"/>
      <c r="WRP691" s="93"/>
      <c r="WRQ691" s="93"/>
      <c r="WRR691" s="93"/>
      <c r="WRS691" s="93"/>
      <c r="WRT691" s="93"/>
      <c r="WRU691" s="93"/>
      <c r="WRV691" s="93"/>
      <c r="WRW691" s="93"/>
      <c r="WRX691" s="93"/>
      <c r="WRY691" s="93"/>
      <c r="WRZ691" s="93"/>
      <c r="WSA691" s="93"/>
      <c r="WSB691" s="93"/>
      <c r="WSC691" s="93"/>
      <c r="WSD691" s="93"/>
      <c r="WSE691" s="93"/>
      <c r="WSF691" s="93"/>
      <c r="WSG691" s="93"/>
      <c r="WSH691" s="93"/>
      <c r="WSI691" s="93"/>
      <c r="WSJ691" s="93"/>
      <c r="WSK691" s="93"/>
      <c r="WSL691" s="93"/>
      <c r="WSM691" s="93"/>
      <c r="WSN691" s="93"/>
      <c r="WSO691" s="93"/>
      <c r="WSP691" s="93"/>
      <c r="WSQ691" s="93"/>
      <c r="WSR691" s="93"/>
      <c r="WSS691" s="93"/>
      <c r="WST691" s="93"/>
      <c r="WSU691" s="93"/>
      <c r="WSV691" s="93"/>
      <c r="WSW691" s="93"/>
      <c r="WSX691" s="93"/>
      <c r="WSY691" s="93"/>
      <c r="WSZ691" s="93"/>
      <c r="WTA691" s="93"/>
      <c r="WTB691" s="93"/>
      <c r="WTC691" s="93"/>
      <c r="WTD691" s="93"/>
      <c r="WTE691" s="93"/>
      <c r="WTF691" s="93"/>
      <c r="WTG691" s="93"/>
      <c r="WTH691" s="93"/>
      <c r="WTI691" s="93"/>
      <c r="WTJ691" s="93"/>
      <c r="WTK691" s="93"/>
      <c r="WTL691" s="93"/>
      <c r="WTM691" s="93"/>
      <c r="WTN691" s="93"/>
      <c r="WTO691" s="93"/>
      <c r="WTP691" s="93"/>
      <c r="WTQ691" s="93"/>
      <c r="WTR691" s="93"/>
      <c r="WTS691" s="93"/>
      <c r="WTT691" s="93"/>
      <c r="WTU691" s="93"/>
      <c r="WTV691" s="93"/>
      <c r="WTW691" s="93"/>
      <c r="WTX691" s="93"/>
      <c r="WTY691" s="93"/>
      <c r="WTZ691" s="93"/>
      <c r="WUA691" s="93"/>
      <c r="WUB691" s="93"/>
      <c r="WUC691" s="93"/>
      <c r="WUD691" s="93"/>
      <c r="WUE691" s="93"/>
      <c r="WUF691" s="93"/>
      <c r="WUG691" s="93"/>
      <c r="WUH691" s="93"/>
      <c r="WUI691" s="93"/>
      <c r="WUJ691" s="93"/>
      <c r="WUK691" s="93"/>
      <c r="WUL691" s="93"/>
      <c r="WUM691" s="93"/>
      <c r="WUN691" s="93"/>
      <c r="WUO691" s="93"/>
      <c r="WUP691" s="93"/>
      <c r="WUQ691" s="93"/>
      <c r="WUR691" s="93"/>
      <c r="WUS691" s="93"/>
      <c r="WUT691" s="93"/>
      <c r="WUU691" s="93"/>
      <c r="WUV691" s="93"/>
      <c r="WUW691" s="93"/>
      <c r="WUX691" s="93"/>
      <c r="WUY691" s="93"/>
      <c r="WUZ691" s="93"/>
      <c r="WVA691" s="93"/>
      <c r="WVB691" s="93"/>
      <c r="WVC691" s="93"/>
      <c r="WVD691" s="93"/>
      <c r="WVE691" s="93"/>
      <c r="WVF691" s="93"/>
      <c r="WVG691" s="93"/>
      <c r="WVH691" s="93"/>
      <c r="WVI691" s="93"/>
      <c r="WVJ691" s="93"/>
      <c r="WVK691" s="93"/>
      <c r="WVL691" s="93"/>
      <c r="WVM691" s="93"/>
      <c r="WVN691" s="93"/>
      <c r="WVO691" s="93"/>
      <c r="WVP691" s="93"/>
      <c r="WVQ691" s="93"/>
      <c r="WVR691" s="93"/>
      <c r="WVS691" s="93"/>
      <c r="WVT691" s="93"/>
      <c r="WVU691" s="93"/>
      <c r="WVV691" s="93"/>
      <c r="WVW691" s="93"/>
      <c r="WVX691" s="93"/>
      <c r="WVY691" s="93"/>
      <c r="WVZ691" s="93"/>
      <c r="WWA691" s="93"/>
      <c r="WWB691" s="93"/>
      <c r="WWC691" s="93"/>
      <c r="WWD691" s="93"/>
      <c r="WWE691" s="93"/>
      <c r="WWF691" s="93"/>
      <c r="WWG691" s="93"/>
      <c r="WWH691" s="93"/>
      <c r="WWI691" s="93"/>
      <c r="WWJ691" s="93"/>
      <c r="WWK691" s="93"/>
      <c r="WWL691" s="93"/>
      <c r="WWM691" s="93"/>
      <c r="WWN691" s="93"/>
      <c r="WWO691" s="93"/>
      <c r="WWP691" s="93"/>
      <c r="WWQ691" s="93"/>
      <c r="WWR691" s="93"/>
      <c r="WWS691" s="93"/>
      <c r="WWT691" s="93"/>
      <c r="WWU691" s="93"/>
      <c r="WWV691" s="93"/>
      <c r="WWW691" s="93"/>
      <c r="WWX691" s="93"/>
      <c r="WWY691" s="93"/>
      <c r="WWZ691" s="93"/>
      <c r="WXA691" s="93"/>
      <c r="WXB691" s="93"/>
      <c r="WXC691" s="93"/>
      <c r="WXD691" s="93"/>
      <c r="WXE691" s="93"/>
      <c r="WXF691" s="93"/>
      <c r="WXG691" s="93"/>
      <c r="WXH691" s="93"/>
      <c r="WXI691" s="93"/>
      <c r="WXJ691" s="93"/>
      <c r="WXK691" s="93"/>
      <c r="WXL691" s="93"/>
      <c r="WXM691" s="93"/>
      <c r="WXN691" s="93"/>
      <c r="WXO691" s="93"/>
      <c r="WXP691" s="93"/>
      <c r="WXQ691" s="93"/>
      <c r="WXR691" s="93"/>
      <c r="WXS691" s="93"/>
      <c r="WXT691" s="93"/>
      <c r="WXU691" s="93"/>
      <c r="WXV691" s="93"/>
      <c r="WXW691" s="93"/>
      <c r="WXX691" s="93"/>
      <c r="WXY691" s="93"/>
      <c r="WXZ691" s="93"/>
      <c r="WYA691" s="93"/>
      <c r="WYB691" s="93"/>
      <c r="WYC691" s="93"/>
      <c r="WYD691" s="93"/>
      <c r="WYE691" s="93"/>
      <c r="WYF691" s="93"/>
      <c r="WYG691" s="93"/>
      <c r="WYH691" s="93"/>
      <c r="WYI691" s="93"/>
      <c r="WYJ691" s="93"/>
      <c r="WYK691" s="93"/>
      <c r="WYL691" s="93"/>
      <c r="WYM691" s="93"/>
      <c r="WYN691" s="93"/>
      <c r="WYO691" s="93"/>
      <c r="WYP691" s="93"/>
      <c r="WYQ691" s="93"/>
      <c r="WYR691" s="93"/>
      <c r="WYS691" s="93"/>
      <c r="WYT691" s="93"/>
      <c r="WYU691" s="93"/>
      <c r="WYV691" s="93"/>
      <c r="WYW691" s="93"/>
      <c r="WYX691" s="93"/>
      <c r="WYY691" s="93"/>
      <c r="WYZ691" s="93"/>
      <c r="WZA691" s="93"/>
      <c r="WZB691" s="93"/>
      <c r="WZC691" s="93"/>
      <c r="WZD691" s="93"/>
      <c r="WZE691" s="93"/>
      <c r="WZF691" s="93"/>
      <c r="WZG691" s="93"/>
      <c r="WZH691" s="93"/>
      <c r="WZI691" s="93"/>
      <c r="WZJ691" s="93"/>
      <c r="WZK691" s="93"/>
      <c r="WZL691" s="93"/>
      <c r="WZM691" s="93"/>
      <c r="WZN691" s="93"/>
      <c r="WZO691" s="93"/>
      <c r="WZP691" s="93"/>
      <c r="WZQ691" s="93"/>
      <c r="WZR691" s="93"/>
      <c r="WZS691" s="93"/>
      <c r="WZT691" s="93"/>
      <c r="WZU691" s="93"/>
      <c r="WZV691" s="93"/>
      <c r="WZW691" s="93"/>
      <c r="WZX691" s="93"/>
      <c r="WZY691" s="93"/>
      <c r="WZZ691" s="93"/>
      <c r="XAA691" s="93"/>
      <c r="XAB691" s="93"/>
      <c r="XAC691" s="93"/>
      <c r="XAD691" s="93"/>
      <c r="XAE691" s="93"/>
      <c r="XAF691" s="93"/>
      <c r="XAG691" s="93"/>
      <c r="XAH691" s="93"/>
      <c r="XAI691" s="93"/>
      <c r="XAJ691" s="93"/>
      <c r="XAK691" s="93"/>
      <c r="XAL691" s="93"/>
      <c r="XAM691" s="93"/>
      <c r="XAN691" s="93"/>
      <c r="XAO691" s="93"/>
      <c r="XAP691" s="93"/>
      <c r="XAQ691" s="93"/>
      <c r="XAR691" s="93"/>
      <c r="XAS691" s="93"/>
      <c r="XAT691" s="93"/>
      <c r="XAU691" s="93"/>
      <c r="XAV691" s="93"/>
      <c r="XAW691" s="93"/>
      <c r="XAX691" s="93"/>
      <c r="XAY691" s="93"/>
      <c r="XAZ691" s="93"/>
      <c r="XBA691" s="93"/>
      <c r="XBB691" s="93"/>
      <c r="XBC691" s="93"/>
      <c r="XBD691" s="93"/>
      <c r="XBE691" s="93"/>
      <c r="XBF691" s="93"/>
      <c r="XBG691" s="93"/>
      <c r="XBH691" s="93"/>
      <c r="XBI691" s="93"/>
      <c r="XBJ691" s="93"/>
      <c r="XBK691" s="93"/>
      <c r="XBL691" s="93"/>
      <c r="XBM691" s="93"/>
      <c r="XBN691" s="93"/>
      <c r="XBO691" s="93"/>
      <c r="XBP691" s="93"/>
      <c r="XBQ691" s="93"/>
      <c r="XBR691" s="93"/>
      <c r="XBS691" s="93"/>
      <c r="XBT691" s="93"/>
      <c r="XBU691" s="93"/>
      <c r="XBV691" s="93"/>
      <c r="XBW691" s="93"/>
      <c r="XBX691" s="93"/>
      <c r="XBY691" s="93"/>
      <c r="XBZ691" s="93"/>
      <c r="XCA691" s="93"/>
      <c r="XCB691" s="93"/>
      <c r="XCC691" s="93"/>
      <c r="XCD691" s="93"/>
      <c r="XCE691" s="93"/>
      <c r="XCF691" s="93"/>
      <c r="XCG691" s="93"/>
      <c r="XCH691" s="93"/>
      <c r="XCI691" s="93"/>
      <c r="XCJ691" s="93"/>
      <c r="XCK691" s="93"/>
      <c r="XCL691" s="93"/>
      <c r="XCM691" s="93"/>
      <c r="XCN691" s="93"/>
      <c r="XCO691" s="93"/>
      <c r="XCP691" s="93"/>
      <c r="XCQ691" s="93"/>
      <c r="XCR691" s="93"/>
      <c r="XCS691" s="93"/>
      <c r="XCT691" s="93"/>
      <c r="XCU691" s="93"/>
      <c r="XCV691" s="93"/>
      <c r="XCW691" s="93"/>
      <c r="XCX691" s="93"/>
      <c r="XCY691" s="93"/>
      <c r="XCZ691" s="93"/>
      <c r="XDA691" s="93"/>
      <c r="XDB691" s="93"/>
      <c r="XDC691" s="93"/>
      <c r="XDD691" s="93"/>
      <c r="XDE691" s="93"/>
      <c r="XDF691" s="93"/>
    </row>
    <row r="692" s="10" customFormat="1" ht="30">
      <c r="B692" s="112"/>
      <c r="C692" s="113">
        <f t="shared" ref="C692:C739" si="104">R692</f>
        <v>675</v>
      </c>
      <c r="D692" s="114" t="str">
        <f t="shared" si="92"/>
        <v>Картридж</v>
      </c>
      <c r="E692" s="115" t="str">
        <f t="shared" si="100"/>
        <v xml:space="preserve">Национальный режим не предоставляется – ограничение</v>
      </c>
      <c r="F692" s="113" t="str">
        <f t="shared" si="101"/>
        <v>26.20.40.190</v>
      </c>
      <c r="G692" s="116" t="str">
        <f t="shared" si="102"/>
        <v>шт.</v>
      </c>
      <c r="H692" s="117">
        <f t="shared" si="103"/>
        <v>3</v>
      </c>
      <c r="I692" s="118" t="s">
        <v>27</v>
      </c>
      <c r="J692" s="118" t="s">
        <v>27</v>
      </c>
      <c r="K692" s="119" t="s">
        <v>27</v>
      </c>
      <c r="L692" s="119"/>
      <c r="M692" s="120">
        <v>0</v>
      </c>
      <c r="N692" s="121">
        <f t="shared" si="97"/>
        <v>0</v>
      </c>
      <c r="O692" s="122"/>
      <c r="P692" s="132"/>
      <c r="Q692" s="132"/>
      <c r="R692" s="123">
        <f>R690+1</f>
        <v>675</v>
      </c>
      <c r="S692" s="124" t="s">
        <v>28</v>
      </c>
      <c r="T692" s="125" t="s">
        <v>29</v>
      </c>
      <c r="U692" s="126" t="s">
        <v>30</v>
      </c>
      <c r="V692" s="127" t="s">
        <v>31</v>
      </c>
      <c r="W692" s="128">
        <v>3</v>
      </c>
      <c r="X692" s="129" t="s">
        <v>32</v>
      </c>
      <c r="Y692" s="130">
        <v>288.52459016393442</v>
      </c>
      <c r="Z692" s="131">
        <f t="shared" si="98"/>
        <v>865.57377049180332</v>
      </c>
    </row>
    <row r="693" s="10" customFormat="1" ht="30">
      <c r="B693" s="112"/>
      <c r="C693" s="113">
        <f t="shared" si="104"/>
        <v>676</v>
      </c>
      <c r="D693" s="114" t="str">
        <f t="shared" si="92"/>
        <v>Картридж</v>
      </c>
      <c r="E693" s="115" t="str">
        <f t="shared" si="100"/>
        <v xml:space="preserve">Национальный режим не предоставляется – ограничение</v>
      </c>
      <c r="F693" s="113" t="str">
        <f t="shared" si="101"/>
        <v>26.20.40.190</v>
      </c>
      <c r="G693" s="116" t="str">
        <f t="shared" si="102"/>
        <v>шт.</v>
      </c>
      <c r="H693" s="117">
        <f t="shared" si="103"/>
        <v>12</v>
      </c>
      <c r="I693" s="118" t="s">
        <v>27</v>
      </c>
      <c r="J693" s="118" t="s">
        <v>27</v>
      </c>
      <c r="K693" s="119" t="s">
        <v>27</v>
      </c>
      <c r="L693" s="119"/>
      <c r="M693" s="120">
        <v>0</v>
      </c>
      <c r="N693" s="121">
        <f t="shared" si="97"/>
        <v>0</v>
      </c>
      <c r="O693" s="122"/>
      <c r="P693" s="132"/>
      <c r="Q693" s="132"/>
      <c r="R693" s="123">
        <f t="shared" ref="R693:R739" si="105">R692+1</f>
        <v>676</v>
      </c>
      <c r="S693" s="124" t="s">
        <v>28</v>
      </c>
      <c r="T693" s="125" t="s">
        <v>29</v>
      </c>
      <c r="U693" s="126" t="s">
        <v>30</v>
      </c>
      <c r="V693" s="127" t="s">
        <v>31</v>
      </c>
      <c r="W693" s="128">
        <v>12</v>
      </c>
      <c r="X693" s="129" t="s">
        <v>32</v>
      </c>
      <c r="Y693" s="130">
        <v>860</v>
      </c>
      <c r="Z693" s="131">
        <f t="shared" si="98"/>
        <v>10320</v>
      </c>
    </row>
    <row r="694" s="10" customFormat="1" ht="30">
      <c r="B694" s="112"/>
      <c r="C694" s="113">
        <f t="shared" si="104"/>
        <v>677</v>
      </c>
      <c r="D694" s="114" t="str">
        <f t="shared" si="92"/>
        <v>Картридж</v>
      </c>
      <c r="E694" s="115" t="str">
        <f t="shared" si="100"/>
        <v xml:space="preserve">Национальный режим не предоставляется – ограничение</v>
      </c>
      <c r="F694" s="113" t="str">
        <f t="shared" si="101"/>
        <v>26.20.40.190</v>
      </c>
      <c r="G694" s="116" t="str">
        <f t="shared" si="102"/>
        <v>шт.</v>
      </c>
      <c r="H694" s="117">
        <f t="shared" si="103"/>
        <v>2</v>
      </c>
      <c r="I694" s="118" t="s">
        <v>27</v>
      </c>
      <c r="J694" s="118" t="s">
        <v>27</v>
      </c>
      <c r="K694" s="119" t="s">
        <v>27</v>
      </c>
      <c r="L694" s="119"/>
      <c r="M694" s="120">
        <v>0</v>
      </c>
      <c r="N694" s="121">
        <f t="shared" si="97"/>
        <v>0</v>
      </c>
      <c r="O694" s="122"/>
      <c r="P694" s="132"/>
      <c r="Q694" s="132"/>
      <c r="R694" s="123">
        <f t="shared" si="105"/>
        <v>677</v>
      </c>
      <c r="S694" s="124" t="s">
        <v>28</v>
      </c>
      <c r="T694" s="125" t="s">
        <v>29</v>
      </c>
      <c r="U694" s="126" t="s">
        <v>30</v>
      </c>
      <c r="V694" s="127" t="s">
        <v>31</v>
      </c>
      <c r="W694" s="128">
        <v>2</v>
      </c>
      <c r="X694" s="129" t="s">
        <v>32</v>
      </c>
      <c r="Y694" s="130">
        <v>2157.377049180328</v>
      </c>
      <c r="Z694" s="131">
        <f t="shared" si="98"/>
        <v>4314.7540983606559</v>
      </c>
    </row>
    <row r="695" s="10" customFormat="1" ht="30">
      <c r="B695" s="112"/>
      <c r="C695" s="113">
        <f t="shared" si="104"/>
        <v>678</v>
      </c>
      <c r="D695" s="114" t="str">
        <f t="shared" si="92"/>
        <v>Картридж</v>
      </c>
      <c r="E695" s="115" t="str">
        <f t="shared" si="100"/>
        <v xml:space="preserve">Национальный режим не предоставляется – ограничение</v>
      </c>
      <c r="F695" s="113" t="str">
        <f t="shared" si="101"/>
        <v>26.20.40.190</v>
      </c>
      <c r="G695" s="116" t="str">
        <f t="shared" si="102"/>
        <v>шт.</v>
      </c>
      <c r="H695" s="117">
        <f t="shared" si="103"/>
        <v>2</v>
      </c>
      <c r="I695" s="118" t="s">
        <v>27</v>
      </c>
      <c r="J695" s="118" t="s">
        <v>27</v>
      </c>
      <c r="K695" s="119" t="s">
        <v>27</v>
      </c>
      <c r="L695" s="119"/>
      <c r="M695" s="120">
        <v>0</v>
      </c>
      <c r="N695" s="121">
        <f t="shared" si="97"/>
        <v>0</v>
      </c>
      <c r="O695" s="122"/>
      <c r="P695" s="132"/>
      <c r="Q695" s="132"/>
      <c r="R695" s="123">
        <f t="shared" si="105"/>
        <v>678</v>
      </c>
      <c r="S695" s="124" t="s">
        <v>28</v>
      </c>
      <c r="T695" s="125" t="s">
        <v>29</v>
      </c>
      <c r="U695" s="126" t="s">
        <v>30</v>
      </c>
      <c r="V695" s="127" t="s">
        <v>31</v>
      </c>
      <c r="W695" s="128">
        <v>2</v>
      </c>
      <c r="X695" s="129" t="s">
        <v>32</v>
      </c>
      <c r="Y695" s="130">
        <v>2157.377049180328</v>
      </c>
      <c r="Z695" s="131">
        <f t="shared" si="98"/>
        <v>4314.7540983606559</v>
      </c>
    </row>
    <row r="696" s="10" customFormat="1" ht="30">
      <c r="B696" s="112"/>
      <c r="C696" s="113">
        <f t="shared" si="104"/>
        <v>679</v>
      </c>
      <c r="D696" s="114" t="str">
        <f t="shared" si="92"/>
        <v>Картридж</v>
      </c>
      <c r="E696" s="115" t="str">
        <f t="shared" si="100"/>
        <v xml:space="preserve">Национальный режим не предоставляется – ограничение</v>
      </c>
      <c r="F696" s="113" t="str">
        <f t="shared" si="101"/>
        <v>26.20.40.190</v>
      </c>
      <c r="G696" s="116" t="str">
        <f t="shared" si="102"/>
        <v>шт.</v>
      </c>
      <c r="H696" s="117">
        <f t="shared" si="103"/>
        <v>2</v>
      </c>
      <c r="I696" s="118" t="s">
        <v>27</v>
      </c>
      <c r="J696" s="118" t="s">
        <v>27</v>
      </c>
      <c r="K696" s="119" t="s">
        <v>27</v>
      </c>
      <c r="L696" s="119"/>
      <c r="M696" s="120">
        <v>0</v>
      </c>
      <c r="N696" s="121">
        <f t="shared" si="97"/>
        <v>0</v>
      </c>
      <c r="O696" s="122"/>
      <c r="P696" s="132"/>
      <c r="Q696" s="132"/>
      <c r="R696" s="123">
        <f t="shared" si="105"/>
        <v>679</v>
      </c>
      <c r="S696" s="124" t="s">
        <v>28</v>
      </c>
      <c r="T696" s="125" t="s">
        <v>29</v>
      </c>
      <c r="U696" s="126" t="s">
        <v>30</v>
      </c>
      <c r="V696" s="127" t="s">
        <v>31</v>
      </c>
      <c r="W696" s="128">
        <v>2</v>
      </c>
      <c r="X696" s="129" t="s">
        <v>32</v>
      </c>
      <c r="Y696" s="130">
        <v>2157.377049180328</v>
      </c>
      <c r="Z696" s="131">
        <f t="shared" si="98"/>
        <v>4314.7540983606559</v>
      </c>
    </row>
    <row r="697" s="10" customFormat="1" ht="30">
      <c r="B697" s="112"/>
      <c r="C697" s="113">
        <f t="shared" si="104"/>
        <v>680</v>
      </c>
      <c r="D697" s="114" t="str">
        <f t="shared" si="92"/>
        <v>Картридж</v>
      </c>
      <c r="E697" s="115" t="str">
        <f t="shared" si="100"/>
        <v xml:space="preserve">Национальный режим не предоставляется – ограничение</v>
      </c>
      <c r="F697" s="113" t="str">
        <f t="shared" si="101"/>
        <v>26.20.40.190</v>
      </c>
      <c r="G697" s="116" t="str">
        <f t="shared" si="102"/>
        <v>шт.</v>
      </c>
      <c r="H697" s="117">
        <f t="shared" si="103"/>
        <v>2</v>
      </c>
      <c r="I697" s="118" t="s">
        <v>27</v>
      </c>
      <c r="J697" s="118" t="s">
        <v>27</v>
      </c>
      <c r="K697" s="119" t="s">
        <v>27</v>
      </c>
      <c r="L697" s="119"/>
      <c r="M697" s="120">
        <v>0</v>
      </c>
      <c r="N697" s="121">
        <f t="shared" si="97"/>
        <v>0</v>
      </c>
      <c r="O697" s="122"/>
      <c r="P697" s="132"/>
      <c r="Q697" s="132"/>
      <c r="R697" s="123">
        <f t="shared" si="105"/>
        <v>680</v>
      </c>
      <c r="S697" s="124" t="s">
        <v>28</v>
      </c>
      <c r="T697" s="125" t="s">
        <v>29</v>
      </c>
      <c r="U697" s="126" t="s">
        <v>30</v>
      </c>
      <c r="V697" s="127" t="s">
        <v>31</v>
      </c>
      <c r="W697" s="128">
        <v>2</v>
      </c>
      <c r="X697" s="129" t="s">
        <v>32</v>
      </c>
      <c r="Y697" s="130">
        <v>2426.2295081967213</v>
      </c>
      <c r="Z697" s="131">
        <f t="shared" si="98"/>
        <v>4852.4590163934427</v>
      </c>
    </row>
    <row r="698" s="10" customFormat="1" ht="30">
      <c r="B698" s="112"/>
      <c r="C698" s="113">
        <f t="shared" si="104"/>
        <v>681</v>
      </c>
      <c r="D698" s="114" t="str">
        <f t="shared" si="92"/>
        <v>Картридж</v>
      </c>
      <c r="E698" s="115" t="str">
        <f t="shared" si="100"/>
        <v xml:space="preserve">Национальный режим не предоставляется – ограничение</v>
      </c>
      <c r="F698" s="113" t="str">
        <f t="shared" si="101"/>
        <v>26.20.40.190</v>
      </c>
      <c r="G698" s="116" t="str">
        <f t="shared" si="102"/>
        <v>шт.</v>
      </c>
      <c r="H698" s="117">
        <f t="shared" si="103"/>
        <v>2</v>
      </c>
      <c r="I698" s="118" t="s">
        <v>27</v>
      </c>
      <c r="J698" s="118" t="s">
        <v>27</v>
      </c>
      <c r="K698" s="119" t="s">
        <v>27</v>
      </c>
      <c r="L698" s="119"/>
      <c r="M698" s="120">
        <v>0</v>
      </c>
      <c r="N698" s="121">
        <f t="shared" si="97"/>
        <v>0</v>
      </c>
      <c r="O698" s="122"/>
      <c r="P698" s="132"/>
      <c r="Q698" s="132"/>
      <c r="R698" s="123">
        <f t="shared" si="105"/>
        <v>681</v>
      </c>
      <c r="S698" s="124" t="s">
        <v>28</v>
      </c>
      <c r="T698" s="125" t="s">
        <v>29</v>
      </c>
      <c r="U698" s="126" t="s">
        <v>30</v>
      </c>
      <c r="V698" s="127" t="s">
        <v>31</v>
      </c>
      <c r="W698" s="128">
        <v>2</v>
      </c>
      <c r="X698" s="129" t="s">
        <v>32</v>
      </c>
      <c r="Y698" s="130">
        <v>1752.4590163934427</v>
      </c>
      <c r="Z698" s="131">
        <f t="shared" si="98"/>
        <v>3504.9180327868853</v>
      </c>
    </row>
    <row r="699" s="10" customFormat="1" ht="30">
      <c r="B699" s="112"/>
      <c r="C699" s="113">
        <f t="shared" si="104"/>
        <v>682</v>
      </c>
      <c r="D699" s="114" t="str">
        <f t="shared" si="92"/>
        <v>Картридж</v>
      </c>
      <c r="E699" s="115" t="str">
        <f t="shared" si="100"/>
        <v xml:space="preserve">Национальный режим не предоставляется – ограничение</v>
      </c>
      <c r="F699" s="113" t="str">
        <f t="shared" si="101"/>
        <v>26.20.40.190</v>
      </c>
      <c r="G699" s="116" t="str">
        <f t="shared" si="102"/>
        <v>шт.</v>
      </c>
      <c r="H699" s="117">
        <f t="shared" si="103"/>
        <v>2</v>
      </c>
      <c r="I699" s="118" t="s">
        <v>27</v>
      </c>
      <c r="J699" s="118" t="s">
        <v>27</v>
      </c>
      <c r="K699" s="119" t="s">
        <v>27</v>
      </c>
      <c r="L699" s="119"/>
      <c r="M699" s="120">
        <v>0</v>
      </c>
      <c r="N699" s="121">
        <f t="shared" si="97"/>
        <v>0</v>
      </c>
      <c r="O699" s="122"/>
      <c r="P699" s="132"/>
      <c r="Q699" s="132"/>
      <c r="R699" s="123">
        <f t="shared" si="105"/>
        <v>682</v>
      </c>
      <c r="S699" s="124" t="s">
        <v>28</v>
      </c>
      <c r="T699" s="125" t="s">
        <v>29</v>
      </c>
      <c r="U699" s="126" t="s">
        <v>30</v>
      </c>
      <c r="V699" s="127" t="s">
        <v>31</v>
      </c>
      <c r="W699" s="128">
        <v>2</v>
      </c>
      <c r="X699" s="129" t="s">
        <v>32</v>
      </c>
      <c r="Y699" s="130">
        <v>630.32786885245901</v>
      </c>
      <c r="Z699" s="131">
        <f t="shared" si="98"/>
        <v>1260.655737704918</v>
      </c>
    </row>
    <row r="700" s="10" customFormat="1" ht="30">
      <c r="B700" s="112"/>
      <c r="C700" s="113">
        <f t="shared" si="104"/>
        <v>683</v>
      </c>
      <c r="D700" s="114" t="str">
        <f t="shared" si="92"/>
        <v>Картридж</v>
      </c>
      <c r="E700" s="115" t="str">
        <f t="shared" ref="E700:E739" si="106">T700</f>
        <v xml:space="preserve">Национальный режим не предоставляется – ограничение</v>
      </c>
      <c r="F700" s="113" t="str">
        <f t="shared" ref="F700:F739" si="107">U700</f>
        <v>26.20.40.190</v>
      </c>
      <c r="G700" s="116" t="str">
        <f t="shared" ref="G700:G739" si="108">V700</f>
        <v>шт.</v>
      </c>
      <c r="H700" s="117">
        <f t="shared" ref="H700:H739" si="109">W700</f>
        <v>2</v>
      </c>
      <c r="I700" s="118" t="s">
        <v>27</v>
      </c>
      <c r="J700" s="118" t="s">
        <v>27</v>
      </c>
      <c r="K700" s="119" t="s">
        <v>27</v>
      </c>
      <c r="L700" s="119"/>
      <c r="M700" s="120">
        <v>0</v>
      </c>
      <c r="N700" s="121">
        <f t="shared" si="97"/>
        <v>0</v>
      </c>
      <c r="O700" s="122"/>
      <c r="P700" s="132"/>
      <c r="Q700" s="132"/>
      <c r="R700" s="123">
        <f t="shared" si="105"/>
        <v>683</v>
      </c>
      <c r="S700" s="124" t="s">
        <v>28</v>
      </c>
      <c r="T700" s="125" t="s">
        <v>29</v>
      </c>
      <c r="U700" s="126" t="s">
        <v>30</v>
      </c>
      <c r="V700" s="127" t="s">
        <v>31</v>
      </c>
      <c r="W700" s="128">
        <v>2</v>
      </c>
      <c r="X700" s="129" t="s">
        <v>32</v>
      </c>
      <c r="Y700" s="130">
        <v>630.32786885245901</v>
      </c>
      <c r="Z700" s="131">
        <f t="shared" si="98"/>
        <v>1260.655737704918</v>
      </c>
    </row>
    <row r="701" s="10" customFormat="1" ht="30">
      <c r="B701" s="112"/>
      <c r="C701" s="113">
        <f t="shared" si="104"/>
        <v>684</v>
      </c>
      <c r="D701" s="114" t="str">
        <f t="shared" si="92"/>
        <v>Картридж</v>
      </c>
      <c r="E701" s="115" t="str">
        <f t="shared" si="106"/>
        <v xml:space="preserve">Национальный режим не предоставляется – ограничение</v>
      </c>
      <c r="F701" s="113" t="str">
        <f t="shared" si="107"/>
        <v>26.20.40.190</v>
      </c>
      <c r="G701" s="116" t="str">
        <f t="shared" si="108"/>
        <v>шт.</v>
      </c>
      <c r="H701" s="117">
        <f t="shared" si="109"/>
        <v>2</v>
      </c>
      <c r="I701" s="118" t="s">
        <v>27</v>
      </c>
      <c r="J701" s="118" t="s">
        <v>27</v>
      </c>
      <c r="K701" s="119" t="s">
        <v>27</v>
      </c>
      <c r="L701" s="119"/>
      <c r="M701" s="120">
        <v>0</v>
      </c>
      <c r="N701" s="121">
        <f t="shared" si="97"/>
        <v>0</v>
      </c>
      <c r="O701" s="122"/>
      <c r="P701" s="132"/>
      <c r="Q701" s="132"/>
      <c r="R701" s="123">
        <f t="shared" si="105"/>
        <v>684</v>
      </c>
      <c r="S701" s="124" t="s">
        <v>28</v>
      </c>
      <c r="T701" s="125" t="s">
        <v>29</v>
      </c>
      <c r="U701" s="126" t="s">
        <v>30</v>
      </c>
      <c r="V701" s="127" t="s">
        <v>31</v>
      </c>
      <c r="W701" s="128">
        <v>2</v>
      </c>
      <c r="X701" s="129" t="s">
        <v>32</v>
      </c>
      <c r="Y701" s="130">
        <v>630.32786885245901</v>
      </c>
      <c r="Z701" s="131">
        <f t="shared" si="98"/>
        <v>1260.655737704918</v>
      </c>
    </row>
    <row r="702" s="10" customFormat="1" ht="30">
      <c r="B702" s="112"/>
      <c r="C702" s="113">
        <f t="shared" si="104"/>
        <v>685</v>
      </c>
      <c r="D702" s="114" t="str">
        <f t="shared" si="92"/>
        <v>Картридж</v>
      </c>
      <c r="E702" s="115" t="str">
        <f t="shared" si="106"/>
        <v xml:space="preserve">Национальный режим не предоставляется – ограничение</v>
      </c>
      <c r="F702" s="113" t="str">
        <f t="shared" si="107"/>
        <v>26.20.40.190</v>
      </c>
      <c r="G702" s="116" t="str">
        <f t="shared" si="108"/>
        <v>шт.</v>
      </c>
      <c r="H702" s="117">
        <f t="shared" si="109"/>
        <v>4</v>
      </c>
      <c r="I702" s="118" t="s">
        <v>27</v>
      </c>
      <c r="J702" s="118" t="s">
        <v>27</v>
      </c>
      <c r="K702" s="119" t="s">
        <v>27</v>
      </c>
      <c r="L702" s="119"/>
      <c r="M702" s="120">
        <v>0</v>
      </c>
      <c r="N702" s="121">
        <f t="shared" si="97"/>
        <v>0</v>
      </c>
      <c r="O702" s="122"/>
      <c r="P702" s="132"/>
      <c r="Q702" s="132"/>
      <c r="R702" s="123">
        <f t="shared" si="105"/>
        <v>685</v>
      </c>
      <c r="S702" s="124" t="s">
        <v>28</v>
      </c>
      <c r="T702" s="125" t="s">
        <v>29</v>
      </c>
      <c r="U702" s="126" t="s">
        <v>30</v>
      </c>
      <c r="V702" s="127" t="s">
        <v>31</v>
      </c>
      <c r="W702" s="128">
        <v>4</v>
      </c>
      <c r="X702" s="129" t="s">
        <v>32</v>
      </c>
      <c r="Y702" s="130">
        <v>673.77049180327867</v>
      </c>
      <c r="Z702" s="131">
        <f t="shared" si="98"/>
        <v>2695.0819672131147</v>
      </c>
    </row>
    <row r="703" s="10" customFormat="1" ht="30">
      <c r="B703" s="112"/>
      <c r="C703" s="113">
        <f t="shared" si="104"/>
        <v>686</v>
      </c>
      <c r="D703" s="114" t="str">
        <f t="shared" si="92"/>
        <v>Картридж</v>
      </c>
      <c r="E703" s="115" t="str">
        <f t="shared" si="106"/>
        <v xml:space="preserve">Национальный режим не предоставляется – ограничение</v>
      </c>
      <c r="F703" s="113" t="str">
        <f t="shared" si="107"/>
        <v>26.20.40.190</v>
      </c>
      <c r="G703" s="116" t="str">
        <f t="shared" si="108"/>
        <v>шт.</v>
      </c>
      <c r="H703" s="117">
        <f t="shared" si="109"/>
        <v>2</v>
      </c>
      <c r="I703" s="118" t="s">
        <v>27</v>
      </c>
      <c r="J703" s="118" t="s">
        <v>27</v>
      </c>
      <c r="K703" s="119" t="s">
        <v>27</v>
      </c>
      <c r="L703" s="119"/>
      <c r="M703" s="120">
        <v>0</v>
      </c>
      <c r="N703" s="121">
        <f t="shared" si="97"/>
        <v>0</v>
      </c>
      <c r="O703" s="122"/>
      <c r="P703" s="132"/>
      <c r="Q703" s="132"/>
      <c r="R703" s="123">
        <f t="shared" si="105"/>
        <v>686</v>
      </c>
      <c r="S703" s="124" t="s">
        <v>28</v>
      </c>
      <c r="T703" s="125" t="s">
        <v>29</v>
      </c>
      <c r="U703" s="126" t="s">
        <v>30</v>
      </c>
      <c r="V703" s="127" t="s">
        <v>31</v>
      </c>
      <c r="W703" s="128">
        <v>2</v>
      </c>
      <c r="X703" s="129" t="s">
        <v>32</v>
      </c>
      <c r="Y703" s="130">
        <v>430.32786885245901</v>
      </c>
      <c r="Z703" s="131">
        <f t="shared" si="98"/>
        <v>860.65573770491801</v>
      </c>
    </row>
    <row r="704" s="10" customFormat="1" ht="30">
      <c r="B704" s="112"/>
      <c r="C704" s="113">
        <f t="shared" si="104"/>
        <v>687</v>
      </c>
      <c r="D704" s="114" t="str">
        <f t="shared" si="92"/>
        <v>Картридж</v>
      </c>
      <c r="E704" s="115" t="str">
        <f t="shared" si="106"/>
        <v xml:space="preserve">Национальный режим не предоставляется – ограничение</v>
      </c>
      <c r="F704" s="113" t="str">
        <f t="shared" si="107"/>
        <v>26.20.40.190</v>
      </c>
      <c r="G704" s="116" t="str">
        <f t="shared" si="108"/>
        <v>шт.</v>
      </c>
      <c r="H704" s="117">
        <f t="shared" si="109"/>
        <v>1</v>
      </c>
      <c r="I704" s="118" t="s">
        <v>27</v>
      </c>
      <c r="J704" s="118" t="s">
        <v>27</v>
      </c>
      <c r="K704" s="119" t="s">
        <v>27</v>
      </c>
      <c r="L704" s="119"/>
      <c r="M704" s="120">
        <v>0</v>
      </c>
      <c r="N704" s="121">
        <f t="shared" si="97"/>
        <v>0</v>
      </c>
      <c r="O704" s="122"/>
      <c r="P704" s="132"/>
      <c r="Q704" s="132"/>
      <c r="R704" s="123">
        <f t="shared" si="105"/>
        <v>687</v>
      </c>
      <c r="S704" s="124" t="s">
        <v>28</v>
      </c>
      <c r="T704" s="125" t="s">
        <v>29</v>
      </c>
      <c r="U704" s="126" t="s">
        <v>30</v>
      </c>
      <c r="V704" s="127" t="s">
        <v>31</v>
      </c>
      <c r="W704" s="128">
        <v>1</v>
      </c>
      <c r="X704" s="129" t="s">
        <v>32</v>
      </c>
      <c r="Y704" s="130">
        <v>2350</v>
      </c>
      <c r="Z704" s="131">
        <f t="shared" si="98"/>
        <v>2350</v>
      </c>
    </row>
    <row r="705" s="10" customFormat="1" ht="30">
      <c r="B705" s="112"/>
      <c r="C705" s="113">
        <f t="shared" si="104"/>
        <v>688</v>
      </c>
      <c r="D705" s="114" t="str">
        <f t="shared" si="92"/>
        <v>Картридж</v>
      </c>
      <c r="E705" s="115" t="str">
        <f t="shared" si="106"/>
        <v xml:space="preserve">Национальный режим не предоставляется – ограничение</v>
      </c>
      <c r="F705" s="113" t="str">
        <f t="shared" si="107"/>
        <v>26.20.40.190</v>
      </c>
      <c r="G705" s="116" t="str">
        <f t="shared" si="108"/>
        <v>шт.</v>
      </c>
      <c r="H705" s="117">
        <f t="shared" si="109"/>
        <v>3</v>
      </c>
      <c r="I705" s="118" t="s">
        <v>27</v>
      </c>
      <c r="J705" s="118" t="s">
        <v>27</v>
      </c>
      <c r="K705" s="119" t="s">
        <v>27</v>
      </c>
      <c r="L705" s="119"/>
      <c r="M705" s="120">
        <v>0</v>
      </c>
      <c r="N705" s="121">
        <f t="shared" si="97"/>
        <v>0</v>
      </c>
      <c r="O705" s="122"/>
      <c r="P705" s="132"/>
      <c r="Q705" s="132"/>
      <c r="R705" s="123">
        <f t="shared" si="105"/>
        <v>688</v>
      </c>
      <c r="S705" s="124" t="s">
        <v>28</v>
      </c>
      <c r="T705" s="125" t="s">
        <v>29</v>
      </c>
      <c r="U705" s="126" t="s">
        <v>30</v>
      </c>
      <c r="V705" s="127" t="s">
        <v>31</v>
      </c>
      <c r="W705" s="128">
        <v>3</v>
      </c>
      <c r="X705" s="129" t="s">
        <v>32</v>
      </c>
      <c r="Y705" s="130">
        <v>730</v>
      </c>
      <c r="Z705" s="131">
        <f t="shared" si="98"/>
        <v>2190</v>
      </c>
    </row>
    <row r="706" s="10" customFormat="1" ht="30">
      <c r="B706" s="112"/>
      <c r="C706" s="113">
        <f t="shared" si="104"/>
        <v>689</v>
      </c>
      <c r="D706" s="114" t="str">
        <f t="shared" si="92"/>
        <v>Фотовал</v>
      </c>
      <c r="E706" s="115" t="str">
        <f t="shared" si="106"/>
        <v xml:space="preserve">Национальный режим не предоставляется – ограничение</v>
      </c>
      <c r="F706" s="113" t="str">
        <f t="shared" si="107"/>
        <v>26.20.40.190</v>
      </c>
      <c r="G706" s="116" t="str">
        <f t="shared" si="108"/>
        <v>шт.</v>
      </c>
      <c r="H706" s="117">
        <f t="shared" si="109"/>
        <v>2</v>
      </c>
      <c r="I706" s="118" t="s">
        <v>27</v>
      </c>
      <c r="J706" s="118" t="s">
        <v>27</v>
      </c>
      <c r="K706" s="119" t="s">
        <v>27</v>
      </c>
      <c r="L706" s="119"/>
      <c r="M706" s="120">
        <v>0</v>
      </c>
      <c r="N706" s="121">
        <f t="shared" si="97"/>
        <v>0</v>
      </c>
      <c r="O706" s="122"/>
      <c r="P706" s="132"/>
      <c r="Q706" s="132"/>
      <c r="R706" s="123">
        <f t="shared" si="105"/>
        <v>689</v>
      </c>
      <c r="S706" s="124" t="s">
        <v>64</v>
      </c>
      <c r="T706" s="125" t="s">
        <v>29</v>
      </c>
      <c r="U706" s="126" t="s">
        <v>30</v>
      </c>
      <c r="V706" s="127" t="s">
        <v>31</v>
      </c>
      <c r="W706" s="128">
        <v>2</v>
      </c>
      <c r="X706" s="129" t="s">
        <v>32</v>
      </c>
      <c r="Y706" s="130">
        <v>221.31147540983608</v>
      </c>
      <c r="Z706" s="131">
        <f t="shared" si="98"/>
        <v>442.62295081967216</v>
      </c>
    </row>
    <row r="707" s="10" customFormat="1" ht="30">
      <c r="B707" s="112"/>
      <c r="C707" s="113">
        <f t="shared" si="104"/>
        <v>690</v>
      </c>
      <c r="D707" s="114" t="str">
        <f t="shared" si="92"/>
        <v>Картридж</v>
      </c>
      <c r="E707" s="115" t="str">
        <f t="shared" si="106"/>
        <v xml:space="preserve">Национальный режим не предоставляется – ограничение</v>
      </c>
      <c r="F707" s="113" t="str">
        <f t="shared" si="107"/>
        <v>26.20.40.190</v>
      </c>
      <c r="G707" s="116" t="str">
        <f t="shared" si="108"/>
        <v>шт.</v>
      </c>
      <c r="H707" s="117">
        <f t="shared" si="109"/>
        <v>2</v>
      </c>
      <c r="I707" s="118" t="s">
        <v>27</v>
      </c>
      <c r="J707" s="118" t="s">
        <v>27</v>
      </c>
      <c r="K707" s="119" t="s">
        <v>27</v>
      </c>
      <c r="L707" s="119"/>
      <c r="M707" s="120">
        <v>0</v>
      </c>
      <c r="N707" s="121">
        <f t="shared" si="97"/>
        <v>0</v>
      </c>
      <c r="O707" s="122"/>
      <c r="P707" s="132"/>
      <c r="Q707" s="132"/>
      <c r="R707" s="123">
        <f t="shared" si="105"/>
        <v>690</v>
      </c>
      <c r="S707" s="124" t="s">
        <v>28</v>
      </c>
      <c r="T707" s="125" t="s">
        <v>29</v>
      </c>
      <c r="U707" s="126" t="s">
        <v>30</v>
      </c>
      <c r="V707" s="127" t="s">
        <v>31</v>
      </c>
      <c r="W707" s="128">
        <v>2</v>
      </c>
      <c r="X707" s="129" t="s">
        <v>32</v>
      </c>
      <c r="Y707" s="130">
        <v>8196.7213114754104</v>
      </c>
      <c r="Z707" s="131">
        <f t="shared" si="98"/>
        <v>16393.442622950821</v>
      </c>
    </row>
    <row r="708" s="10" customFormat="1" ht="30">
      <c r="B708" s="112"/>
      <c r="C708" s="113">
        <f t="shared" si="104"/>
        <v>691</v>
      </c>
      <c r="D708" s="114" t="str">
        <f t="shared" si="92"/>
        <v>Картридж</v>
      </c>
      <c r="E708" s="115" t="str">
        <f t="shared" si="106"/>
        <v xml:space="preserve">Национальный режим не предоставляется – ограничение</v>
      </c>
      <c r="F708" s="113" t="str">
        <f t="shared" si="107"/>
        <v>26.20.40.190</v>
      </c>
      <c r="G708" s="116" t="str">
        <f t="shared" si="108"/>
        <v>шт.</v>
      </c>
      <c r="H708" s="117">
        <f t="shared" si="109"/>
        <v>5</v>
      </c>
      <c r="I708" s="118" t="s">
        <v>27</v>
      </c>
      <c r="J708" s="118" t="s">
        <v>27</v>
      </c>
      <c r="K708" s="119" t="s">
        <v>27</v>
      </c>
      <c r="L708" s="119"/>
      <c r="M708" s="120">
        <v>0</v>
      </c>
      <c r="N708" s="121">
        <f t="shared" si="97"/>
        <v>0</v>
      </c>
      <c r="O708" s="122"/>
      <c r="P708" s="132"/>
      <c r="Q708" s="132"/>
      <c r="R708" s="123">
        <f t="shared" si="105"/>
        <v>691</v>
      </c>
      <c r="S708" s="124" t="s">
        <v>28</v>
      </c>
      <c r="T708" s="125" t="s">
        <v>29</v>
      </c>
      <c r="U708" s="126" t="s">
        <v>30</v>
      </c>
      <c r="V708" s="127" t="s">
        <v>31</v>
      </c>
      <c r="W708" s="128">
        <v>5</v>
      </c>
      <c r="X708" s="129" t="s">
        <v>32</v>
      </c>
      <c r="Y708" s="130">
        <v>1240</v>
      </c>
      <c r="Z708" s="131">
        <f t="shared" si="98"/>
        <v>6200</v>
      </c>
    </row>
    <row r="709" s="10" customFormat="1" ht="30">
      <c r="B709" s="112"/>
      <c r="C709" s="113">
        <f t="shared" si="104"/>
        <v>692</v>
      </c>
      <c r="D709" s="114" t="str">
        <f t="shared" si="92"/>
        <v>Картридж</v>
      </c>
      <c r="E709" s="115" t="str">
        <f t="shared" si="106"/>
        <v xml:space="preserve">Национальный режим не предоставляется – ограничение</v>
      </c>
      <c r="F709" s="113" t="str">
        <f t="shared" si="107"/>
        <v>26.20.40.190</v>
      </c>
      <c r="G709" s="116" t="str">
        <f t="shared" si="108"/>
        <v>шт.</v>
      </c>
      <c r="H709" s="117">
        <f t="shared" si="109"/>
        <v>5</v>
      </c>
      <c r="I709" s="118" t="s">
        <v>27</v>
      </c>
      <c r="J709" s="118" t="s">
        <v>27</v>
      </c>
      <c r="K709" s="119" t="s">
        <v>27</v>
      </c>
      <c r="L709" s="119"/>
      <c r="M709" s="120">
        <v>0</v>
      </c>
      <c r="N709" s="121">
        <f t="shared" si="97"/>
        <v>0</v>
      </c>
      <c r="O709" s="122"/>
      <c r="P709" s="132"/>
      <c r="Q709" s="132"/>
      <c r="R709" s="123">
        <f t="shared" si="105"/>
        <v>692</v>
      </c>
      <c r="S709" s="124" t="s">
        <v>28</v>
      </c>
      <c r="T709" s="125" t="s">
        <v>29</v>
      </c>
      <c r="U709" s="126" t="s">
        <v>30</v>
      </c>
      <c r="V709" s="127" t="s">
        <v>31</v>
      </c>
      <c r="W709" s="128">
        <v>5</v>
      </c>
      <c r="X709" s="129" t="s">
        <v>32</v>
      </c>
      <c r="Y709" s="130">
        <v>1240</v>
      </c>
      <c r="Z709" s="131">
        <f t="shared" si="98"/>
        <v>6200</v>
      </c>
    </row>
    <row r="710" s="10" customFormat="1" ht="30">
      <c r="B710" s="112"/>
      <c r="C710" s="113">
        <f t="shared" si="104"/>
        <v>693</v>
      </c>
      <c r="D710" s="114" t="str">
        <f t="shared" si="92"/>
        <v>Картридж</v>
      </c>
      <c r="E710" s="115" t="str">
        <f t="shared" si="106"/>
        <v xml:space="preserve">Национальный режим не предоставляется – ограничение</v>
      </c>
      <c r="F710" s="113" t="str">
        <f t="shared" si="107"/>
        <v>26.20.40.190</v>
      </c>
      <c r="G710" s="116" t="str">
        <f t="shared" si="108"/>
        <v>шт.</v>
      </c>
      <c r="H710" s="117">
        <f t="shared" si="109"/>
        <v>5</v>
      </c>
      <c r="I710" s="118" t="s">
        <v>27</v>
      </c>
      <c r="J710" s="118" t="s">
        <v>27</v>
      </c>
      <c r="K710" s="119" t="s">
        <v>27</v>
      </c>
      <c r="L710" s="119"/>
      <c r="M710" s="120">
        <v>0</v>
      </c>
      <c r="N710" s="121">
        <f t="shared" si="97"/>
        <v>0</v>
      </c>
      <c r="O710" s="122"/>
      <c r="P710" s="132"/>
      <c r="Q710" s="132"/>
      <c r="R710" s="123">
        <f t="shared" si="105"/>
        <v>693</v>
      </c>
      <c r="S710" s="124" t="s">
        <v>28</v>
      </c>
      <c r="T710" s="125" t="s">
        <v>29</v>
      </c>
      <c r="U710" s="126" t="s">
        <v>30</v>
      </c>
      <c r="V710" s="127" t="s">
        <v>31</v>
      </c>
      <c r="W710" s="128">
        <v>5</v>
      </c>
      <c r="X710" s="129" t="s">
        <v>32</v>
      </c>
      <c r="Y710" s="130">
        <v>1240</v>
      </c>
      <c r="Z710" s="131">
        <f t="shared" si="98"/>
        <v>6200</v>
      </c>
    </row>
    <row r="711" s="10" customFormat="1" ht="30">
      <c r="B711" s="112"/>
      <c r="C711" s="113">
        <f t="shared" si="104"/>
        <v>694</v>
      </c>
      <c r="D711" s="114" t="str">
        <f t="shared" si="92"/>
        <v>Картридж</v>
      </c>
      <c r="E711" s="115" t="str">
        <f t="shared" si="106"/>
        <v xml:space="preserve">Национальный режим не предоставляется – ограничение</v>
      </c>
      <c r="F711" s="113" t="str">
        <f t="shared" si="107"/>
        <v>26.20.40.190</v>
      </c>
      <c r="G711" s="116" t="str">
        <f t="shared" si="108"/>
        <v>шт.</v>
      </c>
      <c r="H711" s="117">
        <f t="shared" si="109"/>
        <v>5</v>
      </c>
      <c r="I711" s="118" t="s">
        <v>27</v>
      </c>
      <c r="J711" s="118" t="s">
        <v>27</v>
      </c>
      <c r="K711" s="119" t="s">
        <v>27</v>
      </c>
      <c r="L711" s="119"/>
      <c r="M711" s="120">
        <v>0</v>
      </c>
      <c r="N711" s="121">
        <f t="shared" si="97"/>
        <v>0</v>
      </c>
      <c r="O711" s="122"/>
      <c r="P711" s="132"/>
      <c r="Q711" s="132"/>
      <c r="R711" s="123">
        <f t="shared" si="105"/>
        <v>694</v>
      </c>
      <c r="S711" s="124" t="s">
        <v>28</v>
      </c>
      <c r="T711" s="125" t="s">
        <v>29</v>
      </c>
      <c r="U711" s="126" t="s">
        <v>30</v>
      </c>
      <c r="V711" s="127" t="s">
        <v>31</v>
      </c>
      <c r="W711" s="128">
        <v>5</v>
      </c>
      <c r="X711" s="129" t="s">
        <v>32</v>
      </c>
      <c r="Y711" s="130">
        <v>1240</v>
      </c>
      <c r="Z711" s="131">
        <f t="shared" si="98"/>
        <v>6200</v>
      </c>
    </row>
    <row r="712" s="10" customFormat="1" ht="30">
      <c r="B712" s="112"/>
      <c r="C712" s="113">
        <f t="shared" si="104"/>
        <v>695</v>
      </c>
      <c r="D712" s="114" t="str">
        <f t="shared" si="92"/>
        <v xml:space="preserve">Красящая лента</v>
      </c>
      <c r="E712" s="115" t="str">
        <f t="shared" si="106"/>
        <v xml:space="preserve">Национальный режим не предоставляется – ограничение</v>
      </c>
      <c r="F712" s="113" t="str">
        <f t="shared" si="107"/>
        <v>26.20.40.190</v>
      </c>
      <c r="G712" s="116" t="str">
        <f t="shared" si="108"/>
        <v>шт.</v>
      </c>
      <c r="H712" s="117">
        <f t="shared" si="109"/>
        <v>20</v>
      </c>
      <c r="I712" s="118" t="s">
        <v>27</v>
      </c>
      <c r="J712" s="118" t="s">
        <v>27</v>
      </c>
      <c r="K712" s="119" t="s">
        <v>27</v>
      </c>
      <c r="L712" s="119"/>
      <c r="M712" s="120">
        <v>0</v>
      </c>
      <c r="N712" s="121">
        <f t="shared" si="97"/>
        <v>0</v>
      </c>
      <c r="O712" s="122"/>
      <c r="P712" s="132"/>
      <c r="Q712" s="132"/>
      <c r="R712" s="123">
        <f t="shared" si="105"/>
        <v>695</v>
      </c>
      <c r="S712" s="124" t="s">
        <v>71</v>
      </c>
      <c r="T712" s="125" t="s">
        <v>29</v>
      </c>
      <c r="U712" s="126" t="s">
        <v>30</v>
      </c>
      <c r="V712" s="127" t="s">
        <v>31</v>
      </c>
      <c r="W712" s="128">
        <v>20</v>
      </c>
      <c r="X712" s="129" t="s">
        <v>32</v>
      </c>
      <c r="Y712" s="130">
        <v>2245.9016393442625</v>
      </c>
      <c r="Z712" s="131">
        <f t="shared" si="98"/>
        <v>44918.032786885247</v>
      </c>
    </row>
    <row r="713" s="10" customFormat="1" ht="30">
      <c r="B713" s="112"/>
      <c r="C713" s="113">
        <f t="shared" si="104"/>
        <v>696</v>
      </c>
      <c r="D713" s="114" t="str">
        <f t="shared" si="92"/>
        <v xml:space="preserve">Печатающая головка</v>
      </c>
      <c r="E713" s="115" t="str">
        <f t="shared" si="106"/>
        <v xml:space="preserve">Национальный режим не предоставляется – ограничение</v>
      </c>
      <c r="F713" s="113" t="str">
        <f t="shared" si="107"/>
        <v>26.20.40.190</v>
      </c>
      <c r="G713" s="116" t="str">
        <f t="shared" si="108"/>
        <v>шт.</v>
      </c>
      <c r="H713" s="117">
        <f t="shared" si="109"/>
        <v>1</v>
      </c>
      <c r="I713" s="118" t="s">
        <v>27</v>
      </c>
      <c r="J713" s="118" t="s">
        <v>27</v>
      </c>
      <c r="K713" s="119" t="s">
        <v>27</v>
      </c>
      <c r="L713" s="119"/>
      <c r="M713" s="120">
        <v>0</v>
      </c>
      <c r="N713" s="121">
        <f t="shared" si="97"/>
        <v>0</v>
      </c>
      <c r="O713" s="122"/>
      <c r="P713" s="132"/>
      <c r="Q713" s="132"/>
      <c r="R713" s="123">
        <f t="shared" si="105"/>
        <v>696</v>
      </c>
      <c r="S713" s="124" t="s">
        <v>50</v>
      </c>
      <c r="T713" s="125" t="s">
        <v>29</v>
      </c>
      <c r="U713" s="126" t="s">
        <v>30</v>
      </c>
      <c r="V713" s="127" t="s">
        <v>31</v>
      </c>
      <c r="W713" s="128">
        <v>1</v>
      </c>
      <c r="X713" s="129" t="s">
        <v>32</v>
      </c>
      <c r="Y713" s="130">
        <v>38565.573770491806</v>
      </c>
      <c r="Z713" s="131">
        <f t="shared" si="98"/>
        <v>38565.573770491806</v>
      </c>
    </row>
    <row r="714" s="10" customFormat="1" ht="30">
      <c r="B714" s="112"/>
      <c r="C714" s="113">
        <f t="shared" si="104"/>
        <v>697</v>
      </c>
      <c r="D714" s="114" t="str">
        <f t="shared" si="92"/>
        <v>Трубка</v>
      </c>
      <c r="E714" s="115" t="str">
        <f t="shared" si="106"/>
        <v xml:space="preserve">Национальный режим не предоставляется – ограничение</v>
      </c>
      <c r="F714" s="113" t="str">
        <f t="shared" si="107"/>
        <v>26.20.40.190</v>
      </c>
      <c r="G714" s="116" t="str">
        <f t="shared" si="108"/>
        <v>шт.</v>
      </c>
      <c r="H714" s="117">
        <f t="shared" si="109"/>
        <v>5</v>
      </c>
      <c r="I714" s="118" t="s">
        <v>27</v>
      </c>
      <c r="J714" s="118" t="s">
        <v>27</v>
      </c>
      <c r="K714" s="119" t="s">
        <v>27</v>
      </c>
      <c r="L714" s="119"/>
      <c r="M714" s="120">
        <v>0</v>
      </c>
      <c r="N714" s="121">
        <f t="shared" si="97"/>
        <v>0</v>
      </c>
      <c r="O714" s="122"/>
      <c r="P714" s="132"/>
      <c r="Q714" s="132"/>
      <c r="R714" s="123">
        <f t="shared" si="105"/>
        <v>697</v>
      </c>
      <c r="S714" s="124" t="s">
        <v>72</v>
      </c>
      <c r="T714" s="125" t="s">
        <v>29</v>
      </c>
      <c r="U714" s="126" t="s">
        <v>30</v>
      </c>
      <c r="V714" s="127" t="s">
        <v>31</v>
      </c>
      <c r="W714" s="128">
        <v>5</v>
      </c>
      <c r="X714" s="129" t="s">
        <v>32</v>
      </c>
      <c r="Y714" s="130">
        <v>3340.9836065573772</v>
      </c>
      <c r="Z714" s="131">
        <f t="shared" si="98"/>
        <v>16704.918032786885</v>
      </c>
    </row>
    <row r="715" s="10" customFormat="1" ht="30">
      <c r="B715" s="112"/>
      <c r="C715" s="113">
        <f t="shared" si="104"/>
        <v>698</v>
      </c>
      <c r="D715" s="114" t="str">
        <f t="shared" si="92"/>
        <v>Трубка</v>
      </c>
      <c r="E715" s="115" t="str">
        <f t="shared" si="106"/>
        <v xml:space="preserve">Национальный режим не предоставляется – ограничение</v>
      </c>
      <c r="F715" s="113" t="str">
        <f t="shared" si="107"/>
        <v>26.20.40.190</v>
      </c>
      <c r="G715" s="116" t="str">
        <f t="shared" si="108"/>
        <v>шт.</v>
      </c>
      <c r="H715" s="117">
        <f t="shared" si="109"/>
        <v>5</v>
      </c>
      <c r="I715" s="118" t="s">
        <v>27</v>
      </c>
      <c r="J715" s="118" t="s">
        <v>27</v>
      </c>
      <c r="K715" s="119" t="s">
        <v>27</v>
      </c>
      <c r="L715" s="119"/>
      <c r="M715" s="120">
        <v>0</v>
      </c>
      <c r="N715" s="121">
        <f t="shared" si="97"/>
        <v>0</v>
      </c>
      <c r="O715" s="122"/>
      <c r="P715" s="132"/>
      <c r="Q715" s="132"/>
      <c r="R715" s="123">
        <f t="shared" si="105"/>
        <v>698</v>
      </c>
      <c r="S715" s="124" t="s">
        <v>72</v>
      </c>
      <c r="T715" s="125" t="s">
        <v>29</v>
      </c>
      <c r="U715" s="126" t="s">
        <v>30</v>
      </c>
      <c r="V715" s="127" t="s">
        <v>31</v>
      </c>
      <c r="W715" s="128">
        <v>5</v>
      </c>
      <c r="X715" s="129" t="s">
        <v>32</v>
      </c>
      <c r="Y715" s="130">
        <v>3467.2131147540986</v>
      </c>
      <c r="Z715" s="131">
        <f t="shared" si="98"/>
        <v>17336.065573770495</v>
      </c>
    </row>
    <row r="716" s="10" customFormat="1" ht="30">
      <c r="B716" s="112"/>
      <c r="C716" s="113">
        <f t="shared" si="104"/>
        <v>699</v>
      </c>
      <c r="D716" s="114" t="str">
        <f t="shared" si="92"/>
        <v>Трубка</v>
      </c>
      <c r="E716" s="115" t="str">
        <f t="shared" si="106"/>
        <v xml:space="preserve">Национальный режим не предоставляется – ограничение</v>
      </c>
      <c r="F716" s="113" t="str">
        <f t="shared" si="107"/>
        <v>26.20.40.190</v>
      </c>
      <c r="G716" s="116" t="str">
        <f t="shared" si="108"/>
        <v>шт.</v>
      </c>
      <c r="H716" s="117">
        <f t="shared" si="109"/>
        <v>5</v>
      </c>
      <c r="I716" s="118" t="s">
        <v>27</v>
      </c>
      <c r="J716" s="118" t="s">
        <v>27</v>
      </c>
      <c r="K716" s="119" t="s">
        <v>27</v>
      </c>
      <c r="L716" s="119"/>
      <c r="M716" s="120">
        <v>0</v>
      </c>
      <c r="N716" s="121">
        <f t="shared" si="97"/>
        <v>0</v>
      </c>
      <c r="O716" s="122"/>
      <c r="P716" s="132"/>
      <c r="Q716" s="132"/>
      <c r="R716" s="123">
        <f t="shared" si="105"/>
        <v>699</v>
      </c>
      <c r="S716" s="124" t="s">
        <v>72</v>
      </c>
      <c r="T716" s="125" t="s">
        <v>29</v>
      </c>
      <c r="U716" s="126" t="s">
        <v>30</v>
      </c>
      <c r="V716" s="127" t="s">
        <v>31</v>
      </c>
      <c r="W716" s="128">
        <v>5</v>
      </c>
      <c r="X716" s="129" t="s">
        <v>32</v>
      </c>
      <c r="Y716" s="130">
        <v>3408.1967213114754</v>
      </c>
      <c r="Z716" s="131">
        <f t="shared" si="98"/>
        <v>17040.983606557376</v>
      </c>
    </row>
    <row r="717" s="10" customFormat="1" ht="30">
      <c r="B717" s="112"/>
      <c r="C717" s="113">
        <f t="shared" si="104"/>
        <v>700</v>
      </c>
      <c r="D717" s="114" t="str">
        <f t="shared" si="92"/>
        <v xml:space="preserve">Этикет лента</v>
      </c>
      <c r="E717" s="115" t="str">
        <f t="shared" si="106"/>
        <v xml:space="preserve">Национальный режим не предоставляется – ограничение</v>
      </c>
      <c r="F717" s="113" t="str">
        <f t="shared" si="107"/>
        <v>26.20.40.190</v>
      </c>
      <c r="G717" s="116" t="str">
        <f t="shared" si="108"/>
        <v>шт.</v>
      </c>
      <c r="H717" s="117">
        <f t="shared" si="109"/>
        <v>10</v>
      </c>
      <c r="I717" s="118" t="s">
        <v>27</v>
      </c>
      <c r="J717" s="118" t="s">
        <v>27</v>
      </c>
      <c r="K717" s="119" t="s">
        <v>27</v>
      </c>
      <c r="L717" s="119"/>
      <c r="M717" s="120">
        <v>0</v>
      </c>
      <c r="N717" s="121">
        <f t="shared" si="97"/>
        <v>0</v>
      </c>
      <c r="O717" s="122"/>
      <c r="P717" s="132"/>
      <c r="Q717" s="132"/>
      <c r="R717" s="123">
        <f t="shared" si="105"/>
        <v>700</v>
      </c>
      <c r="S717" s="124" t="s">
        <v>51</v>
      </c>
      <c r="T717" s="125" t="s">
        <v>29</v>
      </c>
      <c r="U717" s="126" t="s">
        <v>30</v>
      </c>
      <c r="V717" s="127" t="s">
        <v>31</v>
      </c>
      <c r="W717" s="128">
        <v>10</v>
      </c>
      <c r="X717" s="129" t="s">
        <v>32</v>
      </c>
      <c r="Y717" s="130">
        <v>2331.1475409836066</v>
      </c>
      <c r="Z717" s="131">
        <f t="shared" si="98"/>
        <v>23311.475409836065</v>
      </c>
    </row>
    <row r="718" s="10" customFormat="1" ht="30">
      <c r="B718" s="112"/>
      <c r="C718" s="113">
        <f t="shared" si="104"/>
        <v>701</v>
      </c>
      <c r="D718" s="114" t="str">
        <f t="shared" si="92"/>
        <v>Автоподатчик</v>
      </c>
      <c r="E718" s="115" t="str">
        <f t="shared" si="106"/>
        <v xml:space="preserve">Национальный режим не предоставляется – ограничение</v>
      </c>
      <c r="F718" s="113" t="str">
        <f t="shared" si="107"/>
        <v>26.20.40.190</v>
      </c>
      <c r="G718" s="116" t="str">
        <f t="shared" si="108"/>
        <v>шт.</v>
      </c>
      <c r="H718" s="117">
        <f t="shared" si="109"/>
        <v>3</v>
      </c>
      <c r="I718" s="118" t="s">
        <v>27</v>
      </c>
      <c r="J718" s="118" t="s">
        <v>27</v>
      </c>
      <c r="K718" s="119" t="s">
        <v>27</v>
      </c>
      <c r="L718" s="119"/>
      <c r="M718" s="120">
        <v>0</v>
      </c>
      <c r="N718" s="121">
        <f t="shared" si="97"/>
        <v>0</v>
      </c>
      <c r="O718" s="122"/>
      <c r="P718" s="132"/>
      <c r="Q718" s="132"/>
      <c r="R718" s="123">
        <f t="shared" si="105"/>
        <v>701</v>
      </c>
      <c r="S718" s="124" t="s">
        <v>73</v>
      </c>
      <c r="T718" s="125" t="s">
        <v>29</v>
      </c>
      <c r="U718" s="126" t="s">
        <v>30</v>
      </c>
      <c r="V718" s="127" t="s">
        <v>31</v>
      </c>
      <c r="W718" s="128">
        <v>3</v>
      </c>
      <c r="X718" s="129" t="s">
        <v>32</v>
      </c>
      <c r="Y718" s="130">
        <v>41290.983606557376</v>
      </c>
      <c r="Z718" s="131">
        <f t="shared" si="98"/>
        <v>123872.95081967213</v>
      </c>
    </row>
    <row r="719" s="10" customFormat="1" ht="30">
      <c r="B719" s="112"/>
      <c r="C719" s="113">
        <f t="shared" si="104"/>
        <v>702</v>
      </c>
      <c r="D719" s="114" t="str">
        <f t="shared" si="92"/>
        <v>Автоподатчик</v>
      </c>
      <c r="E719" s="115" t="str">
        <f t="shared" si="106"/>
        <v xml:space="preserve">Национальный режим не предоставляется – ограничение</v>
      </c>
      <c r="F719" s="113" t="str">
        <f t="shared" si="107"/>
        <v>26.20.40.190</v>
      </c>
      <c r="G719" s="116" t="str">
        <f t="shared" si="108"/>
        <v>шт.</v>
      </c>
      <c r="H719" s="117">
        <f t="shared" si="109"/>
        <v>1</v>
      </c>
      <c r="I719" s="118" t="s">
        <v>27</v>
      </c>
      <c r="J719" s="118" t="s">
        <v>27</v>
      </c>
      <c r="K719" s="119" t="s">
        <v>27</v>
      </c>
      <c r="L719" s="119"/>
      <c r="M719" s="120">
        <v>0</v>
      </c>
      <c r="N719" s="121">
        <f t="shared" si="97"/>
        <v>0</v>
      </c>
      <c r="O719" s="122"/>
      <c r="P719" s="132"/>
      <c r="Q719" s="132"/>
      <c r="R719" s="123">
        <f t="shared" si="105"/>
        <v>702</v>
      </c>
      <c r="S719" s="124" t="s">
        <v>73</v>
      </c>
      <c r="T719" s="125" t="s">
        <v>29</v>
      </c>
      <c r="U719" s="126" t="s">
        <v>30</v>
      </c>
      <c r="V719" s="127" t="s">
        <v>31</v>
      </c>
      <c r="W719" s="128">
        <v>1</v>
      </c>
      <c r="X719" s="129" t="s">
        <v>32</v>
      </c>
      <c r="Y719" s="130">
        <v>19180.327868852459</v>
      </c>
      <c r="Z719" s="131">
        <f t="shared" si="98"/>
        <v>19180.327868852459</v>
      </c>
    </row>
    <row r="720" s="10" customFormat="1" ht="30">
      <c r="B720" s="112"/>
      <c r="C720" s="113">
        <f t="shared" si="104"/>
        <v>703</v>
      </c>
      <c r="D720" s="114" t="str">
        <f t="shared" si="92"/>
        <v>Концентратор</v>
      </c>
      <c r="E720" s="115" t="str">
        <f t="shared" si="106"/>
        <v xml:space="preserve">Национальный режим не предоставляется – ограничение</v>
      </c>
      <c r="F720" s="113" t="str">
        <f t="shared" si="107"/>
        <v>26.20.40.190</v>
      </c>
      <c r="G720" s="116" t="str">
        <f t="shared" si="108"/>
        <v>шт.</v>
      </c>
      <c r="H720" s="117">
        <f t="shared" si="109"/>
        <v>5</v>
      </c>
      <c r="I720" s="118" t="s">
        <v>27</v>
      </c>
      <c r="J720" s="118" t="s">
        <v>27</v>
      </c>
      <c r="K720" s="119" t="s">
        <v>27</v>
      </c>
      <c r="L720" s="119"/>
      <c r="M720" s="120">
        <v>0</v>
      </c>
      <c r="N720" s="121">
        <f t="shared" si="97"/>
        <v>0</v>
      </c>
      <c r="O720" s="122"/>
      <c r="P720" s="132"/>
      <c r="Q720" s="132"/>
      <c r="R720" s="123">
        <f t="shared" si="105"/>
        <v>703</v>
      </c>
      <c r="S720" s="124" t="s">
        <v>74</v>
      </c>
      <c r="T720" s="125" t="s">
        <v>29</v>
      </c>
      <c r="U720" s="126" t="s">
        <v>30</v>
      </c>
      <c r="V720" s="127" t="s">
        <v>31</v>
      </c>
      <c r="W720" s="128">
        <v>5</v>
      </c>
      <c r="X720" s="129" t="s">
        <v>32</v>
      </c>
      <c r="Y720" s="130">
        <v>10954.918032786885</v>
      </c>
      <c r="Z720" s="131">
        <f t="shared" si="98"/>
        <v>54774.590163934423</v>
      </c>
    </row>
    <row r="721" s="10" customFormat="1" ht="30">
      <c r="B721" s="112"/>
      <c r="C721" s="113">
        <f t="shared" si="104"/>
        <v>704</v>
      </c>
      <c r="D721" s="114" t="str">
        <f t="shared" ref="D721:H739" si="110">S721</f>
        <v>Пластик</v>
      </c>
      <c r="E721" s="115" t="str">
        <f t="shared" si="106"/>
        <v xml:space="preserve">Национальный режим не предоставляется – ограничение</v>
      </c>
      <c r="F721" s="113" t="str">
        <f t="shared" si="107"/>
        <v>26.20.40.190</v>
      </c>
      <c r="G721" s="116" t="str">
        <f t="shared" si="108"/>
        <v>шт.</v>
      </c>
      <c r="H721" s="117">
        <f t="shared" si="109"/>
        <v>5</v>
      </c>
      <c r="I721" s="118" t="s">
        <v>27</v>
      </c>
      <c r="J721" s="118" t="s">
        <v>27</v>
      </c>
      <c r="K721" s="119" t="s">
        <v>27</v>
      </c>
      <c r="L721" s="119"/>
      <c r="M721" s="120">
        <v>0</v>
      </c>
      <c r="N721" s="121">
        <f t="shared" ref="N721:N739" si="111">H721*M721</f>
        <v>0</v>
      </c>
      <c r="O721" s="122"/>
      <c r="P721" s="132"/>
      <c r="Q721" s="132"/>
      <c r="R721" s="123">
        <f t="shared" si="105"/>
        <v>704</v>
      </c>
      <c r="S721" s="124" t="s">
        <v>52</v>
      </c>
      <c r="T721" s="125" t="s">
        <v>29</v>
      </c>
      <c r="U721" s="126" t="s">
        <v>30</v>
      </c>
      <c r="V721" s="127" t="s">
        <v>31</v>
      </c>
      <c r="W721" s="128">
        <v>5</v>
      </c>
      <c r="X721" s="129" t="s">
        <v>32</v>
      </c>
      <c r="Y721" s="130">
        <v>5864.7540983606559</v>
      </c>
      <c r="Z721" s="131">
        <f t="shared" ref="Z721:Z739" si="112">W721*Y721</f>
        <v>29323.77049180328</v>
      </c>
    </row>
    <row r="722" s="10" customFormat="1" ht="30">
      <c r="B722" s="112"/>
      <c r="C722" s="113">
        <f t="shared" si="104"/>
        <v>705</v>
      </c>
      <c r="D722" s="114" t="str">
        <f t="shared" si="110"/>
        <v>Пластик</v>
      </c>
      <c r="E722" s="115" t="str">
        <f t="shared" si="106"/>
        <v xml:space="preserve">Национальный режим не предоставляется – ограничение</v>
      </c>
      <c r="F722" s="113" t="str">
        <f t="shared" si="107"/>
        <v>26.20.40.190</v>
      </c>
      <c r="G722" s="116" t="str">
        <f t="shared" si="108"/>
        <v>шт.</v>
      </c>
      <c r="H722" s="117">
        <f t="shared" si="109"/>
        <v>5</v>
      </c>
      <c r="I722" s="118" t="s">
        <v>27</v>
      </c>
      <c r="J722" s="118" t="s">
        <v>27</v>
      </c>
      <c r="K722" s="119" t="s">
        <v>27</v>
      </c>
      <c r="L722" s="119"/>
      <c r="M722" s="120">
        <v>0</v>
      </c>
      <c r="N722" s="121">
        <f t="shared" si="111"/>
        <v>0</v>
      </c>
      <c r="O722" s="122"/>
      <c r="P722" s="132"/>
      <c r="Q722" s="132"/>
      <c r="R722" s="123">
        <f t="shared" si="105"/>
        <v>705</v>
      </c>
      <c r="S722" s="124" t="s">
        <v>52</v>
      </c>
      <c r="T722" s="125" t="s">
        <v>29</v>
      </c>
      <c r="U722" s="126" t="s">
        <v>30</v>
      </c>
      <c r="V722" s="127" t="s">
        <v>31</v>
      </c>
      <c r="W722" s="128">
        <v>5</v>
      </c>
      <c r="X722" s="129" t="s">
        <v>32</v>
      </c>
      <c r="Y722" s="130">
        <v>6000</v>
      </c>
      <c r="Z722" s="131">
        <f t="shared" si="112"/>
        <v>30000</v>
      </c>
    </row>
    <row r="723" s="10" customFormat="1" ht="30">
      <c r="B723" s="112"/>
      <c r="C723" s="113">
        <f t="shared" si="104"/>
        <v>706</v>
      </c>
      <c r="D723" s="114" t="str">
        <f t="shared" si="110"/>
        <v>Пластик</v>
      </c>
      <c r="E723" s="115" t="str">
        <f t="shared" si="106"/>
        <v xml:space="preserve">Национальный режим не предоставляется – ограничение</v>
      </c>
      <c r="F723" s="113" t="str">
        <f t="shared" si="107"/>
        <v>26.20.40.190</v>
      </c>
      <c r="G723" s="116" t="str">
        <f t="shared" si="108"/>
        <v>шт.</v>
      </c>
      <c r="H723" s="117">
        <f t="shared" si="109"/>
        <v>15</v>
      </c>
      <c r="I723" s="118" t="s">
        <v>27</v>
      </c>
      <c r="J723" s="118" t="s">
        <v>27</v>
      </c>
      <c r="K723" s="119" t="s">
        <v>27</v>
      </c>
      <c r="L723" s="119"/>
      <c r="M723" s="120">
        <v>0</v>
      </c>
      <c r="N723" s="121">
        <f t="shared" si="111"/>
        <v>0</v>
      </c>
      <c r="O723" s="122"/>
      <c r="P723" s="132"/>
      <c r="Q723" s="132"/>
      <c r="R723" s="123">
        <f t="shared" si="105"/>
        <v>706</v>
      </c>
      <c r="S723" s="124" t="s">
        <v>52</v>
      </c>
      <c r="T723" s="125" t="s">
        <v>29</v>
      </c>
      <c r="U723" s="126" t="s">
        <v>30</v>
      </c>
      <c r="V723" s="127" t="s">
        <v>31</v>
      </c>
      <c r="W723" s="128">
        <v>15</v>
      </c>
      <c r="X723" s="129" t="s">
        <v>32</v>
      </c>
      <c r="Y723" s="130">
        <v>1954.9180327868853</v>
      </c>
      <c r="Z723" s="131">
        <f t="shared" si="112"/>
        <v>29323.77049180328</v>
      </c>
    </row>
    <row r="724" s="10" customFormat="1" ht="30">
      <c r="B724" s="112"/>
      <c r="C724" s="113">
        <f t="shared" si="104"/>
        <v>707</v>
      </c>
      <c r="D724" s="114" t="str">
        <f t="shared" si="110"/>
        <v>Пластик</v>
      </c>
      <c r="E724" s="115" t="str">
        <f t="shared" si="106"/>
        <v xml:space="preserve">Национальный режим не предоставляется – ограничение</v>
      </c>
      <c r="F724" s="113" t="str">
        <f t="shared" si="107"/>
        <v>26.20.40.190</v>
      </c>
      <c r="G724" s="116" t="str">
        <f t="shared" si="108"/>
        <v>шт.</v>
      </c>
      <c r="H724" s="117">
        <f t="shared" si="109"/>
        <v>40</v>
      </c>
      <c r="I724" s="118" t="s">
        <v>27</v>
      </c>
      <c r="J724" s="118" t="s">
        <v>27</v>
      </c>
      <c r="K724" s="119" t="s">
        <v>27</v>
      </c>
      <c r="L724" s="119"/>
      <c r="M724" s="120">
        <v>0</v>
      </c>
      <c r="N724" s="121">
        <f t="shared" si="111"/>
        <v>0</v>
      </c>
      <c r="O724" s="122"/>
      <c r="P724" s="132"/>
      <c r="Q724" s="132"/>
      <c r="R724" s="123">
        <f t="shared" si="105"/>
        <v>707</v>
      </c>
      <c r="S724" s="124" t="s">
        <v>52</v>
      </c>
      <c r="T724" s="125" t="s">
        <v>29</v>
      </c>
      <c r="U724" s="126" t="s">
        <v>30</v>
      </c>
      <c r="V724" s="127" t="s">
        <v>31</v>
      </c>
      <c r="W724" s="128">
        <v>40</v>
      </c>
      <c r="X724" s="129" t="s">
        <v>32</v>
      </c>
      <c r="Y724" s="130">
        <v>1954.9180327868853</v>
      </c>
      <c r="Z724" s="131">
        <f t="shared" si="112"/>
        <v>78196.721311475412</v>
      </c>
    </row>
    <row r="725" s="10" customFormat="1" ht="30">
      <c r="B725" s="112"/>
      <c r="C725" s="113">
        <f t="shared" si="104"/>
        <v>708</v>
      </c>
      <c r="D725" s="114" t="str">
        <f t="shared" si="110"/>
        <v>Пластик</v>
      </c>
      <c r="E725" s="115" t="str">
        <f t="shared" si="106"/>
        <v xml:space="preserve">Национальный режим не предоставляется – ограничение</v>
      </c>
      <c r="F725" s="113" t="str">
        <f t="shared" si="107"/>
        <v>26.20.40.190</v>
      </c>
      <c r="G725" s="116" t="str">
        <f t="shared" si="108"/>
        <v>шт.</v>
      </c>
      <c r="H725" s="117">
        <f t="shared" si="109"/>
        <v>4</v>
      </c>
      <c r="I725" s="118" t="s">
        <v>27</v>
      </c>
      <c r="J725" s="118" t="s">
        <v>27</v>
      </c>
      <c r="K725" s="119" t="s">
        <v>27</v>
      </c>
      <c r="L725" s="119"/>
      <c r="M725" s="120">
        <v>0</v>
      </c>
      <c r="N725" s="121">
        <f t="shared" si="111"/>
        <v>0</v>
      </c>
      <c r="O725" s="122"/>
      <c r="P725" s="132"/>
      <c r="Q725" s="132"/>
      <c r="R725" s="123">
        <f t="shared" si="105"/>
        <v>708</v>
      </c>
      <c r="S725" s="124" t="s">
        <v>52</v>
      </c>
      <c r="T725" s="125" t="s">
        <v>29</v>
      </c>
      <c r="U725" s="126" t="s">
        <v>30</v>
      </c>
      <c r="V725" s="127" t="s">
        <v>31</v>
      </c>
      <c r="W725" s="128">
        <v>4</v>
      </c>
      <c r="X725" s="129" t="s">
        <v>32</v>
      </c>
      <c r="Y725" s="130">
        <v>1426.2295081967213</v>
      </c>
      <c r="Z725" s="131">
        <f t="shared" si="112"/>
        <v>5704.9180327868853</v>
      </c>
    </row>
    <row r="726" s="10" customFormat="1" ht="30">
      <c r="B726" s="112"/>
      <c r="C726" s="113">
        <f t="shared" si="104"/>
        <v>709</v>
      </c>
      <c r="D726" s="114" t="str">
        <f t="shared" si="110"/>
        <v>Пластик</v>
      </c>
      <c r="E726" s="115" t="str">
        <f t="shared" si="106"/>
        <v xml:space="preserve">Национальный режим не предоставляется – ограничение</v>
      </c>
      <c r="F726" s="113" t="str">
        <f t="shared" si="107"/>
        <v>26.20.40.190</v>
      </c>
      <c r="G726" s="116" t="str">
        <f t="shared" si="108"/>
        <v>шт.</v>
      </c>
      <c r="H726" s="117">
        <f t="shared" si="109"/>
        <v>5</v>
      </c>
      <c r="I726" s="118" t="s">
        <v>27</v>
      </c>
      <c r="J726" s="118" t="s">
        <v>27</v>
      </c>
      <c r="K726" s="119" t="s">
        <v>27</v>
      </c>
      <c r="L726" s="119"/>
      <c r="M726" s="120">
        <v>0</v>
      </c>
      <c r="N726" s="121">
        <f t="shared" si="111"/>
        <v>0</v>
      </c>
      <c r="O726" s="122"/>
      <c r="P726" s="132"/>
      <c r="Q726" s="132"/>
      <c r="R726" s="123">
        <f t="shared" si="105"/>
        <v>709</v>
      </c>
      <c r="S726" s="124" t="s">
        <v>52</v>
      </c>
      <c r="T726" s="125" t="s">
        <v>29</v>
      </c>
      <c r="U726" s="126" t="s">
        <v>30</v>
      </c>
      <c r="V726" s="127" t="s">
        <v>31</v>
      </c>
      <c r="W726" s="128">
        <v>5</v>
      </c>
      <c r="X726" s="129" t="s">
        <v>32</v>
      </c>
      <c r="Y726" s="130">
        <v>2204.9180327868853</v>
      </c>
      <c r="Z726" s="131">
        <f t="shared" si="112"/>
        <v>11024.590163934427</v>
      </c>
    </row>
    <row r="727" s="10" customFormat="1" ht="30">
      <c r="B727" s="112"/>
      <c r="C727" s="113">
        <f t="shared" si="104"/>
        <v>710</v>
      </c>
      <c r="D727" s="114" t="str">
        <f t="shared" si="110"/>
        <v>Пластик</v>
      </c>
      <c r="E727" s="115" t="str">
        <f t="shared" si="106"/>
        <v xml:space="preserve">Национальный режим не предоставляется – ограничение</v>
      </c>
      <c r="F727" s="113" t="str">
        <f t="shared" si="107"/>
        <v>26.20.40.190</v>
      </c>
      <c r="G727" s="116" t="str">
        <f t="shared" si="108"/>
        <v>шт.</v>
      </c>
      <c r="H727" s="117">
        <f t="shared" si="109"/>
        <v>5</v>
      </c>
      <c r="I727" s="118" t="s">
        <v>27</v>
      </c>
      <c r="J727" s="118" t="s">
        <v>27</v>
      </c>
      <c r="K727" s="119" t="s">
        <v>27</v>
      </c>
      <c r="L727" s="119"/>
      <c r="M727" s="120">
        <v>0</v>
      </c>
      <c r="N727" s="121">
        <f t="shared" si="111"/>
        <v>0</v>
      </c>
      <c r="O727" s="122"/>
      <c r="P727" s="132"/>
      <c r="Q727" s="132"/>
      <c r="R727" s="123">
        <f t="shared" si="105"/>
        <v>710</v>
      </c>
      <c r="S727" s="124" t="s">
        <v>52</v>
      </c>
      <c r="T727" s="125" t="s">
        <v>29</v>
      </c>
      <c r="U727" s="126" t="s">
        <v>30</v>
      </c>
      <c r="V727" s="127" t="s">
        <v>31</v>
      </c>
      <c r="W727" s="128">
        <v>5</v>
      </c>
      <c r="X727" s="129" t="s">
        <v>32</v>
      </c>
      <c r="Y727" s="130">
        <v>2204.9180327868853</v>
      </c>
      <c r="Z727" s="131">
        <f t="shared" si="112"/>
        <v>11024.590163934427</v>
      </c>
    </row>
    <row r="728" s="10" customFormat="1" ht="30">
      <c r="B728" s="112"/>
      <c r="C728" s="113">
        <f t="shared" si="104"/>
        <v>711</v>
      </c>
      <c r="D728" s="114" t="str">
        <f t="shared" si="110"/>
        <v>Пластик</v>
      </c>
      <c r="E728" s="115" t="str">
        <f t="shared" si="106"/>
        <v xml:space="preserve">Национальный режим не предоставляется – ограничение</v>
      </c>
      <c r="F728" s="113" t="str">
        <f t="shared" si="107"/>
        <v>26.20.40.190</v>
      </c>
      <c r="G728" s="116" t="str">
        <f t="shared" si="108"/>
        <v>шт.</v>
      </c>
      <c r="H728" s="117">
        <f t="shared" si="109"/>
        <v>5</v>
      </c>
      <c r="I728" s="118" t="s">
        <v>27</v>
      </c>
      <c r="J728" s="118" t="s">
        <v>27</v>
      </c>
      <c r="K728" s="119" t="s">
        <v>27</v>
      </c>
      <c r="L728" s="119"/>
      <c r="M728" s="120">
        <v>0</v>
      </c>
      <c r="N728" s="121">
        <f t="shared" si="111"/>
        <v>0</v>
      </c>
      <c r="O728" s="122"/>
      <c r="P728" s="132"/>
      <c r="Q728" s="132"/>
      <c r="R728" s="123">
        <f t="shared" si="105"/>
        <v>711</v>
      </c>
      <c r="S728" s="124" t="s">
        <v>52</v>
      </c>
      <c r="T728" s="125" t="s">
        <v>29</v>
      </c>
      <c r="U728" s="126" t="s">
        <v>30</v>
      </c>
      <c r="V728" s="127" t="s">
        <v>31</v>
      </c>
      <c r="W728" s="128">
        <v>5</v>
      </c>
      <c r="X728" s="129" t="s">
        <v>32</v>
      </c>
      <c r="Y728" s="130">
        <v>1573.7704918032787</v>
      </c>
      <c r="Z728" s="131">
        <f t="shared" si="112"/>
        <v>7868.8524590163934</v>
      </c>
    </row>
    <row r="729" s="10" customFormat="1" ht="30">
      <c r="B729" s="112"/>
      <c r="C729" s="113">
        <f t="shared" si="104"/>
        <v>712</v>
      </c>
      <c r="D729" s="114" t="str">
        <f t="shared" si="110"/>
        <v>Пластик</v>
      </c>
      <c r="E729" s="115" t="str">
        <f t="shared" si="106"/>
        <v xml:space="preserve">Национальный режим не предоставляется – ограничение</v>
      </c>
      <c r="F729" s="113" t="str">
        <f t="shared" si="107"/>
        <v>26.20.40.190</v>
      </c>
      <c r="G729" s="116" t="str">
        <f t="shared" si="108"/>
        <v>шт.</v>
      </c>
      <c r="H729" s="117">
        <f t="shared" si="109"/>
        <v>15</v>
      </c>
      <c r="I729" s="118" t="s">
        <v>27</v>
      </c>
      <c r="J729" s="118" t="s">
        <v>27</v>
      </c>
      <c r="K729" s="119" t="s">
        <v>27</v>
      </c>
      <c r="L729" s="119"/>
      <c r="M729" s="120">
        <v>0</v>
      </c>
      <c r="N729" s="121">
        <f t="shared" si="111"/>
        <v>0</v>
      </c>
      <c r="O729" s="122"/>
      <c r="P729" s="132"/>
      <c r="Q729" s="132"/>
      <c r="R729" s="123">
        <f t="shared" si="105"/>
        <v>712</v>
      </c>
      <c r="S729" s="124" t="s">
        <v>52</v>
      </c>
      <c r="T729" s="125" t="s">
        <v>29</v>
      </c>
      <c r="U729" s="126" t="s">
        <v>30</v>
      </c>
      <c r="V729" s="127" t="s">
        <v>31</v>
      </c>
      <c r="W729" s="128">
        <v>15</v>
      </c>
      <c r="X729" s="129" t="s">
        <v>32</v>
      </c>
      <c r="Y729" s="130">
        <v>2204.9180327868853</v>
      </c>
      <c r="Z729" s="131">
        <f t="shared" si="112"/>
        <v>33073.770491803283</v>
      </c>
    </row>
    <row r="730" s="10" customFormat="1" ht="30">
      <c r="B730" s="112"/>
      <c r="C730" s="113">
        <f t="shared" si="104"/>
        <v>713</v>
      </c>
      <c r="D730" s="114" t="str">
        <f t="shared" si="110"/>
        <v>Пластик</v>
      </c>
      <c r="E730" s="115" t="str">
        <f t="shared" si="106"/>
        <v xml:space="preserve">Национальный режим не предоставляется – ограничение</v>
      </c>
      <c r="F730" s="113" t="str">
        <f t="shared" si="107"/>
        <v>26.20.40.190</v>
      </c>
      <c r="G730" s="116" t="str">
        <f t="shared" si="108"/>
        <v>шт.</v>
      </c>
      <c r="H730" s="117">
        <f t="shared" si="109"/>
        <v>5</v>
      </c>
      <c r="I730" s="118" t="s">
        <v>27</v>
      </c>
      <c r="J730" s="118" t="s">
        <v>27</v>
      </c>
      <c r="K730" s="119" t="s">
        <v>27</v>
      </c>
      <c r="L730" s="119"/>
      <c r="M730" s="120">
        <v>0</v>
      </c>
      <c r="N730" s="121">
        <f t="shared" si="111"/>
        <v>0</v>
      </c>
      <c r="O730" s="122"/>
      <c r="P730" s="132"/>
      <c r="Q730" s="132"/>
      <c r="R730" s="123">
        <f t="shared" si="105"/>
        <v>713</v>
      </c>
      <c r="S730" s="124" t="s">
        <v>52</v>
      </c>
      <c r="T730" s="125" t="s">
        <v>29</v>
      </c>
      <c r="U730" s="126" t="s">
        <v>30</v>
      </c>
      <c r="V730" s="127" t="s">
        <v>31</v>
      </c>
      <c r="W730" s="128">
        <v>5</v>
      </c>
      <c r="X730" s="129" t="s">
        <v>32</v>
      </c>
      <c r="Y730" s="130">
        <v>1934.4262295081967</v>
      </c>
      <c r="Z730" s="131">
        <f t="shared" si="112"/>
        <v>9672.1311475409839</v>
      </c>
    </row>
    <row r="731" s="10" customFormat="1" ht="30">
      <c r="B731" s="112"/>
      <c r="C731" s="113">
        <f t="shared" si="104"/>
        <v>714</v>
      </c>
      <c r="D731" s="114" t="str">
        <f t="shared" si="110"/>
        <v>Пластик</v>
      </c>
      <c r="E731" s="115" t="str">
        <f t="shared" si="106"/>
        <v xml:space="preserve">Национальный режим не предоставляется – ограничение</v>
      </c>
      <c r="F731" s="113" t="str">
        <f t="shared" si="107"/>
        <v>26.20.40.190</v>
      </c>
      <c r="G731" s="116" t="str">
        <f t="shared" si="108"/>
        <v>шт.</v>
      </c>
      <c r="H731" s="117">
        <f t="shared" si="109"/>
        <v>5</v>
      </c>
      <c r="I731" s="118" t="s">
        <v>27</v>
      </c>
      <c r="J731" s="118" t="s">
        <v>27</v>
      </c>
      <c r="K731" s="119" t="s">
        <v>27</v>
      </c>
      <c r="L731" s="119"/>
      <c r="M731" s="120">
        <v>0</v>
      </c>
      <c r="N731" s="121">
        <f t="shared" si="111"/>
        <v>0</v>
      </c>
      <c r="O731" s="122"/>
      <c r="P731" s="132"/>
      <c r="Q731" s="132"/>
      <c r="R731" s="123">
        <f t="shared" si="105"/>
        <v>714</v>
      </c>
      <c r="S731" s="124" t="s">
        <v>52</v>
      </c>
      <c r="T731" s="125" t="s">
        <v>29</v>
      </c>
      <c r="U731" s="126" t="s">
        <v>30</v>
      </c>
      <c r="V731" s="127" t="s">
        <v>31</v>
      </c>
      <c r="W731" s="128">
        <v>5</v>
      </c>
      <c r="X731" s="129" t="s">
        <v>32</v>
      </c>
      <c r="Y731" s="130">
        <v>2344.2622950819673</v>
      </c>
      <c r="Z731" s="131">
        <f t="shared" si="112"/>
        <v>11721.311475409837</v>
      </c>
    </row>
    <row r="732" s="10" customFormat="1" ht="30">
      <c r="B732" s="112"/>
      <c r="C732" s="113">
        <f t="shared" si="104"/>
        <v>715</v>
      </c>
      <c r="D732" s="114" t="str">
        <f t="shared" si="110"/>
        <v>Пластик</v>
      </c>
      <c r="E732" s="115" t="str">
        <f t="shared" si="106"/>
        <v xml:space="preserve">Национальный режим не предоставляется – ограничение</v>
      </c>
      <c r="F732" s="113" t="str">
        <f t="shared" si="107"/>
        <v>26.20.40.190</v>
      </c>
      <c r="G732" s="116" t="str">
        <f t="shared" si="108"/>
        <v>шт.</v>
      </c>
      <c r="H732" s="117">
        <f t="shared" si="109"/>
        <v>5</v>
      </c>
      <c r="I732" s="118" t="s">
        <v>27</v>
      </c>
      <c r="J732" s="118" t="s">
        <v>27</v>
      </c>
      <c r="K732" s="119" t="s">
        <v>27</v>
      </c>
      <c r="L732" s="119"/>
      <c r="M732" s="120">
        <v>0</v>
      </c>
      <c r="N732" s="121">
        <f t="shared" si="111"/>
        <v>0</v>
      </c>
      <c r="O732" s="122"/>
      <c r="P732" s="132"/>
      <c r="Q732" s="132"/>
      <c r="R732" s="123">
        <f t="shared" si="105"/>
        <v>715</v>
      </c>
      <c r="S732" s="124" t="s">
        <v>52</v>
      </c>
      <c r="T732" s="125" t="s">
        <v>29</v>
      </c>
      <c r="U732" s="126" t="s">
        <v>30</v>
      </c>
      <c r="V732" s="127" t="s">
        <v>31</v>
      </c>
      <c r="W732" s="128">
        <v>5</v>
      </c>
      <c r="X732" s="129" t="s">
        <v>32</v>
      </c>
      <c r="Y732" s="130">
        <v>1918.032786885246</v>
      </c>
      <c r="Z732" s="131">
        <f t="shared" si="112"/>
        <v>9590.1639344262294</v>
      </c>
    </row>
    <row r="733" s="10" customFormat="1" ht="30">
      <c r="B733" s="112"/>
      <c r="C733" s="113">
        <f t="shared" si="104"/>
        <v>716</v>
      </c>
      <c r="D733" s="114" t="str">
        <f t="shared" si="110"/>
        <v>Пластик</v>
      </c>
      <c r="E733" s="115" t="str">
        <f t="shared" si="106"/>
        <v xml:space="preserve">Национальный режим не предоставляется – ограничение</v>
      </c>
      <c r="F733" s="113" t="str">
        <f t="shared" si="107"/>
        <v>26.20.40.190</v>
      </c>
      <c r="G733" s="116" t="str">
        <f t="shared" si="108"/>
        <v>шт.</v>
      </c>
      <c r="H733" s="117">
        <f t="shared" si="109"/>
        <v>5</v>
      </c>
      <c r="I733" s="118" t="s">
        <v>27</v>
      </c>
      <c r="J733" s="118" t="s">
        <v>27</v>
      </c>
      <c r="K733" s="119" t="s">
        <v>27</v>
      </c>
      <c r="L733" s="119"/>
      <c r="M733" s="120">
        <v>0</v>
      </c>
      <c r="N733" s="121">
        <f t="shared" si="111"/>
        <v>0</v>
      </c>
      <c r="O733" s="122"/>
      <c r="P733" s="132"/>
      <c r="Q733" s="132"/>
      <c r="R733" s="123">
        <f t="shared" si="105"/>
        <v>716</v>
      </c>
      <c r="S733" s="124" t="s">
        <v>52</v>
      </c>
      <c r="T733" s="125" t="s">
        <v>29</v>
      </c>
      <c r="U733" s="126" t="s">
        <v>30</v>
      </c>
      <c r="V733" s="127" t="s">
        <v>31</v>
      </c>
      <c r="W733" s="128">
        <v>5</v>
      </c>
      <c r="X733" s="129" t="s">
        <v>32</v>
      </c>
      <c r="Y733" s="130">
        <v>1729.5081967213116</v>
      </c>
      <c r="Z733" s="131">
        <f t="shared" si="112"/>
        <v>8647.5409836065573</v>
      </c>
    </row>
    <row r="734" s="10" customFormat="1" ht="30">
      <c r="B734" s="112"/>
      <c r="C734" s="113">
        <f t="shared" si="104"/>
        <v>717</v>
      </c>
      <c r="D734" s="114" t="str">
        <f t="shared" si="110"/>
        <v>Пластик</v>
      </c>
      <c r="E734" s="115" t="str">
        <f t="shared" si="106"/>
        <v xml:space="preserve">Национальный режим не предоставляется – ограничение</v>
      </c>
      <c r="F734" s="113" t="str">
        <f t="shared" si="107"/>
        <v>26.20.40.190</v>
      </c>
      <c r="G734" s="116" t="str">
        <f t="shared" si="108"/>
        <v>шт.</v>
      </c>
      <c r="H734" s="117">
        <f t="shared" si="109"/>
        <v>15</v>
      </c>
      <c r="I734" s="118" t="s">
        <v>27</v>
      </c>
      <c r="J734" s="118" t="s">
        <v>27</v>
      </c>
      <c r="K734" s="119" t="s">
        <v>27</v>
      </c>
      <c r="L734" s="119"/>
      <c r="M734" s="120">
        <v>0</v>
      </c>
      <c r="N734" s="121">
        <f t="shared" si="111"/>
        <v>0</v>
      </c>
      <c r="O734" s="122"/>
      <c r="P734" s="132"/>
      <c r="Q734" s="132"/>
      <c r="R734" s="123">
        <f t="shared" si="105"/>
        <v>717</v>
      </c>
      <c r="S734" s="124" t="s">
        <v>52</v>
      </c>
      <c r="T734" s="125" t="s">
        <v>29</v>
      </c>
      <c r="U734" s="126" t="s">
        <v>30</v>
      </c>
      <c r="V734" s="127" t="s">
        <v>31</v>
      </c>
      <c r="W734" s="128">
        <v>15</v>
      </c>
      <c r="X734" s="129" t="s">
        <v>32</v>
      </c>
      <c r="Y734" s="130">
        <v>2147.5409836065573</v>
      </c>
      <c r="Z734" s="131">
        <f t="shared" si="112"/>
        <v>32213.114754098358</v>
      </c>
    </row>
    <row r="735" s="10" customFormat="1" ht="30">
      <c r="B735" s="112"/>
      <c r="C735" s="113">
        <f t="shared" si="104"/>
        <v>718</v>
      </c>
      <c r="D735" s="114" t="str">
        <f t="shared" si="110"/>
        <v>Пластик</v>
      </c>
      <c r="E735" s="115" t="str">
        <f t="shared" si="106"/>
        <v xml:space="preserve">Национальный режим не предоставляется – ограничение</v>
      </c>
      <c r="F735" s="113" t="str">
        <f t="shared" si="107"/>
        <v>26.20.40.190</v>
      </c>
      <c r="G735" s="116" t="str">
        <f t="shared" si="108"/>
        <v>шт.</v>
      </c>
      <c r="H735" s="117">
        <f t="shared" si="109"/>
        <v>15</v>
      </c>
      <c r="I735" s="118" t="s">
        <v>27</v>
      </c>
      <c r="J735" s="118" t="s">
        <v>27</v>
      </c>
      <c r="K735" s="119" t="s">
        <v>27</v>
      </c>
      <c r="L735" s="119"/>
      <c r="M735" s="120">
        <v>0</v>
      </c>
      <c r="N735" s="121">
        <f t="shared" si="111"/>
        <v>0</v>
      </c>
      <c r="O735" s="122"/>
      <c r="P735" s="132"/>
      <c r="Q735" s="132"/>
      <c r="R735" s="123">
        <f t="shared" si="105"/>
        <v>718</v>
      </c>
      <c r="S735" s="124" t="s">
        <v>52</v>
      </c>
      <c r="T735" s="125" t="s">
        <v>29</v>
      </c>
      <c r="U735" s="126" t="s">
        <v>30</v>
      </c>
      <c r="V735" s="127" t="s">
        <v>31</v>
      </c>
      <c r="W735" s="128">
        <v>15</v>
      </c>
      <c r="X735" s="129" t="s">
        <v>32</v>
      </c>
      <c r="Y735" s="130">
        <v>2336.0655737704919</v>
      </c>
      <c r="Z735" s="131">
        <f t="shared" si="112"/>
        <v>35040.983606557376</v>
      </c>
    </row>
    <row r="736" s="10" customFormat="1" ht="30">
      <c r="B736" s="112"/>
      <c r="C736" s="113">
        <f t="shared" si="104"/>
        <v>719</v>
      </c>
      <c r="D736" s="114" t="str">
        <f t="shared" si="110"/>
        <v>Пластик</v>
      </c>
      <c r="E736" s="115" t="str">
        <f t="shared" si="106"/>
        <v xml:space="preserve">Национальный режим не предоставляется – ограничение</v>
      </c>
      <c r="F736" s="113" t="str">
        <f t="shared" si="107"/>
        <v>26.20.40.190</v>
      </c>
      <c r="G736" s="116" t="str">
        <f t="shared" si="108"/>
        <v>шт.</v>
      </c>
      <c r="H736" s="117">
        <f t="shared" si="109"/>
        <v>5</v>
      </c>
      <c r="I736" s="118" t="s">
        <v>27</v>
      </c>
      <c r="J736" s="118" t="s">
        <v>27</v>
      </c>
      <c r="K736" s="119" t="s">
        <v>27</v>
      </c>
      <c r="L736" s="119"/>
      <c r="M736" s="120">
        <v>0</v>
      </c>
      <c r="N736" s="121">
        <f t="shared" si="111"/>
        <v>0</v>
      </c>
      <c r="O736" s="122"/>
      <c r="P736" s="132"/>
      <c r="Q736" s="132"/>
      <c r="R736" s="123">
        <f t="shared" si="105"/>
        <v>719</v>
      </c>
      <c r="S736" s="124" t="s">
        <v>52</v>
      </c>
      <c r="T736" s="125" t="s">
        <v>29</v>
      </c>
      <c r="U736" s="126" t="s">
        <v>30</v>
      </c>
      <c r="V736" s="127" t="s">
        <v>31</v>
      </c>
      <c r="W736" s="128">
        <v>5</v>
      </c>
      <c r="X736" s="129" t="s">
        <v>32</v>
      </c>
      <c r="Y736" s="130">
        <v>2262.2950819672133</v>
      </c>
      <c r="Z736" s="131">
        <f t="shared" si="112"/>
        <v>11311.475409836066</v>
      </c>
    </row>
    <row r="737" s="10" customFormat="1" ht="30">
      <c r="B737" s="112"/>
      <c r="C737" s="113">
        <f t="shared" si="104"/>
        <v>720</v>
      </c>
      <c r="D737" s="114" t="str">
        <f t="shared" si="110"/>
        <v>Пластина</v>
      </c>
      <c r="E737" s="115" t="str">
        <f t="shared" si="106"/>
        <v xml:space="preserve">Национальный режим не предоставляется – ограничение</v>
      </c>
      <c r="F737" s="113" t="str">
        <f t="shared" si="107"/>
        <v>26.20.40.190</v>
      </c>
      <c r="G737" s="116" t="str">
        <f t="shared" si="108"/>
        <v>шт.</v>
      </c>
      <c r="H737" s="117">
        <f t="shared" si="109"/>
        <v>2</v>
      </c>
      <c r="I737" s="118" t="s">
        <v>27</v>
      </c>
      <c r="J737" s="118" t="s">
        <v>27</v>
      </c>
      <c r="K737" s="119" t="s">
        <v>27</v>
      </c>
      <c r="L737" s="119"/>
      <c r="M737" s="120">
        <v>0</v>
      </c>
      <c r="N737" s="121">
        <f t="shared" si="111"/>
        <v>0</v>
      </c>
      <c r="O737" s="122"/>
      <c r="P737" s="132"/>
      <c r="Q737" s="132"/>
      <c r="R737" s="123">
        <f t="shared" si="105"/>
        <v>720</v>
      </c>
      <c r="S737" s="124" t="s">
        <v>75</v>
      </c>
      <c r="T737" s="125" t="s">
        <v>29</v>
      </c>
      <c r="U737" s="126" t="s">
        <v>30</v>
      </c>
      <c r="V737" s="127" t="s">
        <v>31</v>
      </c>
      <c r="W737" s="128">
        <v>2</v>
      </c>
      <c r="X737" s="129" t="s">
        <v>32</v>
      </c>
      <c r="Y737" s="130">
        <v>2102.4590163934427</v>
      </c>
      <c r="Z737" s="131">
        <f t="shared" si="112"/>
        <v>4204.9180327868853</v>
      </c>
    </row>
    <row r="738" s="10" customFormat="1" ht="30">
      <c r="B738" s="112"/>
      <c r="C738" s="113">
        <f t="shared" si="104"/>
        <v>721</v>
      </c>
      <c r="D738" s="114" t="str">
        <f t="shared" si="110"/>
        <v>Хотэнд</v>
      </c>
      <c r="E738" s="115" t="str">
        <f t="shared" si="106"/>
        <v xml:space="preserve">Национальный режим не предоставляется – ограничение</v>
      </c>
      <c r="F738" s="113" t="str">
        <f t="shared" si="107"/>
        <v>26.20.40.190</v>
      </c>
      <c r="G738" s="116" t="str">
        <f t="shared" si="108"/>
        <v>шт.</v>
      </c>
      <c r="H738" s="117">
        <f t="shared" si="109"/>
        <v>5</v>
      </c>
      <c r="I738" s="118" t="s">
        <v>27</v>
      </c>
      <c r="J738" s="118" t="s">
        <v>27</v>
      </c>
      <c r="K738" s="119" t="s">
        <v>27</v>
      </c>
      <c r="L738" s="119"/>
      <c r="M738" s="120">
        <v>0</v>
      </c>
      <c r="N738" s="121">
        <f t="shared" si="111"/>
        <v>0</v>
      </c>
      <c r="O738" s="122"/>
      <c r="P738" s="132"/>
      <c r="Q738" s="132"/>
      <c r="R738" s="123">
        <f t="shared" si="105"/>
        <v>721</v>
      </c>
      <c r="S738" s="124" t="s">
        <v>76</v>
      </c>
      <c r="T738" s="125" t="s">
        <v>29</v>
      </c>
      <c r="U738" s="126" t="s">
        <v>30</v>
      </c>
      <c r="V738" s="127" t="s">
        <v>31</v>
      </c>
      <c r="W738" s="128">
        <v>5</v>
      </c>
      <c r="X738" s="129" t="s">
        <v>32</v>
      </c>
      <c r="Y738" s="130">
        <v>8081.9672131147545</v>
      </c>
      <c r="Z738" s="131">
        <f t="shared" si="112"/>
        <v>40409.836065573771</v>
      </c>
    </row>
    <row r="739" s="10" customFormat="1" ht="30">
      <c r="B739" s="112"/>
      <c r="C739" s="113">
        <f t="shared" si="104"/>
        <v>722</v>
      </c>
      <c r="D739" s="114" t="str">
        <f t="shared" si="110"/>
        <v>Хотэнд</v>
      </c>
      <c r="E739" s="115" t="str">
        <f t="shared" si="106"/>
        <v xml:space="preserve">Национальный режим не предоставляется – ограничение</v>
      </c>
      <c r="F739" s="113" t="str">
        <f t="shared" si="107"/>
        <v>26.20.40.190</v>
      </c>
      <c r="G739" s="116" t="str">
        <f t="shared" si="108"/>
        <v>шт.</v>
      </c>
      <c r="H739" s="117">
        <f t="shared" si="109"/>
        <v>5</v>
      </c>
      <c r="I739" s="118" t="s">
        <v>27</v>
      </c>
      <c r="J739" s="118" t="s">
        <v>27</v>
      </c>
      <c r="K739" s="119" t="s">
        <v>27</v>
      </c>
      <c r="L739" s="119"/>
      <c r="M739" s="120">
        <v>0</v>
      </c>
      <c r="N739" s="121">
        <f t="shared" si="111"/>
        <v>0</v>
      </c>
      <c r="O739" s="122"/>
      <c r="P739" s="132"/>
      <c r="Q739" s="132"/>
      <c r="R739" s="123">
        <f t="shared" si="105"/>
        <v>722</v>
      </c>
      <c r="S739" s="124" t="s">
        <v>76</v>
      </c>
      <c r="T739" s="125" t="s">
        <v>29</v>
      </c>
      <c r="U739" s="126" t="s">
        <v>30</v>
      </c>
      <c r="V739" s="127" t="s">
        <v>31</v>
      </c>
      <c r="W739" s="128">
        <v>5</v>
      </c>
      <c r="X739" s="129" t="s">
        <v>32</v>
      </c>
      <c r="Y739" s="130">
        <v>8483.6065573770502</v>
      </c>
      <c r="Z739" s="131">
        <f t="shared" si="112"/>
        <v>42418.032786885247</v>
      </c>
    </row>
    <row r="740" s="10" customFormat="1" ht="36" customHeight="1">
      <c r="B740" s="112"/>
      <c r="C740" s="139" t="s">
        <v>77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>
        <f>SUM(N17:N739)</f>
        <v>0</v>
      </c>
      <c r="O740" s="122"/>
      <c r="R740" s="141" t="s">
        <v>77</v>
      </c>
      <c r="S740" s="142"/>
      <c r="T740" s="142"/>
      <c r="U740" s="142"/>
      <c r="V740" s="142"/>
      <c r="W740" s="142"/>
      <c r="X740" s="142"/>
      <c r="Y740" s="143"/>
      <c r="Z740" s="144">
        <f>SUM(Z17:Z739)</f>
        <v>8275098.5327868899</v>
      </c>
    </row>
    <row r="741" s="10" customFormat="1" ht="24" customHeight="1">
      <c r="A741" s="1"/>
      <c r="B741" s="44"/>
      <c r="C741" s="145" t="s">
        <v>78</v>
      </c>
      <c r="D741" s="145"/>
      <c r="E741" s="145"/>
      <c r="F741" s="145"/>
      <c r="G741" s="145"/>
      <c r="H741" s="145"/>
      <c r="I741" s="145"/>
      <c r="J741" s="145"/>
      <c r="K741" s="146" t="s">
        <v>77</v>
      </c>
      <c r="L741" s="146"/>
      <c r="M741" s="146"/>
      <c r="N741" s="147"/>
      <c r="O741" s="48"/>
      <c r="P741" s="1"/>
      <c r="Q741" s="1"/>
      <c r="R741" s="148" t="s">
        <v>79</v>
      </c>
      <c r="S741" s="149"/>
      <c r="T741" s="149"/>
      <c r="U741" s="149"/>
      <c r="V741" s="150"/>
      <c r="W741" s="151" t="s">
        <v>77</v>
      </c>
      <c r="X741" s="152"/>
      <c r="Y741" s="153"/>
      <c r="Z741" s="154">
        <f>Z740</f>
        <v>8275098.5327868899</v>
      </c>
    </row>
    <row r="742" s="10" customFormat="1" ht="24" customHeight="1">
      <c r="A742" s="1"/>
      <c r="B742" s="44"/>
      <c r="C742" s="145"/>
      <c r="D742" s="145"/>
      <c r="E742" s="145"/>
      <c r="F742" s="145"/>
      <c r="G742" s="145"/>
      <c r="H742" s="145"/>
      <c r="I742" s="145"/>
      <c r="J742" s="145"/>
      <c r="K742" s="155" t="s">
        <v>80</v>
      </c>
      <c r="L742" s="155"/>
      <c r="M742" s="156">
        <f>Y742</f>
        <v>22</v>
      </c>
      <c r="N742" s="157"/>
      <c r="O742" s="48"/>
      <c r="P742" s="1"/>
      <c r="Q742" s="1"/>
      <c r="R742" s="148"/>
      <c r="S742" s="149"/>
      <c r="T742" s="149"/>
      <c r="U742" s="149"/>
      <c r="V742" s="150"/>
      <c r="W742" s="158" t="s">
        <v>80</v>
      </c>
      <c r="X742" s="159"/>
      <c r="Y742" s="160">
        <v>22</v>
      </c>
      <c r="Z742" s="161">
        <f>Z741/100*Y742</f>
        <v>1820521.6772131156</v>
      </c>
    </row>
    <row r="743" s="10" customFormat="1" ht="24" customHeight="1">
      <c r="A743" s="1"/>
      <c r="B743" s="44"/>
      <c r="C743" s="145"/>
      <c r="D743" s="145"/>
      <c r="E743" s="145"/>
      <c r="F743" s="145"/>
      <c r="G743" s="145"/>
      <c r="H743" s="145"/>
      <c r="I743" s="145"/>
      <c r="J743" s="145"/>
      <c r="K743" s="155" t="s">
        <v>81</v>
      </c>
      <c r="L743" s="155"/>
      <c r="M743" s="155"/>
      <c r="N743" s="162"/>
      <c r="O743" s="48"/>
      <c r="P743" s="1"/>
      <c r="Q743" s="1"/>
      <c r="R743" s="163"/>
      <c r="S743" s="164"/>
      <c r="T743" s="164"/>
      <c r="U743" s="164"/>
      <c r="V743" s="165"/>
      <c r="W743" s="166" t="s">
        <v>81</v>
      </c>
      <c r="X743" s="167"/>
      <c r="Y743" s="168"/>
      <c r="Z743" s="161">
        <f>SUM(Z741:Z742)</f>
        <v>10095620.210000005</v>
      </c>
    </row>
    <row r="744" s="10" customFormat="1" ht="15.75" customHeight="1">
      <c r="A744" s="1"/>
      <c r="B744" s="44"/>
      <c r="C744" s="2"/>
      <c r="D744" s="1"/>
      <c r="E744" s="3"/>
      <c r="F744" s="1"/>
      <c r="G744" s="1"/>
      <c r="H744" s="4"/>
      <c r="I744" s="1"/>
      <c r="J744" s="1"/>
      <c r="K744" s="1"/>
      <c r="L744" s="1"/>
      <c r="M744" s="5"/>
      <c r="N744" s="5"/>
      <c r="O744" s="48"/>
      <c r="P744" s="1"/>
      <c r="Q744" s="1"/>
      <c r="R744" s="6"/>
      <c r="S744" s="6"/>
      <c r="T744" s="6"/>
      <c r="U744" s="7"/>
      <c r="V744" s="7"/>
      <c r="W744" s="8"/>
      <c r="X744" s="6"/>
      <c r="Y744" s="9"/>
      <c r="Z744" s="6"/>
    </row>
    <row r="745" s="10" customFormat="1">
      <c r="A745" s="1"/>
      <c r="B745" s="44"/>
      <c r="C745" s="169"/>
      <c r="D745" s="169"/>
      <c r="E745" s="169"/>
      <c r="F745" s="169"/>
      <c r="G745" s="4"/>
      <c r="H745" s="170"/>
      <c r="I745" s="4"/>
      <c r="J745" s="170"/>
      <c r="K745" s="170"/>
      <c r="L745" s="171"/>
      <c r="M745" s="5"/>
      <c r="N745" s="5"/>
      <c r="O745" s="48"/>
      <c r="P745" s="1"/>
      <c r="Q745" s="1"/>
      <c r="R745" s="172"/>
      <c r="S745" s="172"/>
      <c r="T745" s="172"/>
      <c r="U745" s="172"/>
      <c r="V745" s="172"/>
      <c r="W745" s="172"/>
      <c r="X745" s="172"/>
      <c r="Y745" s="172"/>
      <c r="Z745" s="172"/>
    </row>
    <row r="746" s="10" customFormat="1" ht="16.5" customHeight="1">
      <c r="A746" s="1"/>
      <c r="B746" s="173"/>
      <c r="C746" s="174" t="s">
        <v>82</v>
      </c>
      <c r="D746" s="174"/>
      <c r="E746" s="174"/>
      <c r="F746" s="174"/>
      <c r="G746" s="4"/>
      <c r="H746" s="175" t="s">
        <v>83</v>
      </c>
      <c r="I746" s="4" t="s">
        <v>84</v>
      </c>
      <c r="J746" s="176" t="s">
        <v>85</v>
      </c>
      <c r="K746" s="176"/>
      <c r="L746" s="175"/>
      <c r="M746" s="5"/>
      <c r="N746" s="5"/>
      <c r="O746" s="48"/>
      <c r="P746" s="1"/>
      <c r="Q746" s="1"/>
      <c r="R746" s="172"/>
      <c r="S746" s="172"/>
      <c r="T746" s="172"/>
      <c r="U746" s="172"/>
      <c r="V746" s="172"/>
      <c r="W746" s="172"/>
      <c r="X746" s="172"/>
      <c r="Y746" s="172"/>
      <c r="Z746" s="172"/>
    </row>
    <row r="747" s="10" customFormat="1" ht="15.75" customHeight="1">
      <c r="A747" s="1"/>
      <c r="B747" s="1"/>
      <c r="C747" s="177"/>
      <c r="D747" s="178"/>
      <c r="E747" s="179"/>
      <c r="F747" s="178"/>
      <c r="G747" s="178"/>
      <c r="H747" s="21"/>
      <c r="I747" s="178"/>
      <c r="J747" s="178"/>
      <c r="K747" s="178"/>
      <c r="L747" s="178"/>
      <c r="M747" s="180"/>
      <c r="N747" s="180"/>
      <c r="O747" s="181"/>
      <c r="P747" s="1"/>
      <c r="Q747" s="1"/>
      <c r="R747" s="172"/>
      <c r="S747" s="172"/>
      <c r="T747" s="172"/>
      <c r="U747" s="172"/>
      <c r="V747" s="172"/>
      <c r="W747" s="172"/>
      <c r="X747" s="172"/>
      <c r="Y747" s="172"/>
      <c r="Z747" s="172"/>
    </row>
    <row r="748" s="10" customFormat="1" ht="15.75" customHeight="1">
      <c r="A748" s="1"/>
      <c r="B748" s="1"/>
      <c r="C748" s="2"/>
      <c r="D748" s="1"/>
      <c r="E748" s="3"/>
      <c r="F748" s="1"/>
      <c r="G748" s="1"/>
      <c r="H748" s="4"/>
      <c r="I748" s="1"/>
      <c r="J748" s="1"/>
      <c r="K748" s="1"/>
      <c r="L748" s="1"/>
      <c r="M748" s="5"/>
      <c r="N748" s="5"/>
      <c r="O748" s="1"/>
      <c r="P748" s="1"/>
      <c r="Q748" s="1"/>
      <c r="R748" s="172"/>
      <c r="S748" s="172"/>
      <c r="T748" s="172"/>
      <c r="U748" s="172"/>
      <c r="V748" s="172"/>
      <c r="W748" s="172"/>
      <c r="X748" s="172"/>
      <c r="Y748" s="172"/>
      <c r="Z748" s="172"/>
    </row>
    <row r="749" s="10" customFormat="1" ht="15.75" customHeight="1">
      <c r="A749" s="1"/>
      <c r="B749" s="1"/>
      <c r="C749" s="2"/>
      <c r="D749" s="1"/>
      <c r="E749" s="3"/>
      <c r="F749" s="1"/>
      <c r="G749" s="1"/>
      <c r="H749" s="4"/>
      <c r="I749" s="1"/>
      <c r="J749" s="1"/>
      <c r="K749" s="1"/>
      <c r="L749" s="1"/>
      <c r="M749" s="5"/>
      <c r="N749" s="5"/>
      <c r="O749" s="1"/>
      <c r="P749" s="1"/>
      <c r="Q749" s="1"/>
      <c r="R749" s="172"/>
      <c r="S749" s="172"/>
      <c r="T749" s="172"/>
      <c r="U749" s="172"/>
      <c r="V749" s="172"/>
      <c r="W749" s="172"/>
      <c r="X749" s="172"/>
      <c r="Y749" s="172"/>
      <c r="Z749" s="172"/>
    </row>
    <row r="750" s="10" customFormat="1" ht="84.950000000000003" customHeight="1">
      <c r="A750" s="1"/>
      <c r="C750" s="2"/>
      <c r="D750" s="1"/>
      <c r="E750" s="3"/>
      <c r="F750" s="1"/>
      <c r="G750" s="1"/>
      <c r="H750" s="4"/>
      <c r="I750" s="1"/>
      <c r="J750" s="1"/>
      <c r="K750" s="1"/>
      <c r="L750" s="1"/>
      <c r="M750" s="5"/>
      <c r="N750" s="5"/>
      <c r="O750" s="1"/>
      <c r="P750" s="1"/>
      <c r="Q750" s="1"/>
      <c r="R750" s="172"/>
      <c r="S750" s="172"/>
      <c r="T750" s="172"/>
      <c r="U750" s="172"/>
      <c r="V750" s="172"/>
      <c r="W750" s="172"/>
      <c r="X750" s="172"/>
      <c r="Y750" s="172"/>
      <c r="Z750" s="172"/>
    </row>
    <row r="751" s="10" customFormat="1" ht="127.2" customHeight="1">
      <c r="A751" s="1"/>
      <c r="B751" s="182" t="s">
        <v>86</v>
      </c>
      <c r="C751" s="182"/>
      <c r="D751" s="182"/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"/>
      <c r="Q751" s="1"/>
      <c r="R751" s="172"/>
      <c r="S751" s="172"/>
      <c r="T751" s="172"/>
      <c r="U751" s="172"/>
      <c r="V751" s="172"/>
      <c r="W751" s="172"/>
      <c r="X751" s="172"/>
      <c r="Y751" s="172"/>
      <c r="Z751" s="172"/>
    </row>
    <row r="752" s="10" customFormat="1" ht="24.949999999999999" customHeight="1">
      <c r="A752" s="1"/>
      <c r="B752" s="1"/>
      <c r="C752" s="183"/>
      <c r="D752" s="184"/>
      <c r="E752" s="185"/>
      <c r="F752" s="184"/>
      <c r="G752" s="184"/>
      <c r="H752" s="186"/>
      <c r="I752" s="184"/>
      <c r="J752" s="184"/>
      <c r="K752" s="184"/>
      <c r="L752" s="184"/>
      <c r="M752" s="187"/>
      <c r="N752" s="187"/>
      <c r="O752" s="184"/>
      <c r="P752" s="1"/>
      <c r="Q752" s="1"/>
      <c r="R752" s="172"/>
      <c r="S752" s="172"/>
      <c r="T752" s="172"/>
      <c r="U752" s="172"/>
      <c r="V752" s="172"/>
      <c r="W752" s="172"/>
      <c r="X752" s="172"/>
      <c r="Y752" s="172"/>
      <c r="Z752" s="172"/>
    </row>
    <row r="753" s="10" customFormat="1" ht="24.949999999999999" customHeight="1">
      <c r="A753" s="1"/>
      <c r="B753" s="1"/>
      <c r="C753" s="2"/>
      <c r="D753" s="1"/>
      <c r="E753" s="3"/>
      <c r="F753" s="1"/>
      <c r="G753" s="1"/>
      <c r="H753" s="4"/>
      <c r="I753" s="1"/>
      <c r="J753" s="1"/>
      <c r="K753" s="1"/>
      <c r="L753" s="1"/>
      <c r="M753" s="5"/>
      <c r="N753" s="5"/>
      <c r="O753" s="1"/>
      <c r="P753" s="1"/>
      <c r="Q753" s="1"/>
      <c r="R753" s="172"/>
      <c r="S753" s="172"/>
      <c r="T753" s="172"/>
      <c r="U753" s="172"/>
      <c r="V753" s="172"/>
      <c r="W753" s="172"/>
      <c r="X753" s="172"/>
      <c r="Y753" s="172"/>
      <c r="Z753" s="172"/>
    </row>
    <row r="754" s="10" customFormat="1" ht="24.949999999999999" customHeight="1">
      <c r="A754" s="1"/>
      <c r="B754" s="1"/>
      <c r="C754" s="2"/>
      <c r="D754" s="1"/>
      <c r="E754" s="3"/>
      <c r="F754" s="1"/>
      <c r="G754" s="1"/>
      <c r="H754" s="4"/>
      <c r="I754" s="1"/>
      <c r="J754" s="1"/>
      <c r="K754" s="1"/>
      <c r="L754" s="1"/>
      <c r="M754" s="5"/>
      <c r="N754" s="5"/>
      <c r="O754" s="1"/>
      <c r="P754" s="1"/>
      <c r="Q754" s="1"/>
      <c r="R754" s="172"/>
      <c r="S754" s="172"/>
      <c r="T754" s="172"/>
      <c r="U754" s="172"/>
      <c r="V754" s="172"/>
      <c r="W754" s="172"/>
      <c r="X754" s="172"/>
      <c r="Y754" s="172"/>
      <c r="Z754" s="172"/>
    </row>
    <row r="755" s="10" customFormat="1" ht="24.949999999999999" customHeight="1">
      <c r="A755" s="1"/>
      <c r="B755" s="1"/>
      <c r="C755" s="2"/>
      <c r="D755" s="1"/>
      <c r="E755" s="3"/>
      <c r="F755" s="1"/>
      <c r="G755" s="1"/>
      <c r="H755" s="4"/>
      <c r="I755" s="1"/>
      <c r="J755" s="1"/>
      <c r="K755" s="1"/>
      <c r="L755" s="1"/>
      <c r="M755" s="5"/>
      <c r="N755" s="5"/>
      <c r="O755" s="1"/>
      <c r="P755" s="1"/>
      <c r="Q755" s="1"/>
      <c r="R755" s="172"/>
      <c r="S755" s="172"/>
      <c r="T755" s="172"/>
      <c r="U755" s="172"/>
      <c r="V755" s="172"/>
      <c r="W755" s="172"/>
      <c r="X755" s="172"/>
      <c r="Y755" s="172"/>
      <c r="Z755" s="172"/>
    </row>
    <row r="756" s="10" customFormat="1" ht="24.949999999999999" customHeight="1">
      <c r="A756" s="1"/>
      <c r="B756" s="1"/>
      <c r="C756" s="2"/>
      <c r="D756" s="1"/>
      <c r="E756" s="3"/>
      <c r="F756" s="1"/>
      <c r="G756" s="1"/>
      <c r="H756" s="4"/>
      <c r="I756" s="1"/>
      <c r="J756" s="1"/>
      <c r="K756" s="1"/>
      <c r="L756" s="1"/>
      <c r="M756" s="5"/>
      <c r="N756" s="5"/>
      <c r="O756" s="1"/>
      <c r="P756" s="1"/>
      <c r="Q756" s="1"/>
      <c r="R756" s="172"/>
      <c r="S756" s="172"/>
      <c r="T756" s="172"/>
      <c r="U756" s="172"/>
      <c r="V756" s="172"/>
      <c r="W756" s="172"/>
      <c r="X756" s="172"/>
      <c r="Y756" s="172"/>
      <c r="Z756" s="172"/>
    </row>
    <row r="757" s="10" customFormat="1" ht="24.949999999999999" customHeight="1">
      <c r="A757" s="1"/>
      <c r="B757" s="1"/>
      <c r="C757" s="2"/>
      <c r="D757" s="1"/>
      <c r="E757" s="3"/>
      <c r="F757" s="1"/>
      <c r="G757" s="1"/>
      <c r="H757" s="4"/>
      <c r="I757" s="1"/>
      <c r="J757" s="1"/>
      <c r="K757" s="1"/>
      <c r="L757" s="1"/>
      <c r="M757" s="5"/>
      <c r="N757" s="5"/>
      <c r="O757" s="1"/>
      <c r="P757" s="1"/>
      <c r="Q757" s="1"/>
      <c r="R757" s="172"/>
      <c r="S757" s="172"/>
      <c r="T757" s="172"/>
      <c r="U757" s="172"/>
      <c r="V757" s="172"/>
      <c r="W757" s="172"/>
      <c r="X757" s="172"/>
      <c r="Y757" s="172"/>
      <c r="Z757" s="172"/>
    </row>
    <row r="758" s="10" customFormat="1" ht="24.949999999999999" customHeight="1">
      <c r="A758" s="1"/>
      <c r="B758" s="1"/>
      <c r="C758" s="2"/>
      <c r="D758" s="1"/>
      <c r="E758" s="3"/>
      <c r="F758" s="1"/>
      <c r="G758" s="1"/>
      <c r="H758" s="4"/>
      <c r="I758" s="1"/>
      <c r="J758" s="1"/>
      <c r="K758" s="1"/>
      <c r="L758" s="1"/>
      <c r="M758" s="5"/>
      <c r="N758" s="5"/>
      <c r="O758" s="1"/>
      <c r="P758" s="1"/>
      <c r="Q758" s="1"/>
      <c r="R758" s="172"/>
      <c r="S758" s="172"/>
      <c r="T758" s="172"/>
      <c r="U758" s="172"/>
      <c r="V758" s="172"/>
      <c r="W758" s="172"/>
      <c r="X758" s="172"/>
      <c r="Y758" s="172"/>
      <c r="Z758" s="172"/>
    </row>
    <row r="759" s="10" customFormat="1" ht="24.949999999999999" customHeight="1">
      <c r="A759" s="1"/>
      <c r="B759" s="1"/>
      <c r="C759" s="2"/>
      <c r="D759" s="1"/>
      <c r="E759" s="3"/>
      <c r="F759" s="1"/>
      <c r="G759" s="1"/>
      <c r="H759" s="4"/>
      <c r="I759" s="1"/>
      <c r="J759" s="1"/>
      <c r="K759" s="1"/>
      <c r="L759" s="1"/>
      <c r="M759" s="5"/>
      <c r="N759" s="5"/>
      <c r="O759" s="1"/>
      <c r="P759" s="1"/>
      <c r="Q759" s="1"/>
      <c r="R759" s="172"/>
      <c r="S759" s="172"/>
      <c r="T759" s="172"/>
      <c r="U759" s="172"/>
      <c r="V759" s="172"/>
      <c r="W759" s="172"/>
      <c r="X759" s="172"/>
      <c r="Y759" s="172"/>
      <c r="Z759" s="172"/>
    </row>
    <row r="760" s="10" customFormat="1" ht="24.949999999999999" customHeight="1">
      <c r="A760" s="1"/>
      <c r="B760" s="1"/>
      <c r="C760" s="2"/>
      <c r="D760" s="1"/>
      <c r="E760" s="3"/>
      <c r="F760" s="1"/>
      <c r="G760" s="1"/>
      <c r="H760" s="4"/>
      <c r="I760" s="1"/>
      <c r="J760" s="1"/>
      <c r="K760" s="1"/>
      <c r="L760" s="1"/>
      <c r="M760" s="5"/>
      <c r="N760" s="5"/>
      <c r="O760" s="1"/>
      <c r="P760" s="1"/>
      <c r="Q760" s="1"/>
      <c r="R760" s="172"/>
      <c r="S760" s="172"/>
      <c r="T760" s="172"/>
      <c r="U760" s="172"/>
      <c r="V760" s="172"/>
      <c r="W760" s="172"/>
      <c r="X760" s="172"/>
      <c r="Y760" s="172"/>
      <c r="Z760" s="172"/>
    </row>
    <row r="761" s="10" customFormat="1" ht="24.949999999999999" customHeight="1">
      <c r="A761" s="1"/>
      <c r="B761" s="1"/>
      <c r="C761" s="2"/>
      <c r="D761" s="1"/>
      <c r="E761" s="3"/>
      <c r="F761" s="1"/>
      <c r="G761" s="1"/>
      <c r="H761" s="4"/>
      <c r="I761" s="1"/>
      <c r="J761" s="1"/>
      <c r="K761" s="1"/>
      <c r="L761" s="1"/>
      <c r="M761" s="5"/>
      <c r="N761" s="5"/>
      <c r="O761" s="1"/>
      <c r="P761" s="1"/>
      <c r="Q761" s="1"/>
      <c r="R761" s="172"/>
      <c r="S761" s="172"/>
      <c r="T761" s="172"/>
      <c r="U761" s="172"/>
      <c r="V761" s="172"/>
      <c r="W761" s="172"/>
      <c r="X761" s="172"/>
      <c r="Y761" s="172"/>
      <c r="Z761" s="172"/>
    </row>
    <row r="762" s="10" customFormat="1" ht="24.949999999999999" customHeight="1">
      <c r="A762" s="1"/>
      <c r="B762" s="1"/>
      <c r="C762" s="2"/>
      <c r="D762" s="1"/>
      <c r="E762" s="3"/>
      <c r="F762" s="1"/>
      <c r="G762" s="1"/>
      <c r="H762" s="4"/>
      <c r="I762" s="1"/>
      <c r="J762" s="1"/>
      <c r="K762" s="1"/>
      <c r="L762" s="1"/>
      <c r="M762" s="5"/>
      <c r="N762" s="5"/>
      <c r="O762" s="1"/>
      <c r="P762" s="1"/>
      <c r="Q762" s="1"/>
      <c r="R762" s="172"/>
      <c r="S762" s="172"/>
      <c r="T762" s="172"/>
      <c r="U762" s="172"/>
      <c r="V762" s="172"/>
      <c r="W762" s="172"/>
      <c r="X762" s="172"/>
      <c r="Y762" s="172"/>
      <c r="Z762" s="172"/>
    </row>
    <row r="763" s="10" customFormat="1">
      <c r="A763" s="1"/>
      <c r="B763" s="1"/>
      <c r="C763" s="2"/>
      <c r="D763" s="1"/>
      <c r="E763" s="3"/>
      <c r="F763" s="1"/>
      <c r="G763" s="1"/>
      <c r="H763" s="4"/>
      <c r="I763" s="1"/>
      <c r="J763" s="1"/>
      <c r="K763" s="1"/>
      <c r="L763" s="1"/>
      <c r="M763" s="5"/>
      <c r="N763" s="5"/>
      <c r="O763" s="1"/>
      <c r="P763" s="1"/>
      <c r="Q763" s="1"/>
      <c r="R763" s="172"/>
      <c r="S763" s="172"/>
      <c r="T763" s="172"/>
      <c r="U763" s="172"/>
      <c r="V763" s="172"/>
      <c r="W763" s="172"/>
      <c r="X763" s="172"/>
      <c r="Y763" s="172"/>
      <c r="Z763" s="172"/>
    </row>
    <row r="764" s="10" customFormat="1">
      <c r="A764" s="1"/>
      <c r="B764" s="1"/>
      <c r="C764" s="2"/>
      <c r="D764" s="1"/>
      <c r="E764" s="3"/>
      <c r="F764" s="1"/>
      <c r="G764" s="1"/>
      <c r="H764" s="4"/>
      <c r="I764" s="1"/>
      <c r="J764" s="1"/>
      <c r="K764" s="1"/>
      <c r="L764" s="1"/>
      <c r="M764" s="5"/>
      <c r="N764" s="5"/>
      <c r="O764" s="1"/>
      <c r="P764" s="1"/>
      <c r="Q764" s="1"/>
      <c r="R764" s="1"/>
      <c r="S764" s="6"/>
      <c r="T764" s="6"/>
      <c r="U764" s="7"/>
      <c r="V764" s="7"/>
      <c r="W764" s="8"/>
      <c r="X764" s="6"/>
      <c r="Y764" s="9"/>
      <c r="Z764" s="6"/>
    </row>
    <row r="765" s="10" customFormat="1">
      <c r="A765" s="1"/>
      <c r="B765" s="1"/>
      <c r="C765" s="2"/>
      <c r="D765" s="1"/>
      <c r="E765" s="3"/>
      <c r="F765" s="1"/>
      <c r="G765" s="1"/>
      <c r="H765" s="4"/>
      <c r="I765" s="1"/>
      <c r="J765" s="1"/>
      <c r="K765" s="1"/>
      <c r="L765" s="1"/>
      <c r="M765" s="5"/>
      <c r="N765" s="5"/>
      <c r="O765" s="1"/>
      <c r="P765" s="1"/>
      <c r="Q765" s="1"/>
      <c r="R765" s="1"/>
      <c r="S765" s="6"/>
      <c r="T765" s="6"/>
      <c r="U765" s="7"/>
      <c r="V765" s="7"/>
      <c r="W765" s="8"/>
      <c r="X765" s="6"/>
      <c r="Y765" s="9"/>
      <c r="Z765" s="6"/>
    </row>
    <row r="766" s="10" customFormat="1">
      <c r="A766" s="1"/>
      <c r="B766" s="1"/>
      <c r="C766" s="2"/>
      <c r="D766" s="1"/>
      <c r="E766" s="3"/>
      <c r="F766" s="1"/>
      <c r="G766" s="1"/>
      <c r="H766" s="4"/>
      <c r="I766" s="1"/>
      <c r="J766" s="1"/>
      <c r="K766" s="1"/>
      <c r="L766" s="1"/>
      <c r="M766" s="5"/>
      <c r="N766" s="5"/>
      <c r="O766" s="1"/>
      <c r="P766" s="1"/>
      <c r="Q766" s="1"/>
      <c r="R766" s="1"/>
      <c r="S766" s="6"/>
      <c r="T766" s="6"/>
      <c r="U766" s="7"/>
      <c r="V766" s="7"/>
      <c r="W766" s="8"/>
      <c r="X766" s="6"/>
      <c r="Y766" s="9"/>
      <c r="Z766" s="6"/>
    </row>
    <row r="767" s="10" customFormat="1">
      <c r="A767" s="1"/>
      <c r="B767" s="1"/>
      <c r="C767" s="2"/>
      <c r="D767" s="1"/>
      <c r="E767" s="3"/>
      <c r="F767" s="1"/>
      <c r="G767" s="1"/>
      <c r="H767" s="4"/>
      <c r="I767" s="1"/>
      <c r="J767" s="1"/>
      <c r="K767" s="1"/>
      <c r="L767" s="1"/>
      <c r="M767" s="5"/>
      <c r="N767" s="5"/>
      <c r="O767" s="1"/>
      <c r="P767" s="1"/>
      <c r="Q767" s="1"/>
      <c r="R767" s="1"/>
      <c r="S767" s="6"/>
      <c r="T767" s="6"/>
      <c r="U767" s="7"/>
      <c r="V767" s="7"/>
      <c r="W767" s="8"/>
      <c r="X767" s="6"/>
      <c r="Y767" s="9"/>
      <c r="Z767" s="6"/>
    </row>
    <row r="768" s="10" customFormat="1">
      <c r="A768" s="1"/>
      <c r="B768" s="1"/>
      <c r="C768" s="2"/>
      <c r="D768" s="1"/>
      <c r="E768" s="3"/>
      <c r="F768" s="1"/>
      <c r="G768" s="1"/>
      <c r="H768" s="4"/>
      <c r="I768" s="1"/>
      <c r="J768" s="1"/>
      <c r="K768" s="1"/>
      <c r="L768" s="1"/>
      <c r="M768" s="5"/>
      <c r="N768" s="5"/>
      <c r="O768" s="1"/>
      <c r="P768" s="1"/>
      <c r="Q768" s="1"/>
      <c r="R768" s="1"/>
      <c r="S768" s="6"/>
      <c r="T768" s="6"/>
      <c r="U768" s="7"/>
      <c r="V768" s="7"/>
      <c r="W768" s="8"/>
      <c r="X768" s="6"/>
      <c r="Y768" s="9"/>
      <c r="Z768" s="6"/>
    </row>
    <row r="769" s="10" customFormat="1">
      <c r="A769" s="1"/>
      <c r="B769" s="1"/>
      <c r="C769" s="2"/>
      <c r="D769" s="1"/>
      <c r="E769" s="3"/>
      <c r="F769" s="1"/>
      <c r="G769" s="1"/>
      <c r="H769" s="4"/>
      <c r="I769" s="1"/>
      <c r="J769" s="1"/>
      <c r="K769" s="1"/>
      <c r="L769" s="1"/>
      <c r="M769" s="5"/>
      <c r="N769" s="5"/>
      <c r="O769" s="1"/>
      <c r="P769" s="1"/>
      <c r="Q769" s="1"/>
      <c r="R769" s="1"/>
      <c r="S769" s="6"/>
      <c r="T769" s="6"/>
      <c r="U769" s="7"/>
      <c r="V769" s="7"/>
      <c r="W769" s="8"/>
      <c r="X769" s="6"/>
      <c r="Y769" s="9"/>
      <c r="Z769" s="6"/>
    </row>
    <row r="770" s="10" customFormat="1">
      <c r="A770" s="1"/>
      <c r="B770" s="1"/>
      <c r="C770" s="2"/>
      <c r="D770" s="1"/>
      <c r="E770" s="3"/>
      <c r="F770" s="1"/>
      <c r="G770" s="1"/>
      <c r="H770" s="4"/>
      <c r="I770" s="1"/>
      <c r="J770" s="1"/>
      <c r="K770" s="1"/>
      <c r="L770" s="1"/>
      <c r="M770" s="5"/>
      <c r="N770" s="5"/>
      <c r="O770" s="1"/>
      <c r="P770" s="1"/>
      <c r="Q770" s="1"/>
      <c r="R770" s="1"/>
      <c r="S770" s="6"/>
      <c r="T770" s="6"/>
      <c r="U770" s="7"/>
      <c r="V770" s="7"/>
      <c r="W770" s="8"/>
      <c r="X770" s="6"/>
      <c r="Y770" s="9"/>
      <c r="Z770" s="6"/>
    </row>
    <row r="771" s="10" customFormat="1">
      <c r="A771" s="1"/>
      <c r="B771" s="1"/>
      <c r="C771" s="2"/>
      <c r="D771" s="1"/>
      <c r="E771" s="3"/>
      <c r="F771" s="1"/>
      <c r="G771" s="1"/>
      <c r="H771" s="4"/>
      <c r="I771" s="1"/>
      <c r="J771" s="1"/>
      <c r="K771" s="1"/>
      <c r="L771" s="1"/>
      <c r="M771" s="5"/>
      <c r="N771" s="5"/>
      <c r="O771" s="1"/>
      <c r="P771" s="1"/>
      <c r="Q771" s="1"/>
      <c r="R771" s="1"/>
      <c r="S771" s="6"/>
      <c r="T771" s="6"/>
      <c r="U771" s="7"/>
      <c r="V771" s="7"/>
      <c r="W771" s="8"/>
      <c r="X771" s="6"/>
      <c r="Y771" s="9"/>
      <c r="Z771" s="6"/>
    </row>
    <row r="772" s="10" customFormat="1">
      <c r="A772" s="1"/>
      <c r="B772" s="1"/>
      <c r="C772" s="2"/>
      <c r="D772" s="1"/>
      <c r="E772" s="3"/>
      <c r="F772" s="1"/>
      <c r="G772" s="1"/>
      <c r="H772" s="4"/>
      <c r="I772" s="1"/>
      <c r="J772" s="1"/>
      <c r="K772" s="1"/>
      <c r="L772" s="1"/>
      <c r="M772" s="5"/>
      <c r="N772" s="5"/>
      <c r="O772" s="1"/>
      <c r="P772" s="1"/>
      <c r="Q772" s="1"/>
      <c r="R772" s="1"/>
      <c r="S772" s="6"/>
      <c r="T772" s="6"/>
      <c r="U772" s="7"/>
      <c r="V772" s="7"/>
      <c r="W772" s="8"/>
      <c r="X772" s="6"/>
      <c r="Y772" s="9"/>
      <c r="Z772" s="6"/>
    </row>
    <row r="773" s="10" customFormat="1">
      <c r="A773" s="1"/>
      <c r="B773" s="1"/>
      <c r="C773" s="2"/>
      <c r="D773" s="1"/>
      <c r="E773" s="3"/>
      <c r="F773" s="1"/>
      <c r="G773" s="1"/>
      <c r="H773" s="4"/>
      <c r="I773" s="1"/>
      <c r="J773" s="1"/>
      <c r="K773" s="1"/>
      <c r="L773" s="1"/>
      <c r="M773" s="5"/>
      <c r="N773" s="5"/>
      <c r="O773" s="1"/>
      <c r="P773" s="1"/>
      <c r="Q773" s="1"/>
      <c r="R773" s="1"/>
      <c r="S773" s="6"/>
      <c r="T773" s="6"/>
      <c r="U773" s="7"/>
      <c r="V773" s="7"/>
      <c r="W773" s="8"/>
      <c r="X773" s="6"/>
      <c r="Y773" s="9"/>
      <c r="Z773" s="6"/>
    </row>
    <row r="774" s="10" customFormat="1">
      <c r="A774" s="1"/>
      <c r="B774" s="1"/>
      <c r="C774" s="2"/>
      <c r="D774" s="1"/>
      <c r="E774" s="3"/>
      <c r="F774" s="1"/>
      <c r="G774" s="1"/>
      <c r="H774" s="4"/>
      <c r="I774" s="1"/>
      <c r="J774" s="1"/>
      <c r="K774" s="1"/>
      <c r="L774" s="1"/>
      <c r="M774" s="5"/>
      <c r="N774" s="5"/>
      <c r="O774" s="1"/>
      <c r="P774" s="1"/>
      <c r="Q774" s="1"/>
      <c r="R774" s="1"/>
      <c r="S774" s="6"/>
      <c r="T774" s="6"/>
      <c r="U774" s="7"/>
      <c r="V774" s="7"/>
      <c r="W774" s="8"/>
      <c r="X774" s="6"/>
      <c r="Y774" s="9"/>
      <c r="Z774" s="6"/>
    </row>
    <row r="775" s="10" customFormat="1">
      <c r="A775" s="1"/>
      <c r="B775" s="1"/>
      <c r="C775" s="2"/>
      <c r="D775" s="1"/>
      <c r="E775" s="3"/>
      <c r="F775" s="1"/>
      <c r="G775" s="1"/>
      <c r="H775" s="4"/>
      <c r="I775" s="1"/>
      <c r="J775" s="1"/>
      <c r="K775" s="1"/>
      <c r="L775" s="1"/>
      <c r="M775" s="5"/>
      <c r="N775" s="5"/>
      <c r="O775" s="1"/>
      <c r="P775" s="1"/>
      <c r="Q775" s="1"/>
      <c r="R775" s="1"/>
      <c r="S775" s="6"/>
      <c r="T775" s="6"/>
      <c r="U775" s="7"/>
      <c r="V775" s="7"/>
      <c r="W775" s="8"/>
      <c r="X775" s="6"/>
      <c r="Y775" s="9"/>
      <c r="Z775" s="6"/>
    </row>
    <row r="776" s="10" customFormat="1">
      <c r="A776" s="1"/>
      <c r="B776" s="1"/>
      <c r="C776" s="2"/>
      <c r="D776" s="1"/>
      <c r="E776" s="3"/>
      <c r="F776" s="1"/>
      <c r="G776" s="1"/>
      <c r="H776" s="4"/>
      <c r="I776" s="1"/>
      <c r="J776" s="1"/>
      <c r="K776" s="1"/>
      <c r="L776" s="1"/>
      <c r="M776" s="5"/>
      <c r="N776" s="5"/>
      <c r="O776" s="1"/>
      <c r="P776" s="1"/>
      <c r="Q776" s="1"/>
      <c r="R776" s="1"/>
      <c r="S776" s="6"/>
      <c r="T776" s="6"/>
      <c r="U776" s="7"/>
      <c r="V776" s="7"/>
      <c r="W776" s="8"/>
      <c r="X776" s="6"/>
      <c r="Y776" s="9"/>
      <c r="Z776" s="6"/>
    </row>
    <row r="777" s="10" customFormat="1">
      <c r="A777" s="1"/>
      <c r="B777" s="1"/>
      <c r="C777" s="2"/>
      <c r="D777" s="1"/>
      <c r="E777" s="3"/>
      <c r="F777" s="1"/>
      <c r="G777" s="1"/>
      <c r="H777" s="4"/>
      <c r="I777" s="1"/>
      <c r="J777" s="1"/>
      <c r="K777" s="1"/>
      <c r="L777" s="1"/>
      <c r="M777" s="5"/>
      <c r="N777" s="5"/>
      <c r="O777" s="1"/>
      <c r="P777" s="1"/>
      <c r="Q777" s="1"/>
      <c r="R777" s="1"/>
      <c r="S777" s="6"/>
      <c r="T777" s="6"/>
      <c r="U777" s="7"/>
      <c r="V777" s="7"/>
      <c r="W777" s="8"/>
      <c r="X777" s="6"/>
      <c r="Y777" s="9"/>
      <c r="Z777" s="6"/>
    </row>
    <row r="778" s="10" customFormat="1">
      <c r="A778" s="1"/>
      <c r="B778" s="1"/>
      <c r="C778" s="2"/>
      <c r="D778" s="1"/>
      <c r="E778" s="3"/>
      <c r="F778" s="1"/>
      <c r="G778" s="1"/>
      <c r="H778" s="4"/>
      <c r="I778" s="1"/>
      <c r="J778" s="1"/>
      <c r="K778" s="1"/>
      <c r="L778" s="1"/>
      <c r="M778" s="5"/>
      <c r="N778" s="5"/>
      <c r="O778" s="1"/>
      <c r="P778" s="1"/>
      <c r="Q778" s="1"/>
      <c r="R778" s="1"/>
      <c r="S778" s="6"/>
      <c r="T778" s="6"/>
      <c r="U778" s="7"/>
      <c r="V778" s="7"/>
      <c r="W778" s="8"/>
      <c r="X778" s="6"/>
      <c r="Y778" s="9"/>
      <c r="Z778" s="6"/>
    </row>
    <row r="779" s="10" customFormat="1">
      <c r="A779" s="1"/>
      <c r="B779" s="1"/>
      <c r="C779" s="2"/>
      <c r="D779" s="1"/>
      <c r="E779" s="3"/>
      <c r="F779" s="1"/>
      <c r="G779" s="1"/>
      <c r="H779" s="4"/>
      <c r="I779" s="1"/>
      <c r="J779" s="1"/>
      <c r="K779" s="1"/>
      <c r="L779" s="1"/>
      <c r="M779" s="5"/>
      <c r="N779" s="5"/>
      <c r="O779" s="1"/>
      <c r="P779" s="1"/>
      <c r="Q779" s="1"/>
      <c r="R779" s="1"/>
      <c r="S779" s="6"/>
      <c r="T779" s="6"/>
      <c r="U779" s="7"/>
      <c r="V779" s="7"/>
      <c r="W779" s="8"/>
      <c r="X779" s="6"/>
      <c r="Y779" s="9"/>
      <c r="Z779" s="6"/>
    </row>
    <row r="780" s="10" customFormat="1">
      <c r="A780" s="1"/>
      <c r="B780" s="1"/>
      <c r="C780" s="2"/>
      <c r="D780" s="1"/>
      <c r="E780" s="3"/>
      <c r="F780" s="1"/>
      <c r="G780" s="1"/>
      <c r="H780" s="4"/>
      <c r="I780" s="1"/>
      <c r="J780" s="1"/>
      <c r="K780" s="1"/>
      <c r="L780" s="1"/>
      <c r="M780" s="5"/>
      <c r="N780" s="5"/>
      <c r="O780" s="1"/>
      <c r="P780" s="1"/>
      <c r="Q780" s="1"/>
      <c r="R780" s="1"/>
      <c r="S780" s="6"/>
      <c r="T780" s="6"/>
      <c r="U780" s="7"/>
      <c r="V780" s="7"/>
      <c r="W780" s="8"/>
      <c r="X780" s="6"/>
      <c r="Y780" s="9"/>
      <c r="Z780" s="6"/>
    </row>
    <row r="781" s="10" customFormat="1">
      <c r="A781" s="1"/>
      <c r="B781" s="1"/>
      <c r="C781" s="2"/>
      <c r="D781" s="1"/>
      <c r="E781" s="3"/>
      <c r="F781" s="1"/>
      <c r="G781" s="1"/>
      <c r="H781" s="4"/>
      <c r="I781" s="1"/>
      <c r="J781" s="1"/>
      <c r="K781" s="1"/>
      <c r="L781" s="1"/>
      <c r="M781" s="5"/>
      <c r="N781" s="5"/>
      <c r="O781" s="1"/>
      <c r="P781" s="1"/>
      <c r="Q781" s="1"/>
      <c r="R781" s="1"/>
      <c r="S781" s="6"/>
      <c r="T781" s="6"/>
      <c r="U781" s="7"/>
      <c r="V781" s="7"/>
      <c r="W781" s="8"/>
      <c r="X781" s="6"/>
      <c r="Y781" s="9"/>
      <c r="Z781" s="6"/>
    </row>
    <row r="782" s="10" customFormat="1">
      <c r="A782" s="1"/>
      <c r="B782" s="1"/>
      <c r="C782" s="2"/>
      <c r="D782" s="1"/>
      <c r="E782" s="3"/>
      <c r="F782" s="1"/>
      <c r="G782" s="1"/>
      <c r="H782" s="4"/>
      <c r="I782" s="1"/>
      <c r="J782" s="1"/>
      <c r="K782" s="1"/>
      <c r="L782" s="1"/>
      <c r="M782" s="5"/>
      <c r="N782" s="5"/>
      <c r="O782" s="1"/>
      <c r="P782" s="1"/>
      <c r="Q782" s="1"/>
      <c r="R782" s="1"/>
      <c r="S782" s="6"/>
      <c r="T782" s="6"/>
      <c r="U782" s="7"/>
      <c r="V782" s="7"/>
      <c r="W782" s="8"/>
      <c r="X782" s="6"/>
      <c r="Y782" s="9"/>
      <c r="Z782" s="6"/>
    </row>
    <row r="783" s="10" customFormat="1">
      <c r="A783" s="1"/>
      <c r="B783" s="1"/>
      <c r="C783" s="2"/>
      <c r="D783" s="1"/>
      <c r="E783" s="3"/>
      <c r="F783" s="1"/>
      <c r="G783" s="1"/>
      <c r="H783" s="4"/>
      <c r="I783" s="1"/>
      <c r="J783" s="1"/>
      <c r="K783" s="1"/>
      <c r="L783" s="1"/>
      <c r="M783" s="5"/>
      <c r="N783" s="5"/>
      <c r="O783" s="1"/>
      <c r="P783" s="1"/>
      <c r="Q783" s="1"/>
      <c r="R783" s="1"/>
      <c r="S783" s="6"/>
      <c r="T783" s="6"/>
      <c r="U783" s="7"/>
      <c r="V783" s="7"/>
      <c r="W783" s="8"/>
      <c r="X783" s="6"/>
      <c r="Y783" s="9"/>
      <c r="Z783" s="6"/>
    </row>
    <row r="784" s="10" customFormat="1">
      <c r="A784" s="1"/>
      <c r="B784" s="1"/>
      <c r="C784" s="2"/>
      <c r="D784" s="1"/>
      <c r="E784" s="3"/>
      <c r="F784" s="1"/>
      <c r="G784" s="1"/>
      <c r="H784" s="4"/>
      <c r="I784" s="1"/>
      <c r="J784" s="1"/>
      <c r="K784" s="1"/>
      <c r="L784" s="1"/>
      <c r="M784" s="5"/>
      <c r="N784" s="5"/>
      <c r="O784" s="1"/>
      <c r="P784" s="1"/>
      <c r="Q784" s="1"/>
      <c r="R784" s="1"/>
      <c r="S784" s="6"/>
      <c r="T784" s="6"/>
      <c r="U784" s="7"/>
      <c r="V784" s="7"/>
      <c r="W784" s="8"/>
      <c r="X784" s="6"/>
      <c r="Y784" s="9"/>
      <c r="Z784" s="6"/>
    </row>
    <row r="785" s="10" customFormat="1">
      <c r="A785" s="1"/>
      <c r="B785" s="1"/>
      <c r="C785" s="2"/>
      <c r="D785" s="1"/>
      <c r="E785" s="3"/>
      <c r="F785" s="1"/>
      <c r="G785" s="1"/>
      <c r="H785" s="4"/>
      <c r="I785" s="1"/>
      <c r="J785" s="1"/>
      <c r="K785" s="1"/>
      <c r="L785" s="1"/>
      <c r="M785" s="5"/>
      <c r="N785" s="5"/>
      <c r="O785" s="1"/>
      <c r="P785" s="1"/>
      <c r="Q785" s="1"/>
      <c r="R785" s="1"/>
      <c r="S785" s="6"/>
      <c r="T785" s="6"/>
      <c r="U785" s="7"/>
      <c r="V785" s="7"/>
      <c r="W785" s="8"/>
      <c r="X785" s="6"/>
      <c r="Y785" s="9"/>
      <c r="Z785" s="6"/>
    </row>
    <row r="786" s="10" customFormat="1">
      <c r="A786" s="1"/>
      <c r="B786" s="1"/>
      <c r="C786" s="2"/>
      <c r="D786" s="1"/>
      <c r="E786" s="3"/>
      <c r="F786" s="1"/>
      <c r="G786" s="1"/>
      <c r="H786" s="4"/>
      <c r="I786" s="1"/>
      <c r="J786" s="1"/>
      <c r="K786" s="1"/>
      <c r="L786" s="1"/>
      <c r="M786" s="5"/>
      <c r="N786" s="5"/>
      <c r="O786" s="1"/>
      <c r="P786" s="1"/>
      <c r="Q786" s="1"/>
      <c r="R786" s="1"/>
      <c r="S786" s="6"/>
      <c r="T786" s="6"/>
      <c r="U786" s="7"/>
      <c r="V786" s="7"/>
      <c r="W786" s="8"/>
      <c r="X786" s="6"/>
      <c r="Y786" s="9"/>
      <c r="Z786" s="6"/>
    </row>
    <row r="787" s="10" customFormat="1">
      <c r="A787" s="1"/>
      <c r="B787" s="1"/>
      <c r="C787" s="2"/>
      <c r="D787" s="1"/>
      <c r="E787" s="3"/>
      <c r="F787" s="1"/>
      <c r="G787" s="1"/>
      <c r="H787" s="4"/>
      <c r="I787" s="1"/>
      <c r="J787" s="1"/>
      <c r="K787" s="1"/>
      <c r="L787" s="1"/>
      <c r="M787" s="5"/>
      <c r="N787" s="5"/>
      <c r="O787" s="1"/>
      <c r="P787" s="1"/>
      <c r="Q787" s="1"/>
      <c r="R787" s="1"/>
      <c r="S787" s="6"/>
      <c r="T787" s="6"/>
      <c r="U787" s="7"/>
      <c r="V787" s="7"/>
      <c r="W787" s="8"/>
      <c r="X787" s="6"/>
      <c r="Y787" s="9"/>
      <c r="Z787" s="6"/>
    </row>
    <row r="788" s="10" customFormat="1">
      <c r="A788" s="1"/>
      <c r="B788" s="1"/>
      <c r="C788" s="2"/>
      <c r="D788" s="1"/>
      <c r="E788" s="3"/>
      <c r="F788" s="1"/>
      <c r="G788" s="1"/>
      <c r="H788" s="4"/>
      <c r="I788" s="1"/>
      <c r="J788" s="1"/>
      <c r="K788" s="1"/>
      <c r="L788" s="1"/>
      <c r="M788" s="5"/>
      <c r="N788" s="5"/>
      <c r="O788" s="1"/>
      <c r="P788" s="1"/>
      <c r="Q788" s="1"/>
      <c r="R788" s="1"/>
      <c r="S788" s="6"/>
      <c r="T788" s="6"/>
      <c r="U788" s="7"/>
      <c r="V788" s="7"/>
      <c r="W788" s="8"/>
      <c r="X788" s="6"/>
      <c r="Y788" s="9"/>
      <c r="Z788" s="6"/>
    </row>
    <row r="789" s="10" customFormat="1">
      <c r="A789" s="1"/>
      <c r="B789" s="1"/>
      <c r="C789" s="2"/>
      <c r="D789" s="1"/>
      <c r="E789" s="3"/>
      <c r="F789" s="1"/>
      <c r="G789" s="1"/>
      <c r="H789" s="4"/>
      <c r="I789" s="1"/>
      <c r="J789" s="1"/>
      <c r="K789" s="1"/>
      <c r="L789" s="1"/>
      <c r="M789" s="5"/>
      <c r="N789" s="5"/>
      <c r="O789" s="1"/>
      <c r="P789" s="1"/>
      <c r="Q789" s="1"/>
      <c r="R789" s="1"/>
      <c r="S789" s="6"/>
      <c r="T789" s="6"/>
      <c r="U789" s="7"/>
      <c r="V789" s="7"/>
      <c r="W789" s="8"/>
      <c r="X789" s="6"/>
      <c r="Y789" s="9"/>
      <c r="Z789" s="6"/>
    </row>
    <row r="790" s="10" customFormat="1">
      <c r="A790" s="1"/>
      <c r="B790" s="1"/>
      <c r="C790" s="2"/>
      <c r="D790" s="1"/>
      <c r="E790" s="3"/>
      <c r="F790" s="1"/>
      <c r="G790" s="1"/>
      <c r="H790" s="4"/>
      <c r="I790" s="1"/>
      <c r="J790" s="1"/>
      <c r="K790" s="1"/>
      <c r="L790" s="1"/>
      <c r="M790" s="5"/>
      <c r="N790" s="5"/>
      <c r="O790" s="1"/>
      <c r="P790" s="1"/>
      <c r="Q790" s="1"/>
      <c r="R790" s="1"/>
      <c r="S790" s="6"/>
      <c r="T790" s="6"/>
      <c r="U790" s="7"/>
      <c r="V790" s="7"/>
      <c r="W790" s="8"/>
      <c r="X790" s="6"/>
      <c r="Y790" s="9"/>
      <c r="Z790" s="6"/>
    </row>
    <row r="791" s="10" customFormat="1">
      <c r="A791" s="1"/>
      <c r="B791" s="1"/>
      <c r="C791" s="2"/>
      <c r="D791" s="1"/>
      <c r="E791" s="3"/>
      <c r="F791" s="1"/>
      <c r="G791" s="1"/>
      <c r="H791" s="4"/>
      <c r="I791" s="1"/>
      <c r="J791" s="1"/>
      <c r="K791" s="1"/>
      <c r="L791" s="1"/>
      <c r="M791" s="5"/>
      <c r="N791" s="5"/>
      <c r="O791" s="1"/>
      <c r="P791" s="1"/>
      <c r="Q791" s="1"/>
      <c r="R791" s="1"/>
      <c r="S791" s="6"/>
      <c r="T791" s="6"/>
      <c r="U791" s="7"/>
      <c r="V791" s="7"/>
      <c r="W791" s="8"/>
      <c r="X791" s="6"/>
      <c r="Y791" s="9"/>
      <c r="Z791" s="6"/>
    </row>
    <row r="792" s="10" customFormat="1">
      <c r="A792" s="1"/>
      <c r="B792" s="1"/>
      <c r="C792" s="2"/>
      <c r="D792" s="1"/>
      <c r="E792" s="3"/>
      <c r="F792" s="1"/>
      <c r="G792" s="1"/>
      <c r="H792" s="4"/>
      <c r="I792" s="1"/>
      <c r="J792" s="1"/>
      <c r="K792" s="1"/>
      <c r="L792" s="1"/>
      <c r="M792" s="5"/>
      <c r="N792" s="5"/>
      <c r="O792" s="1"/>
      <c r="P792" s="1"/>
      <c r="Q792" s="1"/>
      <c r="R792" s="1"/>
      <c r="S792" s="6"/>
      <c r="T792" s="6"/>
      <c r="U792" s="7"/>
      <c r="V792" s="7"/>
      <c r="W792" s="8"/>
      <c r="X792" s="6"/>
      <c r="Y792" s="9"/>
      <c r="Z792" s="6"/>
    </row>
    <row r="793" s="10" customFormat="1">
      <c r="A793" s="1"/>
      <c r="B793" s="1"/>
      <c r="C793" s="2"/>
      <c r="D793" s="1"/>
      <c r="E793" s="3"/>
      <c r="F793" s="1"/>
      <c r="G793" s="1"/>
      <c r="H793" s="4"/>
      <c r="I793" s="1"/>
      <c r="J793" s="1"/>
      <c r="K793" s="1"/>
      <c r="L793" s="1"/>
      <c r="M793" s="5"/>
      <c r="N793" s="5"/>
      <c r="O793" s="1"/>
      <c r="P793" s="1"/>
      <c r="Q793" s="1"/>
      <c r="R793" s="1"/>
      <c r="S793" s="6"/>
      <c r="T793" s="6"/>
      <c r="U793" s="7"/>
      <c r="V793" s="7"/>
      <c r="W793" s="8"/>
      <c r="X793" s="6"/>
      <c r="Y793" s="9"/>
      <c r="Z793" s="6"/>
    </row>
    <row r="794" s="10" customFormat="1">
      <c r="A794" s="1"/>
      <c r="B794" s="1"/>
      <c r="C794" s="2"/>
      <c r="D794" s="1"/>
      <c r="E794" s="3"/>
      <c r="F794" s="1"/>
      <c r="G794" s="1"/>
      <c r="H794" s="4"/>
      <c r="I794" s="1"/>
      <c r="J794" s="1"/>
      <c r="K794" s="1"/>
      <c r="L794" s="1"/>
      <c r="M794" s="5"/>
      <c r="N794" s="5"/>
      <c r="O794" s="1"/>
      <c r="P794" s="1"/>
      <c r="Q794" s="1"/>
      <c r="R794" s="1"/>
      <c r="S794" s="6"/>
      <c r="T794" s="6"/>
      <c r="U794" s="7"/>
      <c r="V794" s="7"/>
      <c r="W794" s="8"/>
      <c r="X794" s="6"/>
      <c r="Y794" s="9"/>
      <c r="Z794" s="6"/>
    </row>
    <row r="795" s="10" customFormat="1">
      <c r="A795" s="1"/>
      <c r="B795" s="1"/>
      <c r="C795" s="2"/>
      <c r="D795" s="1"/>
      <c r="E795" s="3"/>
      <c r="F795" s="1"/>
      <c r="G795" s="1"/>
      <c r="H795" s="4"/>
      <c r="I795" s="1"/>
      <c r="J795" s="1"/>
      <c r="K795" s="1"/>
      <c r="L795" s="1"/>
      <c r="M795" s="5"/>
      <c r="N795" s="5"/>
      <c r="O795" s="1"/>
      <c r="P795" s="1"/>
      <c r="Q795" s="1"/>
      <c r="R795" s="1"/>
      <c r="S795" s="6"/>
      <c r="T795" s="6"/>
      <c r="U795" s="7"/>
      <c r="V795" s="7"/>
      <c r="W795" s="8"/>
      <c r="X795" s="6"/>
      <c r="Y795" s="9"/>
      <c r="Z795" s="6"/>
    </row>
    <row r="796" s="10" customFormat="1">
      <c r="A796" s="1"/>
      <c r="B796" s="1"/>
      <c r="C796" s="2"/>
      <c r="D796" s="1"/>
      <c r="E796" s="3"/>
      <c r="F796" s="1"/>
      <c r="G796" s="1"/>
      <c r="H796" s="4"/>
      <c r="I796" s="1"/>
      <c r="J796" s="1"/>
      <c r="K796" s="1"/>
      <c r="L796" s="1"/>
      <c r="M796" s="5"/>
      <c r="N796" s="5"/>
      <c r="O796" s="1"/>
      <c r="P796" s="1"/>
      <c r="Q796" s="1"/>
      <c r="R796" s="1"/>
      <c r="S796" s="6"/>
      <c r="T796" s="6"/>
      <c r="U796" s="7"/>
      <c r="V796" s="7"/>
      <c r="W796" s="8"/>
      <c r="X796" s="6"/>
      <c r="Y796" s="9"/>
      <c r="Z796" s="6"/>
    </row>
    <row r="797" s="10" customFormat="1">
      <c r="A797" s="1"/>
      <c r="B797" s="1"/>
      <c r="C797" s="2"/>
      <c r="D797" s="1"/>
      <c r="E797" s="3"/>
      <c r="F797" s="1"/>
      <c r="G797" s="1"/>
      <c r="H797" s="4"/>
      <c r="I797" s="1"/>
      <c r="J797" s="1"/>
      <c r="K797" s="1"/>
      <c r="L797" s="1"/>
      <c r="M797" s="5"/>
      <c r="N797" s="5"/>
      <c r="O797" s="1"/>
      <c r="P797" s="1"/>
      <c r="Q797" s="1"/>
      <c r="R797" s="1"/>
      <c r="S797" s="6"/>
      <c r="T797" s="6"/>
      <c r="U797" s="7"/>
      <c r="V797" s="7"/>
      <c r="W797" s="8"/>
      <c r="X797" s="6"/>
      <c r="Y797" s="9"/>
      <c r="Z797" s="6"/>
    </row>
    <row r="798" s="10" customFormat="1">
      <c r="A798" s="1"/>
      <c r="B798" s="1"/>
      <c r="C798" s="2"/>
      <c r="D798" s="1"/>
      <c r="E798" s="3"/>
      <c r="F798" s="1"/>
      <c r="G798" s="1"/>
      <c r="H798" s="4"/>
      <c r="I798" s="1"/>
      <c r="J798" s="1"/>
      <c r="K798" s="1"/>
      <c r="L798" s="1"/>
      <c r="M798" s="5"/>
      <c r="N798" s="5"/>
      <c r="O798" s="1"/>
      <c r="P798" s="1"/>
      <c r="Q798" s="1"/>
      <c r="R798" s="1"/>
      <c r="S798" s="6"/>
      <c r="T798" s="6"/>
      <c r="U798" s="7"/>
      <c r="V798" s="7"/>
      <c r="W798" s="8"/>
      <c r="X798" s="6"/>
      <c r="Y798" s="9"/>
      <c r="Z798" s="6"/>
    </row>
    <row r="799" s="10" customFormat="1">
      <c r="A799" s="1"/>
      <c r="B799" s="1"/>
      <c r="C799" s="2"/>
      <c r="D799" s="1"/>
      <c r="E799" s="3"/>
      <c r="F799" s="1"/>
      <c r="G799" s="1"/>
      <c r="H799" s="4"/>
      <c r="I799" s="1"/>
      <c r="J799" s="1"/>
      <c r="K799" s="1"/>
      <c r="L799" s="1"/>
      <c r="M799" s="5"/>
      <c r="N799" s="5"/>
      <c r="O799" s="1"/>
      <c r="P799" s="1"/>
      <c r="Q799" s="1"/>
      <c r="R799" s="1"/>
      <c r="S799" s="6"/>
      <c r="T799" s="6"/>
      <c r="U799" s="7"/>
      <c r="V799" s="7"/>
      <c r="W799" s="8"/>
      <c r="X799" s="6"/>
      <c r="Y799" s="9"/>
      <c r="Z799" s="6"/>
    </row>
    <row r="800" s="10" customFormat="1">
      <c r="A800" s="1"/>
      <c r="B800" s="1"/>
      <c r="C800" s="2"/>
      <c r="D800" s="1"/>
      <c r="E800" s="3"/>
      <c r="F800" s="1"/>
      <c r="G800" s="1"/>
      <c r="H800" s="4"/>
      <c r="I800" s="1"/>
      <c r="J800" s="1"/>
      <c r="K800" s="1"/>
      <c r="L800" s="1"/>
      <c r="M800" s="5"/>
      <c r="N800" s="5"/>
      <c r="O800" s="1"/>
      <c r="P800" s="1"/>
      <c r="Q800" s="1"/>
      <c r="R800" s="1"/>
      <c r="S800" s="6"/>
      <c r="T800" s="6"/>
      <c r="U800" s="7"/>
      <c r="V800" s="7"/>
      <c r="W800" s="8"/>
      <c r="X800" s="6"/>
      <c r="Y800" s="9"/>
      <c r="Z800" s="6"/>
    </row>
    <row r="801" s="10" customFormat="1">
      <c r="A801" s="1"/>
      <c r="B801" s="1"/>
      <c r="C801" s="2"/>
      <c r="D801" s="1"/>
      <c r="E801" s="3"/>
      <c r="F801" s="1"/>
      <c r="G801" s="1"/>
      <c r="H801" s="4"/>
      <c r="I801" s="1"/>
      <c r="J801" s="1"/>
      <c r="K801" s="1"/>
      <c r="L801" s="1"/>
      <c r="M801" s="5"/>
      <c r="N801" s="5"/>
      <c r="O801" s="1"/>
      <c r="P801" s="1"/>
      <c r="Q801" s="1"/>
      <c r="R801" s="1"/>
      <c r="S801" s="6"/>
      <c r="T801" s="6"/>
      <c r="U801" s="7"/>
      <c r="V801" s="7"/>
      <c r="W801" s="8"/>
      <c r="X801" s="6"/>
      <c r="Y801" s="9"/>
      <c r="Z801" s="6"/>
    </row>
    <row r="802" s="10" customFormat="1">
      <c r="A802" s="1"/>
      <c r="B802" s="1"/>
      <c r="C802" s="2"/>
      <c r="D802" s="1"/>
      <c r="E802" s="3"/>
      <c r="F802" s="1"/>
      <c r="G802" s="1"/>
      <c r="H802" s="4"/>
      <c r="I802" s="1"/>
      <c r="J802" s="1"/>
      <c r="K802" s="1"/>
      <c r="L802" s="1"/>
      <c r="M802" s="5"/>
      <c r="N802" s="5"/>
      <c r="O802" s="1"/>
      <c r="P802" s="1"/>
      <c r="Q802" s="1"/>
      <c r="R802" s="1"/>
      <c r="S802" s="6"/>
      <c r="T802" s="6"/>
      <c r="U802" s="7"/>
      <c r="V802" s="7"/>
      <c r="W802" s="8"/>
      <c r="X802" s="6"/>
      <c r="Y802" s="9"/>
      <c r="Z802" s="6"/>
    </row>
    <row r="803" s="10" customFormat="1">
      <c r="A803" s="1"/>
      <c r="B803" s="1"/>
      <c r="C803" s="2"/>
      <c r="D803" s="1"/>
      <c r="E803" s="3"/>
      <c r="F803" s="1"/>
      <c r="G803" s="1"/>
      <c r="H803" s="4"/>
      <c r="I803" s="1"/>
      <c r="J803" s="1"/>
      <c r="K803" s="1"/>
      <c r="L803" s="1"/>
      <c r="M803" s="5"/>
      <c r="N803" s="5"/>
      <c r="O803" s="1"/>
      <c r="P803" s="1"/>
      <c r="Q803" s="1"/>
      <c r="R803" s="1"/>
      <c r="S803" s="6"/>
      <c r="T803" s="6"/>
      <c r="U803" s="7"/>
      <c r="V803" s="7"/>
      <c r="W803" s="8"/>
      <c r="X803" s="6"/>
      <c r="Y803" s="9"/>
      <c r="Z803" s="6"/>
    </row>
    <row r="804" s="10" customFormat="1">
      <c r="A804" s="1"/>
      <c r="B804" s="1"/>
      <c r="C804" s="2"/>
      <c r="D804" s="1"/>
      <c r="E804" s="3"/>
      <c r="F804" s="1"/>
      <c r="G804" s="1"/>
      <c r="H804" s="4"/>
      <c r="I804" s="1"/>
      <c r="J804" s="1"/>
      <c r="K804" s="1"/>
      <c r="L804" s="1"/>
      <c r="M804" s="5"/>
      <c r="N804" s="5"/>
      <c r="O804" s="1"/>
      <c r="P804" s="1"/>
      <c r="Q804" s="1"/>
      <c r="R804" s="1"/>
      <c r="S804" s="6"/>
      <c r="T804" s="6"/>
      <c r="U804" s="7"/>
      <c r="V804" s="7"/>
      <c r="W804" s="8"/>
      <c r="X804" s="6"/>
      <c r="Y804" s="9"/>
      <c r="Z804" s="6"/>
    </row>
    <row r="805" s="10" customFormat="1">
      <c r="A805" s="1"/>
      <c r="B805" s="1"/>
      <c r="C805" s="2"/>
      <c r="D805" s="1"/>
      <c r="E805" s="3"/>
      <c r="F805" s="1"/>
      <c r="G805" s="1"/>
      <c r="H805" s="4"/>
      <c r="I805" s="1"/>
      <c r="J805" s="1"/>
      <c r="K805" s="1"/>
      <c r="L805" s="1"/>
      <c r="M805" s="5"/>
      <c r="N805" s="5"/>
      <c r="O805" s="1"/>
      <c r="P805" s="1"/>
      <c r="Q805" s="1"/>
      <c r="R805" s="1"/>
      <c r="S805" s="6"/>
      <c r="T805" s="6"/>
      <c r="U805" s="7"/>
      <c r="V805" s="7"/>
      <c r="W805" s="8"/>
      <c r="X805" s="6"/>
      <c r="Y805" s="9"/>
      <c r="Z805" s="6"/>
    </row>
    <row r="806" s="10" customFormat="1">
      <c r="A806" s="1"/>
      <c r="B806" s="1"/>
      <c r="C806" s="2"/>
      <c r="D806" s="1"/>
      <c r="E806" s="3"/>
      <c r="F806" s="1"/>
      <c r="G806" s="1"/>
      <c r="H806" s="4"/>
      <c r="I806" s="1"/>
      <c r="J806" s="1"/>
      <c r="K806" s="1"/>
      <c r="L806" s="1"/>
      <c r="M806" s="5"/>
      <c r="N806" s="5"/>
      <c r="O806" s="1"/>
      <c r="P806" s="1"/>
      <c r="Q806" s="1"/>
      <c r="R806" s="1"/>
      <c r="S806" s="6"/>
      <c r="T806" s="6"/>
      <c r="U806" s="7"/>
      <c r="V806" s="7"/>
      <c r="W806" s="8"/>
      <c r="X806" s="6"/>
      <c r="Y806" s="9"/>
      <c r="Z806" s="6"/>
    </row>
    <row r="807" s="10" customFormat="1">
      <c r="A807" s="1"/>
      <c r="B807" s="1"/>
      <c r="C807" s="2"/>
      <c r="D807" s="1"/>
      <c r="E807" s="3"/>
      <c r="F807" s="1"/>
      <c r="G807" s="1"/>
      <c r="H807" s="4"/>
      <c r="I807" s="1"/>
      <c r="J807" s="1"/>
      <c r="K807" s="1"/>
      <c r="L807" s="1"/>
      <c r="M807" s="5"/>
      <c r="N807" s="5"/>
      <c r="O807" s="1"/>
      <c r="P807" s="1"/>
      <c r="Q807" s="1"/>
      <c r="R807" s="1"/>
      <c r="S807" s="6"/>
      <c r="T807" s="6"/>
      <c r="U807" s="7"/>
      <c r="V807" s="7"/>
      <c r="W807" s="8"/>
      <c r="X807" s="6"/>
      <c r="Y807" s="9"/>
      <c r="Z807" s="6"/>
    </row>
    <row r="808" s="10" customFormat="1">
      <c r="A808" s="1"/>
      <c r="B808" s="1"/>
      <c r="C808" s="2"/>
      <c r="D808" s="1"/>
      <c r="E808" s="3"/>
      <c r="F808" s="1"/>
      <c r="G808" s="1"/>
      <c r="H808" s="4"/>
      <c r="I808" s="1"/>
      <c r="J808" s="1"/>
      <c r="K808" s="1"/>
      <c r="L808" s="1"/>
      <c r="M808" s="5"/>
      <c r="N808" s="5"/>
      <c r="O808" s="1"/>
      <c r="P808" s="1"/>
      <c r="Q808" s="1"/>
      <c r="R808" s="1"/>
      <c r="S808" s="6"/>
      <c r="T808" s="6"/>
      <c r="U808" s="7"/>
      <c r="V808" s="7"/>
      <c r="W808" s="8"/>
      <c r="X808" s="6"/>
      <c r="Y808" s="9"/>
      <c r="Z808" s="6"/>
    </row>
    <row r="809" s="10" customFormat="1">
      <c r="A809" s="1"/>
      <c r="B809" s="1"/>
      <c r="C809" s="2"/>
      <c r="D809" s="1"/>
      <c r="E809" s="3"/>
      <c r="F809" s="1"/>
      <c r="G809" s="1"/>
      <c r="H809" s="4"/>
      <c r="I809" s="1"/>
      <c r="J809" s="1"/>
      <c r="K809" s="1"/>
      <c r="L809" s="1"/>
      <c r="M809" s="5"/>
      <c r="N809" s="5"/>
      <c r="O809" s="1"/>
      <c r="P809" s="1"/>
      <c r="Q809" s="1"/>
      <c r="R809" s="1"/>
      <c r="S809" s="6"/>
      <c r="T809" s="6"/>
      <c r="U809" s="7"/>
      <c r="V809" s="7"/>
      <c r="W809" s="8"/>
      <c r="X809" s="6"/>
      <c r="Y809" s="9"/>
      <c r="Z809" s="6"/>
    </row>
    <row r="810" s="10" customFormat="1">
      <c r="A810" s="1"/>
      <c r="B810" s="1"/>
      <c r="C810" s="2"/>
      <c r="D810" s="1"/>
      <c r="E810" s="3"/>
      <c r="F810" s="1"/>
      <c r="G810" s="1"/>
      <c r="H810" s="4"/>
      <c r="I810" s="1"/>
      <c r="J810" s="1"/>
      <c r="K810" s="1"/>
      <c r="L810" s="1"/>
      <c r="M810" s="5"/>
      <c r="N810" s="5"/>
      <c r="O810" s="1"/>
      <c r="P810" s="1"/>
      <c r="Q810" s="1"/>
      <c r="R810" s="1"/>
      <c r="S810" s="6"/>
      <c r="T810" s="6"/>
      <c r="U810" s="7"/>
      <c r="V810" s="7"/>
      <c r="W810" s="8"/>
      <c r="X810" s="6"/>
      <c r="Y810" s="9"/>
      <c r="Z810" s="6"/>
    </row>
    <row r="811" s="10" customFormat="1">
      <c r="A811" s="1"/>
      <c r="B811" s="1"/>
      <c r="C811" s="2"/>
      <c r="D811" s="1"/>
      <c r="E811" s="3"/>
      <c r="F811" s="1"/>
      <c r="G811" s="1"/>
      <c r="H811" s="4"/>
      <c r="I811" s="1"/>
      <c r="J811" s="1"/>
      <c r="K811" s="1"/>
      <c r="L811" s="1"/>
      <c r="M811" s="5"/>
      <c r="N811" s="5"/>
      <c r="O811" s="1"/>
      <c r="P811" s="1"/>
      <c r="Q811" s="1"/>
      <c r="R811" s="1"/>
      <c r="S811" s="6"/>
      <c r="T811" s="6"/>
      <c r="U811" s="7"/>
      <c r="V811" s="7"/>
      <c r="W811" s="8"/>
      <c r="X811" s="6"/>
      <c r="Y811" s="9"/>
      <c r="Z811" s="6"/>
    </row>
    <row r="812" s="10" customFormat="1">
      <c r="A812" s="1"/>
      <c r="B812" s="1"/>
      <c r="C812" s="2"/>
      <c r="D812" s="1"/>
      <c r="E812" s="3"/>
      <c r="F812" s="1"/>
      <c r="G812" s="1"/>
      <c r="H812" s="4"/>
      <c r="I812" s="1"/>
      <c r="J812" s="1"/>
      <c r="K812" s="1"/>
      <c r="L812" s="1"/>
      <c r="M812" s="5"/>
      <c r="N812" s="5"/>
      <c r="O812" s="1"/>
      <c r="P812" s="1"/>
      <c r="Q812" s="1"/>
      <c r="R812" s="1"/>
      <c r="S812" s="6"/>
      <c r="T812" s="6"/>
      <c r="U812" s="7"/>
      <c r="V812" s="7"/>
      <c r="W812" s="8"/>
      <c r="X812" s="6"/>
      <c r="Y812" s="9"/>
      <c r="Z812" s="6"/>
    </row>
    <row r="813" s="10" customFormat="1">
      <c r="A813" s="1"/>
      <c r="B813" s="1"/>
      <c r="C813" s="2"/>
      <c r="D813" s="1"/>
      <c r="E813" s="3"/>
      <c r="F813" s="1"/>
      <c r="G813" s="1"/>
      <c r="H813" s="4"/>
      <c r="I813" s="1"/>
      <c r="J813" s="1"/>
      <c r="K813" s="1"/>
      <c r="L813" s="1"/>
      <c r="M813" s="5"/>
      <c r="N813" s="5"/>
      <c r="O813" s="1"/>
      <c r="P813" s="1"/>
      <c r="Q813" s="1"/>
      <c r="R813" s="1"/>
      <c r="S813" s="6"/>
      <c r="T813" s="6"/>
      <c r="U813" s="7"/>
      <c r="V813" s="7"/>
      <c r="W813" s="8"/>
      <c r="X813" s="6"/>
      <c r="Y813" s="9"/>
      <c r="Z813" s="6"/>
    </row>
    <row r="814" s="10" customFormat="1">
      <c r="A814" s="1"/>
      <c r="B814" s="1"/>
      <c r="C814" s="2"/>
      <c r="D814" s="1"/>
      <c r="E814" s="3"/>
      <c r="F814" s="1"/>
      <c r="G814" s="1"/>
      <c r="H814" s="4"/>
      <c r="I814" s="1"/>
      <c r="J814" s="1"/>
      <c r="K814" s="1"/>
      <c r="L814" s="1"/>
      <c r="M814" s="5"/>
      <c r="N814" s="5"/>
      <c r="O814" s="1"/>
      <c r="P814" s="1"/>
      <c r="Q814" s="1"/>
      <c r="R814" s="1"/>
      <c r="S814" s="6"/>
      <c r="T814" s="6"/>
      <c r="U814" s="7"/>
      <c r="V814" s="7"/>
      <c r="W814" s="8"/>
      <c r="X814" s="6"/>
      <c r="Y814" s="9"/>
      <c r="Z814" s="6"/>
    </row>
    <row r="815" s="10" customFormat="1">
      <c r="A815" s="1"/>
      <c r="B815" s="1"/>
      <c r="C815" s="2"/>
      <c r="D815" s="1"/>
      <c r="E815" s="3"/>
      <c r="F815" s="1"/>
      <c r="G815" s="1"/>
      <c r="H815" s="4"/>
      <c r="I815" s="1"/>
      <c r="J815" s="1"/>
      <c r="K815" s="1"/>
      <c r="L815" s="1"/>
      <c r="M815" s="5"/>
      <c r="N815" s="5"/>
      <c r="O815" s="1"/>
      <c r="P815" s="1"/>
      <c r="Q815" s="1"/>
      <c r="R815" s="1"/>
      <c r="S815" s="6"/>
      <c r="T815" s="6"/>
      <c r="U815" s="7"/>
      <c r="V815" s="7"/>
      <c r="W815" s="8"/>
      <c r="X815" s="6"/>
      <c r="Y815" s="9"/>
      <c r="Z815" s="6"/>
    </row>
    <row r="816" s="10" customFormat="1">
      <c r="A816" s="1"/>
      <c r="B816" s="1"/>
      <c r="C816" s="2"/>
      <c r="D816" s="1"/>
      <c r="E816" s="3"/>
      <c r="F816" s="1"/>
      <c r="G816" s="1"/>
      <c r="H816" s="4"/>
      <c r="I816" s="1"/>
      <c r="J816" s="1"/>
      <c r="K816" s="1"/>
      <c r="L816" s="1"/>
      <c r="M816" s="5"/>
      <c r="N816" s="5"/>
      <c r="O816" s="1"/>
      <c r="P816" s="1"/>
      <c r="Q816" s="1"/>
      <c r="R816" s="1"/>
      <c r="S816" s="6"/>
      <c r="T816" s="6"/>
      <c r="U816" s="7"/>
      <c r="V816" s="7"/>
      <c r="W816" s="8"/>
      <c r="X816" s="6"/>
      <c r="Y816" s="9"/>
      <c r="Z816" s="6"/>
    </row>
    <row r="817" s="10" customFormat="1">
      <c r="A817" s="1"/>
      <c r="B817" s="1"/>
      <c r="C817" s="2"/>
      <c r="D817" s="1"/>
      <c r="E817" s="3"/>
      <c r="F817" s="1"/>
      <c r="G817" s="1"/>
      <c r="H817" s="4"/>
      <c r="I817" s="1"/>
      <c r="J817" s="1"/>
      <c r="K817" s="1"/>
      <c r="L817" s="1"/>
      <c r="M817" s="5"/>
      <c r="N817" s="5"/>
      <c r="O817" s="1"/>
      <c r="P817" s="1"/>
      <c r="Q817" s="1"/>
      <c r="R817" s="1"/>
      <c r="S817" s="6"/>
      <c r="T817" s="6"/>
      <c r="U817" s="7"/>
      <c r="V817" s="7"/>
      <c r="W817" s="8"/>
      <c r="X817" s="6"/>
      <c r="Y817" s="9"/>
      <c r="Z817" s="6"/>
    </row>
    <row r="818" s="10" customFormat="1">
      <c r="A818" s="1"/>
      <c r="B818" s="1"/>
      <c r="C818" s="2"/>
      <c r="D818" s="1"/>
      <c r="E818" s="3"/>
      <c r="F818" s="1"/>
      <c r="G818" s="1"/>
      <c r="H818" s="4"/>
      <c r="I818" s="1"/>
      <c r="J818" s="1"/>
      <c r="K818" s="1"/>
      <c r="L818" s="1"/>
      <c r="M818" s="5"/>
      <c r="N818" s="5"/>
      <c r="O818" s="1"/>
      <c r="P818" s="1"/>
      <c r="Q818" s="1"/>
      <c r="R818" s="1"/>
      <c r="S818" s="6"/>
      <c r="T818" s="6"/>
      <c r="U818" s="7"/>
      <c r="V818" s="7"/>
      <c r="W818" s="8"/>
      <c r="X818" s="6"/>
      <c r="Y818" s="9"/>
      <c r="Z818" s="6"/>
    </row>
    <row r="819" s="10" customFormat="1">
      <c r="A819" s="1"/>
      <c r="B819" s="1"/>
      <c r="C819" s="2"/>
      <c r="D819" s="1"/>
      <c r="E819" s="3"/>
      <c r="F819" s="1"/>
      <c r="G819" s="1"/>
      <c r="H819" s="4"/>
      <c r="I819" s="1"/>
      <c r="J819" s="1"/>
      <c r="K819" s="1"/>
      <c r="L819" s="1"/>
      <c r="M819" s="5"/>
      <c r="N819" s="5"/>
      <c r="O819" s="1"/>
      <c r="P819" s="1"/>
      <c r="Q819" s="1"/>
      <c r="R819" s="1"/>
      <c r="S819" s="6"/>
      <c r="T819" s="6"/>
      <c r="U819" s="7"/>
      <c r="V819" s="7"/>
      <c r="W819" s="8"/>
      <c r="X819" s="6"/>
      <c r="Y819" s="9"/>
      <c r="Z819" s="6"/>
    </row>
    <row r="820" s="10" customFormat="1">
      <c r="A820" s="1"/>
      <c r="B820" s="1"/>
      <c r="C820" s="2"/>
      <c r="D820" s="1"/>
      <c r="E820" s="3"/>
      <c r="F820" s="1"/>
      <c r="G820" s="1"/>
      <c r="H820" s="4"/>
      <c r="I820" s="1"/>
      <c r="J820" s="1"/>
      <c r="K820" s="1"/>
      <c r="L820" s="1"/>
      <c r="M820" s="5"/>
      <c r="N820" s="5"/>
      <c r="O820" s="1"/>
      <c r="P820" s="1"/>
      <c r="Q820" s="1"/>
      <c r="R820" s="1"/>
      <c r="S820" s="6"/>
      <c r="T820" s="6"/>
      <c r="U820" s="7"/>
      <c r="V820" s="7"/>
      <c r="W820" s="8"/>
      <c r="X820" s="6"/>
      <c r="Y820" s="9"/>
      <c r="Z820" s="6"/>
    </row>
    <row r="821" s="10" customFormat="1">
      <c r="A821" s="1"/>
      <c r="B821" s="1"/>
      <c r="C821" s="2"/>
      <c r="D821" s="1"/>
      <c r="E821" s="3"/>
      <c r="F821" s="1"/>
      <c r="G821" s="1"/>
      <c r="H821" s="4"/>
      <c r="I821" s="1"/>
      <c r="J821" s="1"/>
      <c r="K821" s="1"/>
      <c r="L821" s="1"/>
      <c r="M821" s="5"/>
      <c r="N821" s="5"/>
      <c r="O821" s="1"/>
      <c r="P821" s="1"/>
      <c r="Q821" s="1"/>
      <c r="R821" s="1"/>
      <c r="S821" s="6"/>
      <c r="T821" s="6"/>
      <c r="U821" s="7"/>
      <c r="V821" s="7"/>
      <c r="W821" s="8"/>
      <c r="X821" s="6"/>
      <c r="Y821" s="9"/>
      <c r="Z821" s="6"/>
    </row>
    <row r="822" s="10" customFormat="1">
      <c r="A822" s="1"/>
      <c r="B822" s="1"/>
      <c r="C822" s="2"/>
      <c r="D822" s="1"/>
      <c r="E822" s="3"/>
      <c r="F822" s="1"/>
      <c r="G822" s="1"/>
      <c r="H822" s="4"/>
      <c r="I822" s="1"/>
      <c r="J822" s="1"/>
      <c r="K822" s="1"/>
      <c r="L822" s="1"/>
      <c r="M822" s="5"/>
      <c r="N822" s="5"/>
      <c r="O822" s="1"/>
      <c r="P822" s="1"/>
      <c r="Q822" s="1"/>
      <c r="R822" s="1"/>
      <c r="S822" s="6"/>
      <c r="T822" s="6"/>
      <c r="U822" s="7"/>
      <c r="V822" s="7"/>
      <c r="W822" s="8"/>
      <c r="X822" s="6"/>
      <c r="Y822" s="9"/>
      <c r="Z822" s="6"/>
    </row>
    <row r="823" s="10" customFormat="1">
      <c r="A823" s="1"/>
      <c r="B823" s="1"/>
      <c r="C823" s="2"/>
      <c r="D823" s="1"/>
      <c r="E823" s="3"/>
      <c r="F823" s="1"/>
      <c r="G823" s="1"/>
      <c r="H823" s="4"/>
      <c r="I823" s="1"/>
      <c r="J823" s="1"/>
      <c r="K823" s="1"/>
      <c r="L823" s="1"/>
      <c r="M823" s="5"/>
      <c r="N823" s="5"/>
      <c r="O823" s="1"/>
      <c r="P823" s="1"/>
      <c r="Q823" s="1"/>
      <c r="R823" s="1"/>
      <c r="S823" s="6"/>
      <c r="T823" s="6"/>
      <c r="U823" s="7"/>
      <c r="V823" s="7"/>
      <c r="W823" s="8"/>
      <c r="X823" s="6"/>
      <c r="Y823" s="9"/>
      <c r="Z823" s="6"/>
    </row>
    <row r="824" s="10" customFormat="1">
      <c r="A824" s="1"/>
      <c r="B824" s="1"/>
      <c r="C824" s="2"/>
      <c r="D824" s="1"/>
      <c r="E824" s="3"/>
      <c r="F824" s="1"/>
      <c r="G824" s="1"/>
      <c r="H824" s="4"/>
      <c r="I824" s="1"/>
      <c r="J824" s="1"/>
      <c r="K824" s="1"/>
      <c r="L824" s="1"/>
      <c r="M824" s="5"/>
      <c r="N824" s="5"/>
      <c r="O824" s="1"/>
      <c r="P824" s="1"/>
      <c r="Q824" s="1"/>
      <c r="R824" s="1"/>
      <c r="S824" s="6"/>
      <c r="T824" s="6"/>
      <c r="U824" s="7"/>
      <c r="V824" s="7"/>
      <c r="W824" s="8"/>
      <c r="X824" s="6"/>
      <c r="Y824" s="9"/>
      <c r="Z824" s="6"/>
    </row>
    <row r="825" s="10" customFormat="1">
      <c r="A825" s="1"/>
      <c r="B825" s="1"/>
      <c r="C825" s="2"/>
      <c r="D825" s="1"/>
      <c r="E825" s="3"/>
      <c r="F825" s="1"/>
      <c r="G825" s="1"/>
      <c r="H825" s="4"/>
      <c r="I825" s="1"/>
      <c r="J825" s="1"/>
      <c r="K825" s="1"/>
      <c r="L825" s="1"/>
      <c r="M825" s="5"/>
      <c r="N825" s="5"/>
      <c r="O825" s="1"/>
      <c r="P825" s="1"/>
      <c r="Q825" s="1"/>
      <c r="R825" s="1"/>
      <c r="S825" s="6"/>
      <c r="T825" s="6"/>
      <c r="U825" s="7"/>
      <c r="V825" s="7"/>
      <c r="W825" s="8"/>
      <c r="X825" s="6"/>
      <c r="Y825" s="9"/>
      <c r="Z825" s="6"/>
    </row>
    <row r="826" s="10" customFormat="1">
      <c r="A826" s="1"/>
      <c r="B826" s="1"/>
      <c r="C826" s="2"/>
      <c r="D826" s="1"/>
      <c r="E826" s="3"/>
      <c r="F826" s="1"/>
      <c r="G826" s="1"/>
      <c r="H826" s="4"/>
      <c r="I826" s="1"/>
      <c r="J826" s="1"/>
      <c r="K826" s="1"/>
      <c r="L826" s="1"/>
      <c r="M826" s="5"/>
      <c r="N826" s="5"/>
      <c r="O826" s="1"/>
      <c r="P826" s="1"/>
      <c r="Q826" s="1"/>
      <c r="R826" s="1"/>
      <c r="S826" s="6"/>
      <c r="T826" s="6"/>
      <c r="U826" s="7"/>
      <c r="V826" s="7"/>
      <c r="W826" s="8"/>
      <c r="X826" s="6"/>
      <c r="Y826" s="9"/>
      <c r="Z826" s="6"/>
    </row>
    <row r="827" s="10" customFormat="1">
      <c r="A827" s="1"/>
      <c r="B827" s="1"/>
      <c r="C827" s="2"/>
      <c r="D827" s="1"/>
      <c r="E827" s="3"/>
      <c r="F827" s="1"/>
      <c r="G827" s="1"/>
      <c r="H827" s="4"/>
      <c r="I827" s="1"/>
      <c r="J827" s="1"/>
      <c r="K827" s="1"/>
      <c r="L827" s="1"/>
      <c r="M827" s="5"/>
      <c r="N827" s="5"/>
      <c r="O827" s="1"/>
      <c r="P827" s="1"/>
      <c r="Q827" s="1"/>
      <c r="R827" s="1"/>
      <c r="S827" s="6"/>
      <c r="T827" s="6"/>
      <c r="U827" s="7"/>
      <c r="V827" s="7"/>
      <c r="W827" s="8"/>
      <c r="X827" s="6"/>
      <c r="Y827" s="9"/>
      <c r="Z827" s="6"/>
    </row>
    <row r="828" s="10" customFormat="1">
      <c r="A828" s="1"/>
      <c r="B828" s="1"/>
      <c r="C828" s="2"/>
      <c r="D828" s="1"/>
      <c r="E828" s="3"/>
      <c r="F828" s="1"/>
      <c r="G828" s="1"/>
      <c r="H828" s="4"/>
      <c r="I828" s="1"/>
      <c r="J828" s="1"/>
      <c r="K828" s="1"/>
      <c r="L828" s="1"/>
      <c r="M828" s="5"/>
      <c r="N828" s="5"/>
      <c r="O828" s="1"/>
      <c r="P828" s="1"/>
      <c r="Q828" s="1"/>
      <c r="R828" s="1"/>
      <c r="S828" s="6"/>
      <c r="T828" s="6"/>
      <c r="U828" s="7"/>
      <c r="V828" s="7"/>
      <c r="W828" s="8"/>
      <c r="X828" s="6"/>
      <c r="Y828" s="9"/>
      <c r="Z828" s="6"/>
    </row>
    <row r="829" s="10" customFormat="1">
      <c r="A829" s="1"/>
      <c r="B829" s="1"/>
      <c r="C829" s="2"/>
      <c r="D829" s="1"/>
      <c r="E829" s="3"/>
      <c r="F829" s="1"/>
      <c r="G829" s="1"/>
      <c r="H829" s="4"/>
      <c r="I829" s="1"/>
      <c r="J829" s="1"/>
      <c r="K829" s="1"/>
      <c r="L829" s="1"/>
      <c r="M829" s="5"/>
      <c r="N829" s="5"/>
      <c r="O829" s="1"/>
      <c r="P829" s="1"/>
      <c r="Q829" s="1"/>
      <c r="R829" s="1"/>
      <c r="S829" s="6"/>
      <c r="T829" s="6"/>
      <c r="U829" s="7"/>
      <c r="V829" s="7"/>
      <c r="W829" s="8"/>
      <c r="X829" s="6"/>
      <c r="Y829" s="9"/>
      <c r="Z829" s="6"/>
    </row>
    <row r="830" s="10" customFormat="1">
      <c r="A830" s="1"/>
      <c r="B830" s="1"/>
      <c r="C830" s="2"/>
      <c r="D830" s="1"/>
      <c r="E830" s="3"/>
      <c r="F830" s="1"/>
      <c r="G830" s="1"/>
      <c r="H830" s="4"/>
      <c r="I830" s="1"/>
      <c r="J830" s="1"/>
      <c r="K830" s="1"/>
      <c r="L830" s="1"/>
      <c r="M830" s="5"/>
      <c r="N830" s="5"/>
      <c r="O830" s="1"/>
      <c r="P830" s="1"/>
      <c r="Q830" s="1"/>
      <c r="R830" s="1"/>
      <c r="S830" s="6"/>
      <c r="T830" s="6"/>
      <c r="U830" s="7"/>
      <c r="V830" s="7"/>
      <c r="W830" s="8"/>
      <c r="X830" s="6"/>
      <c r="Y830" s="9"/>
      <c r="Z830" s="6"/>
    </row>
    <row r="831" s="10" customFormat="1">
      <c r="A831" s="1"/>
      <c r="B831" s="1"/>
      <c r="C831" s="2"/>
      <c r="D831" s="1"/>
      <c r="E831" s="3"/>
      <c r="F831" s="1"/>
      <c r="G831" s="1"/>
      <c r="H831" s="4"/>
      <c r="I831" s="1"/>
      <c r="J831" s="1"/>
      <c r="K831" s="1"/>
      <c r="L831" s="1"/>
      <c r="M831" s="5"/>
      <c r="N831" s="5"/>
      <c r="O831" s="1"/>
      <c r="P831" s="1"/>
      <c r="Q831" s="1"/>
      <c r="R831" s="1"/>
      <c r="S831" s="6"/>
      <c r="T831" s="6"/>
      <c r="U831" s="7"/>
      <c r="V831" s="7"/>
      <c r="W831" s="8"/>
      <c r="X831" s="6"/>
      <c r="Y831" s="9"/>
      <c r="Z831" s="6"/>
    </row>
    <row r="832" s="10" customFormat="1">
      <c r="A832" s="1"/>
      <c r="B832" s="1"/>
      <c r="C832" s="2"/>
      <c r="D832" s="1"/>
      <c r="E832" s="3"/>
      <c r="F832" s="1"/>
      <c r="G832" s="1"/>
      <c r="H832" s="4"/>
      <c r="I832" s="1"/>
      <c r="J832" s="1"/>
      <c r="K832" s="1"/>
      <c r="L832" s="1"/>
      <c r="M832" s="5"/>
      <c r="N832" s="5"/>
      <c r="O832" s="1"/>
      <c r="P832" s="1"/>
      <c r="Q832" s="1"/>
      <c r="R832" s="1"/>
      <c r="S832" s="6"/>
      <c r="T832" s="6"/>
      <c r="U832" s="7"/>
      <c r="V832" s="7"/>
      <c r="W832" s="8"/>
      <c r="X832" s="6"/>
      <c r="Y832" s="9"/>
      <c r="Z832" s="6"/>
    </row>
    <row r="833" s="10" customFormat="1">
      <c r="A833" s="1"/>
      <c r="B833" s="1"/>
      <c r="C833" s="2"/>
      <c r="D833" s="1"/>
      <c r="E833" s="3"/>
      <c r="F833" s="1"/>
      <c r="G833" s="1"/>
      <c r="H833" s="4"/>
      <c r="I833" s="1"/>
      <c r="J833" s="1"/>
      <c r="K833" s="1"/>
      <c r="L833" s="1"/>
      <c r="M833" s="5"/>
      <c r="N833" s="5"/>
      <c r="O833" s="1"/>
      <c r="P833" s="1"/>
      <c r="Q833" s="1"/>
      <c r="R833" s="1"/>
      <c r="S833" s="6"/>
      <c r="T833" s="6"/>
      <c r="U833" s="7"/>
      <c r="V833" s="7"/>
      <c r="W833" s="8"/>
      <c r="X833" s="6"/>
      <c r="Y833" s="9"/>
      <c r="Z833" s="6"/>
    </row>
    <row r="834" s="10" customFormat="1">
      <c r="A834" s="1"/>
      <c r="B834" s="1"/>
      <c r="C834" s="2"/>
      <c r="D834" s="1"/>
      <c r="E834" s="3"/>
      <c r="F834" s="1"/>
      <c r="G834" s="1"/>
      <c r="H834" s="4"/>
      <c r="I834" s="1"/>
      <c r="J834" s="1"/>
      <c r="K834" s="1"/>
      <c r="L834" s="1"/>
      <c r="M834" s="5"/>
      <c r="N834" s="5"/>
      <c r="O834" s="1"/>
      <c r="P834" s="1"/>
      <c r="Q834" s="1"/>
      <c r="R834" s="1"/>
      <c r="S834" s="6"/>
      <c r="T834" s="6"/>
      <c r="U834" s="7"/>
      <c r="V834" s="7"/>
      <c r="W834" s="8"/>
      <c r="X834" s="6"/>
      <c r="Y834" s="9"/>
      <c r="Z834" s="6"/>
    </row>
    <row r="835" s="10" customFormat="1">
      <c r="A835" s="1"/>
      <c r="B835" s="1"/>
      <c r="C835" s="2"/>
      <c r="D835" s="1"/>
      <c r="E835" s="3"/>
      <c r="F835" s="1"/>
      <c r="G835" s="1"/>
      <c r="H835" s="4"/>
      <c r="I835" s="1"/>
      <c r="J835" s="1"/>
      <c r="K835" s="1"/>
      <c r="L835" s="1"/>
      <c r="M835" s="5"/>
      <c r="N835" s="5"/>
      <c r="O835" s="1"/>
      <c r="P835" s="1"/>
      <c r="Q835" s="1"/>
      <c r="R835" s="1"/>
      <c r="S835" s="6"/>
      <c r="T835" s="6"/>
      <c r="U835" s="7"/>
      <c r="V835" s="7"/>
      <c r="W835" s="8"/>
      <c r="X835" s="6"/>
      <c r="Y835" s="9"/>
      <c r="Z835" s="6"/>
    </row>
    <row r="836" s="10" customFormat="1">
      <c r="A836" s="1"/>
      <c r="B836" s="1"/>
      <c r="C836" s="2"/>
      <c r="D836" s="1"/>
      <c r="E836" s="3"/>
      <c r="F836" s="1"/>
      <c r="G836" s="1"/>
      <c r="H836" s="4"/>
      <c r="I836" s="1"/>
      <c r="J836" s="1"/>
      <c r="K836" s="1"/>
      <c r="L836" s="1"/>
      <c r="M836" s="5"/>
      <c r="N836" s="5"/>
      <c r="O836" s="1"/>
      <c r="P836" s="1"/>
      <c r="Q836" s="1"/>
      <c r="R836" s="1"/>
      <c r="S836" s="6"/>
      <c r="T836" s="6"/>
      <c r="U836" s="7"/>
      <c r="V836" s="7"/>
      <c r="W836" s="8"/>
      <c r="X836" s="6"/>
      <c r="Y836" s="9"/>
      <c r="Z836" s="6"/>
    </row>
    <row r="837" s="10" customFormat="1">
      <c r="A837" s="1"/>
      <c r="B837" s="1"/>
      <c r="C837" s="2"/>
      <c r="D837" s="1"/>
      <c r="E837" s="3"/>
      <c r="F837" s="1"/>
      <c r="G837" s="1"/>
      <c r="H837" s="4"/>
      <c r="I837" s="1"/>
      <c r="J837" s="1"/>
      <c r="K837" s="1"/>
      <c r="L837" s="1"/>
      <c r="M837" s="5"/>
      <c r="N837" s="5"/>
      <c r="O837" s="1"/>
      <c r="P837" s="1"/>
      <c r="Q837" s="1"/>
      <c r="R837" s="1"/>
      <c r="S837" s="6"/>
      <c r="T837" s="6"/>
      <c r="U837" s="7"/>
      <c r="V837" s="7"/>
      <c r="W837" s="8"/>
      <c r="X837" s="6"/>
      <c r="Y837" s="9"/>
      <c r="Z837" s="6"/>
    </row>
    <row r="838" s="10" customFormat="1">
      <c r="A838" s="1"/>
      <c r="B838" s="1"/>
      <c r="C838" s="2"/>
      <c r="D838" s="1"/>
      <c r="E838" s="3"/>
      <c r="F838" s="1"/>
      <c r="G838" s="1"/>
      <c r="H838" s="4"/>
      <c r="I838" s="1"/>
      <c r="J838" s="1"/>
      <c r="K838" s="1"/>
      <c r="L838" s="1"/>
      <c r="M838" s="5"/>
      <c r="N838" s="5"/>
      <c r="O838" s="1"/>
      <c r="P838" s="1"/>
      <c r="Q838" s="1"/>
      <c r="R838" s="1"/>
      <c r="S838" s="6"/>
      <c r="T838" s="6"/>
      <c r="U838" s="7"/>
      <c r="V838" s="7"/>
      <c r="W838" s="8"/>
      <c r="X838" s="6"/>
      <c r="Y838" s="9"/>
      <c r="Z838" s="6"/>
    </row>
    <row r="839" s="10" customFormat="1">
      <c r="A839" s="1"/>
      <c r="B839" s="1"/>
      <c r="C839" s="2"/>
      <c r="D839" s="1"/>
      <c r="E839" s="3"/>
      <c r="F839" s="1"/>
      <c r="G839" s="1"/>
      <c r="H839" s="4"/>
      <c r="I839" s="1"/>
      <c r="J839" s="1"/>
      <c r="K839" s="1"/>
      <c r="L839" s="1"/>
      <c r="M839" s="5"/>
      <c r="N839" s="5"/>
      <c r="O839" s="1"/>
      <c r="P839" s="1"/>
      <c r="Q839" s="1"/>
      <c r="R839" s="1"/>
      <c r="S839" s="6"/>
      <c r="T839" s="6"/>
      <c r="U839" s="7"/>
      <c r="V839" s="7"/>
      <c r="W839" s="8"/>
      <c r="X839" s="6"/>
      <c r="Y839" s="9"/>
      <c r="Z839" s="6"/>
    </row>
    <row r="840" s="10" customFormat="1">
      <c r="A840" s="1"/>
      <c r="B840" s="1"/>
      <c r="C840" s="2"/>
      <c r="D840" s="1"/>
      <c r="E840" s="3"/>
      <c r="F840" s="1"/>
      <c r="G840" s="1"/>
      <c r="H840" s="4"/>
      <c r="I840" s="1"/>
      <c r="J840" s="1"/>
      <c r="K840" s="1"/>
      <c r="L840" s="1"/>
      <c r="M840" s="5"/>
      <c r="N840" s="5"/>
      <c r="O840" s="1"/>
      <c r="P840" s="1"/>
      <c r="Q840" s="1"/>
      <c r="R840" s="1"/>
      <c r="S840" s="6"/>
      <c r="T840" s="6"/>
      <c r="U840" s="7"/>
      <c r="V840" s="7"/>
      <c r="W840" s="8"/>
      <c r="X840" s="6"/>
      <c r="Y840" s="9"/>
      <c r="Z840" s="6"/>
    </row>
    <row r="841" s="10" customFormat="1">
      <c r="A841" s="1"/>
      <c r="B841" s="1"/>
      <c r="C841" s="2"/>
      <c r="D841" s="1"/>
      <c r="E841" s="3"/>
      <c r="F841" s="1"/>
      <c r="G841" s="1"/>
      <c r="H841" s="4"/>
      <c r="I841" s="1"/>
      <c r="J841" s="1"/>
      <c r="K841" s="1"/>
      <c r="L841" s="1"/>
      <c r="M841" s="5"/>
      <c r="N841" s="5"/>
      <c r="O841" s="1"/>
      <c r="P841" s="1"/>
      <c r="Q841" s="1"/>
      <c r="R841" s="1"/>
      <c r="S841" s="6"/>
      <c r="T841" s="6"/>
      <c r="U841" s="7"/>
      <c r="V841" s="7"/>
      <c r="W841" s="8"/>
      <c r="X841" s="6"/>
      <c r="Y841" s="9"/>
      <c r="Z841" s="6"/>
    </row>
    <row r="842" s="10" customFormat="1">
      <c r="A842" s="1"/>
      <c r="B842" s="1"/>
      <c r="C842" s="2"/>
      <c r="D842" s="1"/>
      <c r="E842" s="3"/>
      <c r="F842" s="1"/>
      <c r="G842" s="1"/>
      <c r="H842" s="4"/>
      <c r="I842" s="1"/>
      <c r="J842" s="1"/>
      <c r="K842" s="1"/>
      <c r="L842" s="1"/>
      <c r="M842" s="5"/>
      <c r="N842" s="5"/>
      <c r="O842" s="1"/>
      <c r="P842" s="1"/>
      <c r="Q842" s="1"/>
      <c r="R842" s="1"/>
      <c r="S842" s="6"/>
      <c r="T842" s="6"/>
      <c r="U842" s="7"/>
      <c r="V842" s="7"/>
      <c r="W842" s="8"/>
      <c r="X842" s="6"/>
      <c r="Y842" s="9"/>
      <c r="Z842" s="6"/>
    </row>
    <row r="843" s="10" customFormat="1">
      <c r="A843" s="1"/>
      <c r="B843" s="1"/>
      <c r="C843" s="2"/>
      <c r="D843" s="1"/>
      <c r="E843" s="3"/>
      <c r="F843" s="1"/>
      <c r="G843" s="1"/>
      <c r="H843" s="4"/>
      <c r="I843" s="1"/>
      <c r="J843" s="1"/>
      <c r="K843" s="1"/>
      <c r="L843" s="1"/>
      <c r="M843" s="5"/>
      <c r="N843" s="5"/>
      <c r="O843" s="1"/>
      <c r="P843" s="1"/>
      <c r="Q843" s="1"/>
      <c r="R843" s="1"/>
      <c r="S843" s="6"/>
      <c r="T843" s="6"/>
      <c r="U843" s="7"/>
      <c r="V843" s="7"/>
      <c r="W843" s="8"/>
      <c r="X843" s="6"/>
      <c r="Y843" s="9"/>
      <c r="Z843" s="6"/>
    </row>
    <row r="844" s="10" customFormat="1">
      <c r="A844" s="1"/>
      <c r="B844" s="1"/>
      <c r="C844" s="2"/>
      <c r="D844" s="1"/>
      <c r="E844" s="3"/>
      <c r="F844" s="1"/>
      <c r="G844" s="1"/>
      <c r="H844" s="4"/>
      <c r="I844" s="1"/>
      <c r="J844" s="1"/>
      <c r="K844" s="1"/>
      <c r="L844" s="1"/>
      <c r="M844" s="5"/>
      <c r="N844" s="5"/>
      <c r="O844" s="1"/>
      <c r="P844" s="1"/>
      <c r="Q844" s="1"/>
      <c r="R844" s="1"/>
      <c r="S844" s="6"/>
      <c r="T844" s="6"/>
      <c r="U844" s="7"/>
      <c r="V844" s="7"/>
      <c r="W844" s="8"/>
      <c r="X844" s="6"/>
      <c r="Y844" s="9"/>
      <c r="Z844" s="6"/>
    </row>
    <row r="845" s="10" customFormat="1">
      <c r="A845" s="1"/>
      <c r="B845" s="1"/>
      <c r="C845" s="2"/>
      <c r="D845" s="1"/>
      <c r="E845" s="3"/>
      <c r="F845" s="1"/>
      <c r="G845" s="1"/>
      <c r="H845" s="4"/>
      <c r="I845" s="1"/>
      <c r="J845" s="1"/>
      <c r="K845" s="1"/>
      <c r="L845" s="1"/>
      <c r="M845" s="5"/>
      <c r="N845" s="5"/>
      <c r="O845" s="1"/>
      <c r="P845" s="1"/>
      <c r="Q845" s="1"/>
      <c r="R845" s="1"/>
      <c r="S845" s="6"/>
      <c r="T845" s="6"/>
      <c r="U845" s="7"/>
      <c r="V845" s="7"/>
      <c r="W845" s="8"/>
      <c r="X845" s="6"/>
      <c r="Y845" s="9"/>
      <c r="Z845" s="6"/>
    </row>
    <row r="846" s="10" customFormat="1">
      <c r="A846" s="1"/>
      <c r="B846" s="1"/>
      <c r="C846" s="2"/>
      <c r="D846" s="1"/>
      <c r="E846" s="3"/>
      <c r="F846" s="1"/>
      <c r="G846" s="1"/>
      <c r="H846" s="4"/>
      <c r="I846" s="1"/>
      <c r="J846" s="1"/>
      <c r="K846" s="1"/>
      <c r="L846" s="1"/>
      <c r="M846" s="5"/>
      <c r="N846" s="5"/>
      <c r="O846" s="1"/>
      <c r="P846" s="1"/>
      <c r="Q846" s="1"/>
      <c r="R846" s="1"/>
      <c r="S846" s="6"/>
      <c r="T846" s="6"/>
      <c r="U846" s="7"/>
      <c r="V846" s="7"/>
      <c r="W846" s="8"/>
      <c r="X846" s="6"/>
      <c r="Y846" s="9"/>
      <c r="Z846" s="6"/>
    </row>
    <row r="847" s="10" customFormat="1">
      <c r="A847" s="1"/>
      <c r="B847" s="1"/>
      <c r="C847" s="2"/>
      <c r="D847" s="1"/>
      <c r="E847" s="3"/>
      <c r="F847" s="1"/>
      <c r="G847" s="1"/>
      <c r="H847" s="4"/>
      <c r="I847" s="1"/>
      <c r="J847" s="1"/>
      <c r="K847" s="1"/>
      <c r="L847" s="1"/>
      <c r="M847" s="5"/>
      <c r="N847" s="5"/>
      <c r="O847" s="1"/>
      <c r="P847" s="1"/>
      <c r="Q847" s="1"/>
      <c r="R847" s="1"/>
      <c r="S847" s="6"/>
      <c r="T847" s="6"/>
      <c r="U847" s="7"/>
      <c r="V847" s="7"/>
      <c r="W847" s="8"/>
      <c r="X847" s="6"/>
      <c r="Y847" s="9"/>
      <c r="Z847" s="6"/>
    </row>
    <row r="848" s="10" customFormat="1">
      <c r="A848" s="1"/>
      <c r="B848" s="1"/>
      <c r="C848" s="2"/>
      <c r="D848" s="1"/>
      <c r="E848" s="3"/>
      <c r="F848" s="1"/>
      <c r="G848" s="1"/>
      <c r="H848" s="4"/>
      <c r="I848" s="1"/>
      <c r="J848" s="1"/>
      <c r="K848" s="1"/>
      <c r="L848" s="1"/>
      <c r="M848" s="5"/>
      <c r="N848" s="5"/>
      <c r="O848" s="1"/>
      <c r="P848" s="1"/>
      <c r="Q848" s="1"/>
      <c r="R848" s="1"/>
      <c r="S848" s="6"/>
      <c r="T848" s="6"/>
      <c r="U848" s="7"/>
      <c r="V848" s="7"/>
      <c r="W848" s="8"/>
      <c r="X848" s="6"/>
      <c r="Y848" s="9"/>
      <c r="Z848" s="6"/>
    </row>
    <row r="849" s="10" customFormat="1">
      <c r="A849" s="1"/>
      <c r="B849" s="1"/>
      <c r="C849" s="2"/>
      <c r="D849" s="1"/>
      <c r="E849" s="3"/>
      <c r="F849" s="1"/>
      <c r="G849" s="1"/>
      <c r="H849" s="4"/>
      <c r="I849" s="1"/>
      <c r="J849" s="1"/>
      <c r="K849" s="1"/>
      <c r="L849" s="1"/>
      <c r="M849" s="5"/>
      <c r="N849" s="5"/>
      <c r="O849" s="1"/>
      <c r="P849" s="1"/>
      <c r="Q849" s="1"/>
      <c r="R849" s="1"/>
      <c r="S849" s="6"/>
      <c r="T849" s="6"/>
      <c r="U849" s="7"/>
      <c r="V849" s="7"/>
      <c r="W849" s="8"/>
      <c r="X849" s="6"/>
      <c r="Y849" s="9"/>
      <c r="Z849" s="6"/>
    </row>
    <row r="850" s="10" customFormat="1">
      <c r="A850" s="1"/>
      <c r="B850" s="1"/>
      <c r="C850" s="2"/>
      <c r="D850" s="1"/>
      <c r="E850" s="3"/>
      <c r="F850" s="1"/>
      <c r="G850" s="1"/>
      <c r="H850" s="4"/>
      <c r="I850" s="1"/>
      <c r="J850" s="1"/>
      <c r="K850" s="1"/>
      <c r="L850" s="1"/>
      <c r="M850" s="5"/>
      <c r="N850" s="5"/>
      <c r="O850" s="1"/>
      <c r="P850" s="1"/>
      <c r="Q850" s="1"/>
      <c r="R850" s="1"/>
      <c r="S850" s="6"/>
      <c r="T850" s="6"/>
      <c r="U850" s="7"/>
      <c r="V850" s="7"/>
      <c r="W850" s="8"/>
      <c r="X850" s="6"/>
      <c r="Y850" s="9"/>
      <c r="Z850" s="6"/>
    </row>
    <row r="851" s="10" customFormat="1">
      <c r="A851" s="1"/>
      <c r="B851" s="1"/>
      <c r="C851" s="2"/>
      <c r="D851" s="1"/>
      <c r="E851" s="3"/>
      <c r="F851" s="1"/>
      <c r="G851" s="1"/>
      <c r="H851" s="4"/>
      <c r="I851" s="1"/>
      <c r="J851" s="1"/>
      <c r="K851" s="1"/>
      <c r="L851" s="1"/>
      <c r="M851" s="5"/>
      <c r="N851" s="5"/>
      <c r="O851" s="1"/>
      <c r="P851" s="1"/>
      <c r="Q851" s="1"/>
      <c r="R851" s="1"/>
      <c r="S851" s="6"/>
      <c r="T851" s="6"/>
      <c r="U851" s="7"/>
      <c r="V851" s="7"/>
      <c r="W851" s="8"/>
      <c r="X851" s="6"/>
      <c r="Y851" s="9"/>
      <c r="Z851" s="6"/>
    </row>
    <row r="852" s="10" customFormat="1">
      <c r="A852" s="1"/>
      <c r="B852" s="1"/>
      <c r="C852" s="2"/>
      <c r="D852" s="1"/>
      <c r="E852" s="3"/>
      <c r="F852" s="1"/>
      <c r="G852" s="1"/>
      <c r="H852" s="4"/>
      <c r="I852" s="1"/>
      <c r="J852" s="1"/>
      <c r="K852" s="1"/>
      <c r="L852" s="1"/>
      <c r="M852" s="5"/>
      <c r="N852" s="5"/>
      <c r="O852" s="1"/>
      <c r="P852" s="1"/>
      <c r="Q852" s="1"/>
      <c r="R852" s="1"/>
      <c r="S852" s="6"/>
      <c r="T852" s="6"/>
      <c r="U852" s="7"/>
      <c r="V852" s="7"/>
      <c r="W852" s="8"/>
      <c r="X852" s="6"/>
      <c r="Y852" s="9"/>
      <c r="Z852" s="6"/>
    </row>
    <row r="853" s="10" customFormat="1">
      <c r="A853" s="1"/>
      <c r="B853" s="1"/>
      <c r="C853" s="2"/>
      <c r="D853" s="1"/>
      <c r="E853" s="3"/>
      <c r="F853" s="1"/>
      <c r="G853" s="1"/>
      <c r="H853" s="4"/>
      <c r="I853" s="1"/>
      <c r="J853" s="1"/>
      <c r="K853" s="1"/>
      <c r="L853" s="1"/>
      <c r="M853" s="5"/>
      <c r="N853" s="5"/>
      <c r="O853" s="1"/>
      <c r="P853" s="1"/>
      <c r="Q853" s="1"/>
      <c r="R853" s="1"/>
      <c r="S853" s="6"/>
      <c r="T853" s="6"/>
      <c r="U853" s="7"/>
      <c r="V853" s="7"/>
      <c r="W853" s="8"/>
      <c r="X853" s="6"/>
      <c r="Y853" s="9"/>
      <c r="Z853" s="6"/>
    </row>
    <row r="854" s="10" customFormat="1">
      <c r="A854" s="1"/>
      <c r="B854" s="1"/>
      <c r="C854" s="2"/>
      <c r="D854" s="1"/>
      <c r="E854" s="3"/>
      <c r="F854" s="1"/>
      <c r="G854" s="1"/>
      <c r="H854" s="4"/>
      <c r="I854" s="1"/>
      <c r="J854" s="1"/>
      <c r="K854" s="1"/>
      <c r="L854" s="1"/>
      <c r="M854" s="5"/>
      <c r="N854" s="5"/>
      <c r="O854" s="1"/>
      <c r="P854" s="1"/>
      <c r="Q854" s="1"/>
      <c r="R854" s="1"/>
      <c r="S854" s="6"/>
      <c r="T854" s="6"/>
      <c r="U854" s="7"/>
      <c r="V854" s="7"/>
      <c r="W854" s="8"/>
      <c r="X854" s="6"/>
      <c r="Y854" s="9"/>
      <c r="Z854" s="6"/>
    </row>
    <row r="855" s="10" customFormat="1">
      <c r="A855" s="1"/>
      <c r="B855" s="1"/>
      <c r="C855" s="2"/>
      <c r="D855" s="1"/>
      <c r="E855" s="3"/>
      <c r="F855" s="1"/>
      <c r="G855" s="1"/>
      <c r="H855" s="4"/>
      <c r="I855" s="1"/>
      <c r="J855" s="1"/>
      <c r="K855" s="1"/>
      <c r="L855" s="1"/>
      <c r="M855" s="5"/>
      <c r="N855" s="5"/>
      <c r="O855" s="1"/>
      <c r="P855" s="1"/>
      <c r="Q855" s="1"/>
      <c r="R855" s="1"/>
      <c r="S855" s="6"/>
      <c r="T855" s="6"/>
      <c r="U855" s="7"/>
      <c r="V855" s="7"/>
      <c r="W855" s="8"/>
      <c r="X855" s="6"/>
      <c r="Y855" s="9"/>
      <c r="Z855" s="6"/>
    </row>
    <row r="856" s="10" customFormat="1">
      <c r="A856" s="1"/>
      <c r="B856" s="1"/>
      <c r="C856" s="2"/>
      <c r="D856" s="1"/>
      <c r="E856" s="3"/>
      <c r="F856" s="1"/>
      <c r="G856" s="1"/>
      <c r="H856" s="4"/>
      <c r="I856" s="1"/>
      <c r="J856" s="1"/>
      <c r="K856" s="1"/>
      <c r="L856" s="1"/>
      <c r="M856" s="5"/>
      <c r="N856" s="5"/>
      <c r="O856" s="1"/>
      <c r="P856" s="1"/>
      <c r="Q856" s="1"/>
      <c r="R856" s="1"/>
      <c r="S856" s="6"/>
      <c r="T856" s="6"/>
      <c r="U856" s="7"/>
      <c r="V856" s="7"/>
      <c r="W856" s="8"/>
      <c r="X856" s="6"/>
      <c r="Y856" s="9"/>
      <c r="Z856" s="6"/>
    </row>
    <row r="857" s="10" customFormat="1">
      <c r="A857" s="1"/>
      <c r="B857" s="1"/>
      <c r="C857" s="2"/>
      <c r="D857" s="1"/>
      <c r="E857" s="3"/>
      <c r="F857" s="1"/>
      <c r="G857" s="1"/>
      <c r="H857" s="4"/>
      <c r="I857" s="1"/>
      <c r="J857" s="1"/>
      <c r="K857" s="1"/>
      <c r="L857" s="1"/>
      <c r="M857" s="5"/>
      <c r="N857" s="5"/>
      <c r="O857" s="1"/>
      <c r="P857" s="1"/>
      <c r="Q857" s="1"/>
      <c r="R857" s="1"/>
      <c r="S857" s="6"/>
      <c r="T857" s="6"/>
      <c r="U857" s="7"/>
      <c r="V857" s="7"/>
      <c r="W857" s="8"/>
      <c r="X857" s="6"/>
      <c r="Y857" s="9"/>
      <c r="Z857" s="6"/>
    </row>
    <row r="858" s="10" customFormat="1">
      <c r="A858" s="1"/>
      <c r="B858" s="1"/>
      <c r="C858" s="2"/>
      <c r="D858" s="1"/>
      <c r="E858" s="3"/>
      <c r="F858" s="1"/>
      <c r="G858" s="1"/>
      <c r="H858" s="4"/>
      <c r="I858" s="1"/>
      <c r="J858" s="1"/>
      <c r="K858" s="1"/>
      <c r="L858" s="1"/>
      <c r="M858" s="5"/>
      <c r="N858" s="5"/>
      <c r="O858" s="1"/>
      <c r="P858" s="1"/>
      <c r="Q858" s="1"/>
      <c r="R858" s="1"/>
      <c r="S858" s="6"/>
      <c r="T858" s="6"/>
      <c r="U858" s="7"/>
      <c r="V858" s="7"/>
      <c r="W858" s="8"/>
      <c r="X858" s="6"/>
      <c r="Y858" s="9"/>
      <c r="Z858" s="6"/>
    </row>
    <row r="859" s="10" customFormat="1">
      <c r="A859" s="1"/>
      <c r="B859" s="1"/>
      <c r="C859" s="2"/>
      <c r="D859" s="1"/>
      <c r="E859" s="3"/>
      <c r="F859" s="1"/>
      <c r="G859" s="1"/>
      <c r="H859" s="4"/>
      <c r="I859" s="1"/>
      <c r="J859" s="1"/>
      <c r="K859" s="1"/>
      <c r="L859" s="1"/>
      <c r="M859" s="5"/>
      <c r="N859" s="5"/>
      <c r="O859" s="1"/>
      <c r="P859" s="1"/>
      <c r="Q859" s="1"/>
      <c r="R859" s="1"/>
      <c r="S859" s="6"/>
      <c r="T859" s="6"/>
      <c r="U859" s="7"/>
      <c r="V859" s="7"/>
      <c r="W859" s="8"/>
      <c r="X859" s="6"/>
      <c r="Y859" s="9"/>
      <c r="Z859" s="6"/>
    </row>
    <row r="860" s="10" customFormat="1">
      <c r="A860" s="1"/>
      <c r="B860" s="1"/>
      <c r="C860" s="2"/>
      <c r="D860" s="1"/>
      <c r="E860" s="3"/>
      <c r="F860" s="1"/>
      <c r="G860" s="1"/>
      <c r="H860" s="4"/>
      <c r="I860" s="1"/>
      <c r="J860" s="1"/>
      <c r="K860" s="1"/>
      <c r="L860" s="1"/>
      <c r="M860" s="5"/>
      <c r="N860" s="5"/>
      <c r="O860" s="1"/>
      <c r="P860" s="1"/>
      <c r="Q860" s="1"/>
      <c r="R860" s="1"/>
      <c r="S860" s="6"/>
      <c r="T860" s="6"/>
      <c r="U860" s="7"/>
      <c r="V860" s="7"/>
      <c r="W860" s="8"/>
      <c r="X860" s="6"/>
      <c r="Y860" s="9"/>
      <c r="Z860" s="6"/>
    </row>
    <row r="861" s="10" customFormat="1">
      <c r="A861" s="1"/>
      <c r="B861" s="1"/>
      <c r="C861" s="2"/>
      <c r="D861" s="1"/>
      <c r="E861" s="3"/>
      <c r="F861" s="1"/>
      <c r="G861" s="1"/>
      <c r="H861" s="4"/>
      <c r="I861" s="1"/>
      <c r="J861" s="1"/>
      <c r="K861" s="1"/>
      <c r="L861" s="1"/>
      <c r="M861" s="5"/>
      <c r="N861" s="5"/>
      <c r="O861" s="1"/>
      <c r="P861" s="1"/>
      <c r="Q861" s="1"/>
      <c r="R861" s="1"/>
      <c r="S861" s="6"/>
      <c r="T861" s="6"/>
      <c r="U861" s="7"/>
      <c r="V861" s="7"/>
      <c r="W861" s="8"/>
      <c r="X861" s="6"/>
      <c r="Y861" s="9"/>
      <c r="Z861" s="6"/>
    </row>
    <row r="862" s="10" customFormat="1">
      <c r="A862" s="1"/>
      <c r="B862" s="1"/>
      <c r="C862" s="2"/>
      <c r="D862" s="1"/>
      <c r="E862" s="3"/>
      <c r="F862" s="1"/>
      <c r="G862" s="1"/>
      <c r="H862" s="4"/>
      <c r="I862" s="1"/>
      <c r="J862" s="1"/>
      <c r="K862" s="1"/>
      <c r="L862" s="1"/>
      <c r="M862" s="5"/>
      <c r="N862" s="5"/>
      <c r="O862" s="1"/>
      <c r="P862" s="1"/>
      <c r="Q862" s="1"/>
      <c r="R862" s="1"/>
      <c r="S862" s="6"/>
      <c r="T862" s="6"/>
      <c r="U862" s="7"/>
      <c r="V862" s="7"/>
      <c r="W862" s="8"/>
      <c r="X862" s="6"/>
      <c r="Y862" s="9"/>
      <c r="Z862" s="6"/>
    </row>
    <row r="863" s="10" customFormat="1">
      <c r="A863" s="1"/>
      <c r="B863" s="1"/>
      <c r="C863" s="2"/>
      <c r="D863" s="1"/>
      <c r="E863" s="3"/>
      <c r="F863" s="1"/>
      <c r="G863" s="1"/>
      <c r="H863" s="4"/>
      <c r="I863" s="1"/>
      <c r="J863" s="1"/>
      <c r="K863" s="1"/>
      <c r="L863" s="1"/>
      <c r="M863" s="5"/>
      <c r="N863" s="5"/>
      <c r="O863" s="1"/>
      <c r="P863" s="1"/>
      <c r="Q863" s="1"/>
      <c r="R863" s="1"/>
      <c r="S863" s="6"/>
      <c r="T863" s="6"/>
      <c r="U863" s="7"/>
      <c r="V863" s="7"/>
      <c r="W863" s="8"/>
      <c r="X863" s="6"/>
      <c r="Y863" s="9"/>
      <c r="Z863" s="6"/>
    </row>
    <row r="864" s="10" customFormat="1">
      <c r="A864" s="1"/>
      <c r="B864" s="1"/>
      <c r="C864" s="2"/>
      <c r="D864" s="1"/>
      <c r="E864" s="3"/>
      <c r="F864" s="1"/>
      <c r="G864" s="1"/>
      <c r="H864" s="4"/>
      <c r="I864" s="1"/>
      <c r="J864" s="1"/>
      <c r="K864" s="1"/>
      <c r="L864" s="1"/>
      <c r="M864" s="5"/>
      <c r="N864" s="5"/>
      <c r="O864" s="1"/>
      <c r="P864" s="1"/>
      <c r="Q864" s="1"/>
      <c r="R864" s="1"/>
      <c r="S864" s="6"/>
      <c r="T864" s="6"/>
      <c r="U864" s="7"/>
      <c r="V864" s="7"/>
      <c r="W864" s="8"/>
      <c r="X864" s="6"/>
      <c r="Y864" s="9"/>
      <c r="Z864" s="6"/>
    </row>
    <row r="865" s="10" customFormat="1">
      <c r="A865" s="1"/>
      <c r="B865" s="1"/>
      <c r="C865" s="2"/>
      <c r="D865" s="1"/>
      <c r="E865" s="3"/>
      <c r="F865" s="1"/>
      <c r="G865" s="1"/>
      <c r="H865" s="4"/>
      <c r="I865" s="1"/>
      <c r="J865" s="1"/>
      <c r="K865" s="1"/>
      <c r="L865" s="1"/>
      <c r="M865" s="5"/>
      <c r="N865" s="5"/>
      <c r="O865" s="1"/>
      <c r="P865" s="1"/>
      <c r="Q865" s="1"/>
      <c r="R865" s="1"/>
      <c r="S865" s="6"/>
      <c r="T865" s="6"/>
      <c r="U865" s="7"/>
      <c r="V865" s="7"/>
      <c r="W865" s="8"/>
      <c r="X865" s="6"/>
      <c r="Y865" s="9"/>
      <c r="Z865" s="6"/>
    </row>
    <row r="866" s="10" customFormat="1">
      <c r="A866" s="1"/>
      <c r="B866" s="1"/>
      <c r="C866" s="2"/>
      <c r="D866" s="1"/>
      <c r="E866" s="3"/>
      <c r="F866" s="1"/>
      <c r="G866" s="1"/>
      <c r="H866" s="4"/>
      <c r="I866" s="1"/>
      <c r="J866" s="1"/>
      <c r="K866" s="1"/>
      <c r="L866" s="1"/>
      <c r="M866" s="5"/>
      <c r="N866" s="5"/>
      <c r="O866" s="1"/>
      <c r="P866" s="1"/>
      <c r="Q866" s="1"/>
      <c r="R866" s="1"/>
      <c r="S866" s="6"/>
      <c r="T866" s="6"/>
      <c r="U866" s="7"/>
      <c r="V866" s="7"/>
      <c r="W866" s="8"/>
      <c r="X866" s="6"/>
      <c r="Y866" s="9"/>
      <c r="Z866" s="6"/>
    </row>
    <row r="867" s="10" customFormat="1">
      <c r="A867" s="1"/>
      <c r="B867" s="1"/>
      <c r="C867" s="2"/>
      <c r="D867" s="1"/>
      <c r="E867" s="3"/>
      <c r="F867" s="1"/>
      <c r="G867" s="1"/>
      <c r="H867" s="4"/>
      <c r="I867" s="1"/>
      <c r="J867" s="1"/>
      <c r="K867" s="1"/>
      <c r="L867" s="1"/>
      <c r="M867" s="5"/>
      <c r="N867" s="5"/>
      <c r="O867" s="1"/>
      <c r="P867" s="1"/>
      <c r="Q867" s="1"/>
      <c r="R867" s="1"/>
      <c r="S867" s="6"/>
      <c r="T867" s="6"/>
      <c r="U867" s="7"/>
      <c r="V867" s="7"/>
      <c r="W867" s="8"/>
      <c r="X867" s="6"/>
      <c r="Y867" s="9"/>
      <c r="Z867" s="6"/>
    </row>
    <row r="868" s="10" customFormat="1">
      <c r="A868" s="1"/>
      <c r="B868" s="1"/>
      <c r="C868" s="2"/>
      <c r="D868" s="1"/>
      <c r="E868" s="3"/>
      <c r="F868" s="1"/>
      <c r="G868" s="1"/>
      <c r="H868" s="4"/>
      <c r="I868" s="1"/>
      <c r="J868" s="1"/>
      <c r="K868" s="1"/>
      <c r="L868" s="1"/>
      <c r="M868" s="5"/>
      <c r="N868" s="5"/>
      <c r="O868" s="1"/>
      <c r="P868" s="1"/>
      <c r="Q868" s="1"/>
      <c r="R868" s="1"/>
      <c r="S868" s="6"/>
      <c r="T868" s="6"/>
      <c r="U868" s="7"/>
      <c r="V868" s="7"/>
      <c r="W868" s="8"/>
      <c r="X868" s="6"/>
      <c r="Y868" s="9"/>
      <c r="Z868" s="6"/>
    </row>
  </sheetData>
  <mergeCells count="24">
    <mergeCell ref="B1:O1"/>
    <mergeCell ref="T1:X1"/>
    <mergeCell ref="C7:N7"/>
    <mergeCell ref="C9:D9"/>
    <mergeCell ref="E9:H9"/>
    <mergeCell ref="C10:D10"/>
    <mergeCell ref="E10:H10"/>
    <mergeCell ref="C11:D11"/>
    <mergeCell ref="E11:H11"/>
    <mergeCell ref="C15:N15"/>
    <mergeCell ref="C16:N16"/>
    <mergeCell ref="C691:N691"/>
    <mergeCell ref="C740:M740"/>
    <mergeCell ref="R740:Y740"/>
    <mergeCell ref="C741:J743"/>
    <mergeCell ref="K741:M741"/>
    <mergeCell ref="R741:V743"/>
    <mergeCell ref="K743:M743"/>
    <mergeCell ref="C745:F745"/>
    <mergeCell ref="J745:K745"/>
    <mergeCell ref="R745:Z763"/>
    <mergeCell ref="C746:F746"/>
    <mergeCell ref="J746:K746"/>
    <mergeCell ref="B751:O751"/>
  </mergeCells>
  <printOptions headings="0" gridLines="0"/>
  <pageMargins left="0.25" right="0.25" top="0.75" bottom="0.75" header="0.51181102362204689" footer="0.51181102362204689"/>
  <pageSetup paperSize="9" scale="26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AC009E-0038-4D41-BA21-00C4001C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X741:X744 X746:X758 X17:X739</xm:sqref>
        </x14:dataValidation>
        <x14:dataValidation xr:uid="{005A00D7-00C5-4CBA-9120-009D0094008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E741:E743 T17:T739 E17:E739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75" workbookViewId="0">
      <selection activeCell="A1" activeCellId="0" sqref="A1"/>
    </sheetView>
  </sheetViews>
  <sheetFormatPr defaultColWidth="9" defaultRowHeight="12.75"/>
  <cols>
    <col min="1" max="16384" style="184" width="9"/>
  </cols>
  <sheetData>
    <row r="1" ht="15">
      <c r="A1" s="1" t="s">
        <v>87</v>
      </c>
    </row>
    <row r="2" ht="15">
      <c r="A2" s="1" t="s">
        <v>88</v>
      </c>
    </row>
    <row r="3" ht="15">
      <c r="A3" s="1" t="s">
        <v>29</v>
      </c>
    </row>
    <row r="4" ht="15">
      <c r="A4" s="1" t="s">
        <v>89</v>
      </c>
    </row>
    <row r="5" ht="15">
      <c r="A5" s="1" t="s">
        <v>90</v>
      </c>
    </row>
    <row r="7" ht="15">
      <c r="A7" s="1" t="s">
        <v>32</v>
      </c>
    </row>
    <row r="8" ht="15">
      <c r="A8" s="1" t="s">
        <v>91</v>
      </c>
    </row>
    <row r="9" ht="15">
      <c r="A9" s="1" t="s">
        <v>92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banschikova-iv</cp:lastModifiedBy>
  <cp:revision>32</cp:revision>
  <dcterms:created xsi:type="dcterms:W3CDTF">2023-05-26T08:17:29Z</dcterms:created>
  <dcterms:modified xsi:type="dcterms:W3CDTF">2026-05-26T00:51:21Z</dcterms:modified>
</cp:coreProperties>
</file>